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Default Extension="gif" ContentType="image/gif"/>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omments1.xml" ContentType="application/vnd.openxmlformats-officedocument.spreadsheetml.comments+xml"/>
  <Override PartName="/xl/charts/chart1.xml" ContentType="application/vnd.openxmlformats-officedocument.drawingml.chart+xml"/>
  <Override PartName="/xl/charts/chart2.xml" ContentType="application/vnd.openxmlformats-officedocument.drawingml.chart+xml"/>
  <Override PartName="/xl/drawings/drawing2.xml" ContentType="application/vnd.openxmlformats-officedocument.drawing+xml"/>
  <Override PartName="/xl/drawings/drawing3.xml" ContentType="application/vnd.openxmlformats-officedocument.drawing+xml"/>
  <Override PartName="/xl/charts/chart3.xml" ContentType="application/vnd.openxmlformats-officedocument.drawingml.chart+xml"/>
  <Override PartName="/xl/drawings/drawing4.xml" ContentType="application/vnd.openxmlformats-officedocument.drawing+xml"/>
  <Override PartName="/xl/comments2.xml" ContentType="application/vnd.openxmlformats-officedocument.spreadsheetml.comments+xml"/>
  <Override PartName="/xl/charts/chart4.xml" ContentType="application/vnd.openxmlformats-officedocument.drawingml.chart+xml"/>
  <Override PartName="/xl/charts/chart5.xml" ContentType="application/vnd.openxmlformats-officedocument.drawingml.chart+xml"/>
  <Override PartName="/xl/charts/chart6.xml" ContentType="application/vnd.openxmlformats-officedocument.drawingml.chart+xml"/>
  <Override PartName="/xl/drawings/drawing5.xml" ContentType="application/vnd.openxmlformats-officedocument.drawing+xml"/>
  <Override PartName="/xl/comments3.xml" ContentType="application/vnd.openxmlformats-officedocument.spreadsheetml.comments+xml"/>
  <Override PartName="/xl/charts/chart7.xml" ContentType="application/vnd.openxmlformats-officedocument.drawingml.chart+xml"/>
  <Override PartName="/xl/drawings/drawing6.xml" ContentType="application/vnd.openxmlformats-officedocument.drawing+xml"/>
  <Override PartName="/xl/drawings/drawing7.xml" ContentType="application/vnd.openxmlformats-officedocument.drawing+xml"/>
  <Override PartName="/xl/embeddings/oleObject1.bin" ContentType="application/vnd.openxmlformats-officedocument.oleObject"/>
  <Override PartName="/xl/comments4.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6"/>
  <workbookPr defaultThemeVersion="124226"/>
  <mc:AlternateContent xmlns:mc="http://schemas.openxmlformats.org/markup-compatibility/2006">
    <mc:Choice Requires="x15">
      <x15ac:absPath xmlns:x15ac="http://schemas.microsoft.com/office/spreadsheetml/2010/11/ac" url="C:\Users\a0235201\Desktop\"/>
    </mc:Choice>
  </mc:AlternateContent>
  <xr:revisionPtr revIDLastSave="0" documentId="13_ncr:1_{FEAC3A10-26BB-4947-BEDD-52750D00F2D6}" xr6:coauthVersionLast="36" xr6:coauthVersionMax="36" xr10:uidLastSave="{00000000-0000-0000-0000-000000000000}"/>
  <workbookProtection workbookAlgorithmName="SHA-512" workbookHashValue="Bcl9RZmq4Q36cXndlojd8jzUZDzx2APODJaav8ftzMrsXRiBLcuPWy36DSnkOdc14pvh7GwZmgY41eFocAo7kg==" workbookSaltValue="7/YSLuOXs8kzYpZwismjsg==" workbookSpinCount="100000" lockStructure="1"/>
  <bookViews>
    <workbookView xWindow="285" yWindow="375" windowWidth="11460" windowHeight="2955" xr2:uid="{00000000-000D-0000-FFFF-FFFF00000000}"/>
  </bookViews>
  <sheets>
    <sheet name="Design Converter" sheetId="1" r:id="rId1"/>
    <sheet name="Constants" sheetId="3" state="hidden" r:id="rId2"/>
    <sheet name="Plot_Management_Sch" sheetId="7" state="hidden" r:id="rId3"/>
    <sheet name="Plot_Management_Eff" sheetId="6" state="hidden" r:id="rId4"/>
    <sheet name="Loop_Modeling" sheetId="5" state="hidden" r:id="rId5"/>
    <sheet name="Eff_vs_IOUT" sheetId="4" state="hidden" r:id="rId6"/>
    <sheet name="Lists" sheetId="8" state="hidden" r:id="rId7"/>
    <sheet name="Licenses" sheetId="10" r:id="rId8"/>
    <sheet name="Variable_Management" sheetId="2" state="hidden" r:id="rId9"/>
    <sheet name="Sheet1" sheetId="9" state="hidden" r:id="rId10"/>
  </sheets>
  <externalReferences>
    <externalReference r:id="rId11"/>
  </externalReferences>
  <definedNames>
    <definedName name="Acs">Constants!$B$30</definedName>
    <definedName name="Adc">Loop_Modeling!$B$35</definedName>
    <definedName name="Adc_ea">Loop_Modeling!$B$61</definedName>
    <definedName name="ADC_VINmin">Variable_Management!$B$189</definedName>
    <definedName name="CCOMP">Variable_Management!$B$230</definedName>
    <definedName name="CComp_calc">Variable_Management!$B$229</definedName>
    <definedName name="CHF">Variable_Management!$B$232</definedName>
    <definedName name="Comp_calc">Variable_Management!$B$229</definedName>
    <definedName name="CondMode">OFFSET(Lists!$B$9,0,0,COUNTIF(Lists!$B$9:$B$11,"?CM*"),1)</definedName>
    <definedName name="Cout">Variable_Management!$B$155</definedName>
    <definedName name="Cout_min">Variable_Management!$B$153</definedName>
    <definedName name="D_limit_max">Constants!$B$18</definedName>
    <definedName name="D_limit_min">Constants!$B$16</definedName>
    <definedName name="D_limit_nom">Constants!$B$17</definedName>
    <definedName name="Dc_CCM_VIN_max">Variable_Management!$B$50</definedName>
    <definedName name="Dc_CCM_VIN_min">Variable_Management!$B$42</definedName>
    <definedName name="Dc_CCM_VIN_nom">Variable_Management!$B$46</definedName>
    <definedName name="Dc_DCM_VIN_nom">Variable_Management!$B$62</definedName>
    <definedName name="Dc_max_IC">Variable_Management!$B$21</definedName>
    <definedName name="Dc_max_ideal">Variable_Management!$A$20</definedName>
    <definedName name="Dc_Mode">Variable_Management!$B$36</definedName>
    <definedName name="Dc_Mode_Loop">Loop_Modeling!$B$14</definedName>
    <definedName name="Dc_rip_max">Variable_Management!$B$79</definedName>
    <definedName name="Dc_VIN_max">Variable_Management!$B$31</definedName>
    <definedName name="Dc_VIN_min">Variable_Management!$B$23</definedName>
    <definedName name="Dc_VIN_nom">Variable_Management!$B$27</definedName>
    <definedName name="display_SCH">INDIRECT(Plot_Management_Sch!$A$1)</definedName>
    <definedName name="EFF_est">Variable_Management!$B$17</definedName>
    <definedName name="Eff_vs_IOUT">Plot_Management_Eff!$C$3</definedName>
    <definedName name="fcross">Variable_Management!$B$213</definedName>
    <definedName name="fcross_est">Variable_Management!$B$212</definedName>
    <definedName name="FIR_BYPASSED">'[1]Digital Filter'!$T$84</definedName>
    <definedName name="fp_ea_est">Variable_Management!$B$223</definedName>
    <definedName name="Fsw">Variable_Management!$B$10</definedName>
    <definedName name="fz_ea_est">Variable_Management!$B$221</definedName>
    <definedName name="fz_rhp">Variable_Management!$B$198</definedName>
    <definedName name="Gcomp">Constants!$B$29</definedName>
    <definedName name="Gea_mid_calc">Variable_Management!$B$217</definedName>
    <definedName name="gfs">Variable_Management!$B$249</definedName>
    <definedName name="gm_ea">Constants!$B$34</definedName>
    <definedName name="Gplant_fc_dB">Loop_Modeling!$AD$7</definedName>
    <definedName name="IIN_33">Variable_Management!$B$81</definedName>
    <definedName name="IL_avg_VIN_max">Variable_Management!$B$33</definedName>
    <definedName name="IL_avg_VIN_min">Variable_Management!$B$25</definedName>
    <definedName name="IL_avg_VIN_nom">Variable_Management!$B$29</definedName>
    <definedName name="IL_pk">Variable_Management!$B$142</definedName>
    <definedName name="IL_pk_max">Variable_Management!$B$143</definedName>
    <definedName name="ILp_VINmax">Variable_Management!$B$119</definedName>
    <definedName name="ILp_VINmin">Variable_Management!$B$113</definedName>
    <definedName name="ILp_VINnom">Variable_Management!$B$116</definedName>
    <definedName name="ILrip">Variable_Management!$B$71</definedName>
    <definedName name="ILrip_VINmax">Variable_Management!$B$118</definedName>
    <definedName name="ILrip_VINmin">Variable_Management!$B$112</definedName>
    <definedName name="ILrip_VINnom">Variable_Management!$B$115</definedName>
    <definedName name="IOUT">Variable_Management!$B$14</definedName>
    <definedName name="Ipk_margin">Variable_Management!$B$122</definedName>
    <definedName name="Ipk_selected">Variable_Management!$B$123</definedName>
    <definedName name="IQ">Constants!$B$48</definedName>
    <definedName name="IRMS_COUT">Variable_Management!$B$154</definedName>
    <definedName name="Isl">Constants!$B$25</definedName>
    <definedName name="Iss">Constants!$B$37</definedName>
    <definedName name="Kslope">Variable_Management!$B$130</definedName>
    <definedName name="L_DCM">Variable_Management!$B$89</definedName>
    <definedName name="Lm">Variable_Management!$B$84</definedName>
    <definedName name="Lopt">Variable_Management!$B$76</definedName>
    <definedName name="Lopt_2">Variable_Management!$B$82</definedName>
    <definedName name="POUT">Variable_Management!$B$16</definedName>
    <definedName name="_xlnm.Print_Area" localSheetId="0">'Design Converter'!$A$1:$Z$100</definedName>
    <definedName name="Q">Loop_Modeling!$B$49</definedName>
    <definedName name="Q_VINmin">Variable_Management!$B$206</definedName>
    <definedName name="Qg_tot">Variable_Management!$B$244</definedName>
    <definedName name="Qgd">Variable_Management!$B$245</definedName>
    <definedName name="Qgs">Variable_Management!$B$246</definedName>
    <definedName name="Qrr">Variable_Management!$B$239</definedName>
    <definedName name="R_cs">Variable_Management!$B$138</definedName>
    <definedName name="R_sl">Variable_Management!$B$139</definedName>
    <definedName name="RCOMP">Variable_Management!$B$228</definedName>
    <definedName name="Rcomp_calc">Variable_Management!$B$227</definedName>
    <definedName name="Rcs_max">Variable_Management!$B$127</definedName>
    <definedName name="Rcs_w_sl">Variable_Management!$B$131</definedName>
    <definedName name="Rcs_wo_sl">Variable_Management!$B$128</definedName>
    <definedName name="Rdcr">Variable_Management!$B$85</definedName>
    <definedName name="RDS_on">Variable_Management!$B$243</definedName>
    <definedName name="Resr">Variable_Management!$B$156</definedName>
    <definedName name="RFBB">Variable_Management!$B$184</definedName>
    <definedName name="RFBB_calc">Variable_Management!$B$183</definedName>
    <definedName name="RFBT">Variable_Management!$B$182</definedName>
    <definedName name="Rgate">Variable_Management!$B$247</definedName>
    <definedName name="ROUT">Variable_Management!$B$15</definedName>
    <definedName name="Rsl_int">Constants!$B$26</definedName>
    <definedName name="Rsl_max">Constants!$B$28</definedName>
    <definedName name="RT">Variable_Management!$B$11</definedName>
    <definedName name="Ruvlo_bottom_calc">Variable_Management!$B$173</definedName>
    <definedName name="Ruvlo_top">Variable_Management!$B$172</definedName>
    <definedName name="Ruvlo_top_calc">Variable_Management!$B$171</definedName>
    <definedName name="SCH_1">Plot_Management_Sch!$B$2</definedName>
    <definedName name="SCH_2">Plot_Management_Sch!$B$4</definedName>
    <definedName name="Se_VINmin">Variable_Management!$B$202</definedName>
    <definedName name="Sn_VINmin">Variable_Management!$B$203</definedName>
    <definedName name="tf_sw">Variable_Management!$B$256</definedName>
    <definedName name="tr_sw">Variable_Management!$B$255</definedName>
    <definedName name="tss">Variable_Management!$B$162</definedName>
    <definedName name="UV_fall">Constants!$B$41</definedName>
    <definedName name="UV_I_hyst">Constants!$B$42</definedName>
    <definedName name="UV_rise">Constants!$B$40</definedName>
    <definedName name="Vcc">Constants!$B$45</definedName>
    <definedName name="Vcl">Constants!$B$27</definedName>
    <definedName name="Vd_rect">Variable_Management!$B$238</definedName>
    <definedName name="VIN_33">Variable_Management!$B$80</definedName>
    <definedName name="VIN_max">Variable_Management!$B$9</definedName>
    <definedName name="VIN_min">Variable_Management!$B$7</definedName>
    <definedName name="VIN_nom">Variable_Management!$B$8</definedName>
    <definedName name="VIN_op_max">Constants!$B$52</definedName>
    <definedName name="VIN_op_max_56">Constants!$B$53</definedName>
    <definedName name="VIN_op_min">Constants!$B$51</definedName>
    <definedName name="VIN_var">Variable_Management!$B$8</definedName>
    <definedName name="VOUT">Variable_Management!$B$13</definedName>
    <definedName name="Vout_rip_sel">Variable_Management!$B$152</definedName>
    <definedName name="Vref">Constants!$B$33</definedName>
    <definedName name="Vth">Variable_Management!$B$250</definedName>
    <definedName name="Vuvlo_off">Variable_Management!$B$167</definedName>
    <definedName name="Vuvlo_on">Variable_Management!$B$166</definedName>
    <definedName name="wp_hf">Loop_Modeling!$B$50</definedName>
    <definedName name="wp_lf">Loop_Modeling!$B$36</definedName>
    <definedName name="wp_lf_VINmin">Variable_Management!$B$191</definedName>
    <definedName name="wp0_ea">Loop_Modeling!$B$63</definedName>
    <definedName name="wp1_ea">Loop_Modeling!$B$64</definedName>
    <definedName name="wsl">Loop_Modeling!$B$48</definedName>
    <definedName name="wsl_VINmin">Variable_Management!$B$205</definedName>
    <definedName name="wz_ea">Loop_Modeling!$B$62</definedName>
    <definedName name="wz_esr">Loop_Modeling!$B$42</definedName>
    <definedName name="wz_esr_VINmin">Variable_Management!$B$194</definedName>
    <definedName name="wz_rhp">Loop_Modeling!$B$39</definedName>
    <definedName name="wz_RHP_VINmin">Variable_Management!$B$197</definedName>
  </definedNames>
  <calcPr calcId="191029"/>
</workbook>
</file>

<file path=xl/calcChain.xml><?xml version="1.0" encoding="utf-8"?>
<calcChain xmlns="http://schemas.openxmlformats.org/spreadsheetml/2006/main">
  <c r="B34" i="3" l="1"/>
  <c r="B27" i="3" l="1"/>
  <c r="B48" i="3"/>
  <c r="B12" i="3"/>
  <c r="B14" i="3"/>
  <c r="B10" i="3"/>
  <c r="B22" i="3"/>
  <c r="N5" i="1" l="1"/>
  <c r="F24" i="3" l="1"/>
  <c r="B25" i="3" s="1"/>
  <c r="A1" i="7" l="1"/>
  <c r="B36" i="2" l="1"/>
  <c r="M126" i="2"/>
  <c r="B2" i="6"/>
  <c r="B251" i="2"/>
  <c r="B250" i="2"/>
  <c r="B249" i="2"/>
  <c r="B247" i="2"/>
  <c r="B246" i="2"/>
  <c r="B245" i="2"/>
  <c r="B244" i="2"/>
  <c r="B243" i="2"/>
  <c r="B239" i="2"/>
  <c r="B238" i="2"/>
  <c r="B160" i="2"/>
  <c r="B213" i="2"/>
  <c r="O548" i="5"/>
  <c r="O549" i="5"/>
  <c r="O550" i="5"/>
  <c r="O551" i="5"/>
  <c r="O552" i="5"/>
  <c r="O553" i="5"/>
  <c r="O554" i="5"/>
  <c r="O555" i="5"/>
  <c r="O556" i="5"/>
  <c r="O557" i="5"/>
  <c r="O558" i="5"/>
  <c r="O559" i="5"/>
  <c r="O560" i="5"/>
  <c r="O537" i="5"/>
  <c r="O538" i="5"/>
  <c r="O539" i="5"/>
  <c r="O540" i="5"/>
  <c r="O541" i="5"/>
  <c r="O542" i="5"/>
  <c r="O543" i="5"/>
  <c r="O544" i="5"/>
  <c r="O545" i="5"/>
  <c r="O546" i="5"/>
  <c r="O547" i="5"/>
  <c r="O520" i="5"/>
  <c r="O521" i="5"/>
  <c r="O522" i="5"/>
  <c r="O523" i="5"/>
  <c r="O524" i="5"/>
  <c r="O525" i="5"/>
  <c r="O526" i="5"/>
  <c r="O527" i="5"/>
  <c r="O528" i="5"/>
  <c r="O529" i="5"/>
  <c r="O530" i="5"/>
  <c r="O531" i="5"/>
  <c r="O532" i="5"/>
  <c r="O533" i="5"/>
  <c r="O534" i="5"/>
  <c r="O535" i="5"/>
  <c r="O536" i="5"/>
  <c r="O519" i="5"/>
  <c r="O420" i="5"/>
  <c r="O421" i="5"/>
  <c r="O422" i="5"/>
  <c r="O423" i="5"/>
  <c r="O424" i="5"/>
  <c r="O425" i="5"/>
  <c r="O426" i="5"/>
  <c r="O427" i="5"/>
  <c r="O428" i="5"/>
  <c r="O429" i="5"/>
  <c r="O430" i="5"/>
  <c r="O431" i="5"/>
  <c r="O432" i="5"/>
  <c r="O433" i="5"/>
  <c r="O434" i="5"/>
  <c r="O435" i="5"/>
  <c r="O436" i="5"/>
  <c r="O437" i="5"/>
  <c r="O438" i="5"/>
  <c r="O439" i="5"/>
  <c r="O440" i="5"/>
  <c r="O441" i="5"/>
  <c r="O442" i="5"/>
  <c r="O443" i="5"/>
  <c r="O444" i="5"/>
  <c r="O445" i="5"/>
  <c r="O446" i="5"/>
  <c r="O447" i="5"/>
  <c r="O448" i="5"/>
  <c r="O449" i="5"/>
  <c r="O450" i="5"/>
  <c r="O451" i="5"/>
  <c r="O452" i="5"/>
  <c r="O453" i="5"/>
  <c r="O454" i="5"/>
  <c r="O455" i="5"/>
  <c r="O456" i="5"/>
  <c r="O457" i="5"/>
  <c r="O458" i="5"/>
  <c r="O459" i="5"/>
  <c r="O460" i="5"/>
  <c r="O461" i="5"/>
  <c r="O462" i="5"/>
  <c r="O463" i="5"/>
  <c r="O464" i="5"/>
  <c r="O465" i="5"/>
  <c r="O466" i="5"/>
  <c r="O467" i="5"/>
  <c r="O468" i="5"/>
  <c r="O469" i="5"/>
  <c r="O470" i="5"/>
  <c r="O471" i="5"/>
  <c r="O472" i="5"/>
  <c r="O473" i="5"/>
  <c r="O474" i="5"/>
  <c r="O475" i="5"/>
  <c r="O476" i="5"/>
  <c r="O477" i="5"/>
  <c r="O478" i="5"/>
  <c r="O479" i="5"/>
  <c r="O480" i="5"/>
  <c r="O481" i="5"/>
  <c r="O482" i="5"/>
  <c r="O483" i="5"/>
  <c r="O484" i="5"/>
  <c r="O485" i="5"/>
  <c r="O486" i="5"/>
  <c r="O487" i="5"/>
  <c r="O488" i="5"/>
  <c r="O489" i="5"/>
  <c r="O490" i="5"/>
  <c r="O491" i="5"/>
  <c r="O492" i="5"/>
  <c r="O493" i="5"/>
  <c r="O494" i="5"/>
  <c r="O495" i="5"/>
  <c r="O496" i="5"/>
  <c r="O497" i="5"/>
  <c r="O498" i="5"/>
  <c r="O499" i="5"/>
  <c r="O500" i="5"/>
  <c r="O501" i="5"/>
  <c r="O502" i="5"/>
  <c r="O503" i="5"/>
  <c r="O504" i="5"/>
  <c r="O505" i="5"/>
  <c r="O506" i="5"/>
  <c r="O507" i="5"/>
  <c r="O508" i="5"/>
  <c r="O509" i="5"/>
  <c r="O510" i="5"/>
  <c r="O511" i="5"/>
  <c r="O512" i="5"/>
  <c r="O513" i="5"/>
  <c r="O514" i="5"/>
  <c r="O515" i="5"/>
  <c r="O516" i="5"/>
  <c r="O517" i="5"/>
  <c r="O518" i="5"/>
  <c r="O419" i="5"/>
  <c r="O320" i="5"/>
  <c r="O321" i="5"/>
  <c r="O322" i="5"/>
  <c r="O323" i="5"/>
  <c r="O324" i="5"/>
  <c r="O325" i="5"/>
  <c r="O326" i="5"/>
  <c r="O327" i="5"/>
  <c r="O328" i="5"/>
  <c r="O329" i="5"/>
  <c r="O330" i="5"/>
  <c r="O331" i="5"/>
  <c r="O332" i="5"/>
  <c r="O333" i="5"/>
  <c r="O334" i="5"/>
  <c r="O335" i="5"/>
  <c r="O336" i="5"/>
  <c r="O337" i="5"/>
  <c r="O338" i="5"/>
  <c r="O339" i="5"/>
  <c r="O340" i="5"/>
  <c r="O341" i="5"/>
  <c r="O342" i="5"/>
  <c r="O343" i="5"/>
  <c r="O344" i="5"/>
  <c r="O345" i="5"/>
  <c r="O346" i="5"/>
  <c r="O347" i="5"/>
  <c r="O348" i="5"/>
  <c r="O349" i="5"/>
  <c r="O350" i="5"/>
  <c r="O351" i="5"/>
  <c r="O352" i="5"/>
  <c r="O353" i="5"/>
  <c r="O354" i="5"/>
  <c r="O355" i="5"/>
  <c r="O356" i="5"/>
  <c r="O357" i="5"/>
  <c r="O358" i="5"/>
  <c r="O359" i="5"/>
  <c r="O360" i="5"/>
  <c r="O361" i="5"/>
  <c r="O362" i="5"/>
  <c r="O363" i="5"/>
  <c r="O364" i="5"/>
  <c r="O365" i="5"/>
  <c r="O366" i="5"/>
  <c r="O367" i="5"/>
  <c r="O368" i="5"/>
  <c r="O369" i="5"/>
  <c r="O370" i="5"/>
  <c r="O371" i="5"/>
  <c r="O372" i="5"/>
  <c r="O373" i="5"/>
  <c r="O374" i="5"/>
  <c r="O375" i="5"/>
  <c r="O376" i="5"/>
  <c r="O377" i="5"/>
  <c r="O378" i="5"/>
  <c r="O379" i="5"/>
  <c r="O380" i="5"/>
  <c r="O381" i="5"/>
  <c r="O382" i="5"/>
  <c r="O383" i="5"/>
  <c r="O384" i="5"/>
  <c r="O385" i="5"/>
  <c r="O386" i="5"/>
  <c r="O387" i="5"/>
  <c r="O388" i="5"/>
  <c r="O389" i="5"/>
  <c r="O390" i="5"/>
  <c r="O391" i="5"/>
  <c r="O392" i="5"/>
  <c r="O393" i="5"/>
  <c r="O394" i="5"/>
  <c r="O395" i="5"/>
  <c r="O396" i="5"/>
  <c r="O397" i="5"/>
  <c r="O398" i="5"/>
  <c r="O399" i="5"/>
  <c r="O400" i="5"/>
  <c r="O401" i="5"/>
  <c r="O402" i="5"/>
  <c r="O403" i="5"/>
  <c r="O404" i="5"/>
  <c r="O405" i="5"/>
  <c r="O406" i="5"/>
  <c r="O407" i="5"/>
  <c r="O408" i="5"/>
  <c r="O409" i="5"/>
  <c r="O410" i="5"/>
  <c r="O411" i="5"/>
  <c r="O412" i="5"/>
  <c r="O413" i="5"/>
  <c r="O414" i="5"/>
  <c r="O415" i="5"/>
  <c r="O416" i="5"/>
  <c r="O417" i="5"/>
  <c r="O418" i="5"/>
  <c r="O319" i="5"/>
  <c r="O220" i="5"/>
  <c r="O221" i="5"/>
  <c r="O222" i="5"/>
  <c r="O223" i="5"/>
  <c r="O224" i="5"/>
  <c r="O225" i="5"/>
  <c r="O226" i="5"/>
  <c r="O227" i="5"/>
  <c r="O228" i="5"/>
  <c r="O229" i="5"/>
  <c r="O230" i="5"/>
  <c r="O231" i="5"/>
  <c r="O232" i="5"/>
  <c r="O233" i="5"/>
  <c r="O234" i="5"/>
  <c r="O235" i="5"/>
  <c r="O236" i="5"/>
  <c r="O237" i="5"/>
  <c r="O238" i="5"/>
  <c r="O239" i="5"/>
  <c r="O240" i="5"/>
  <c r="O241" i="5"/>
  <c r="O242" i="5"/>
  <c r="O243" i="5"/>
  <c r="O244" i="5"/>
  <c r="O245" i="5"/>
  <c r="O246" i="5"/>
  <c r="O247" i="5"/>
  <c r="O248" i="5"/>
  <c r="O249" i="5"/>
  <c r="O250" i="5"/>
  <c r="O251" i="5"/>
  <c r="O252" i="5"/>
  <c r="O253" i="5"/>
  <c r="O254" i="5"/>
  <c r="O255" i="5"/>
  <c r="O256" i="5"/>
  <c r="O257" i="5"/>
  <c r="O258" i="5"/>
  <c r="O259" i="5"/>
  <c r="O260" i="5"/>
  <c r="O261" i="5"/>
  <c r="O262" i="5"/>
  <c r="O263" i="5"/>
  <c r="O264" i="5"/>
  <c r="O265" i="5"/>
  <c r="O266" i="5"/>
  <c r="O267" i="5"/>
  <c r="O268" i="5"/>
  <c r="O269" i="5"/>
  <c r="O270" i="5"/>
  <c r="O271" i="5"/>
  <c r="O272" i="5"/>
  <c r="O273" i="5"/>
  <c r="O274" i="5"/>
  <c r="O275" i="5"/>
  <c r="O276" i="5"/>
  <c r="O277" i="5"/>
  <c r="O278" i="5"/>
  <c r="O279" i="5"/>
  <c r="O280" i="5"/>
  <c r="O281" i="5"/>
  <c r="O282" i="5"/>
  <c r="O283" i="5"/>
  <c r="O284" i="5"/>
  <c r="O285" i="5"/>
  <c r="O286" i="5"/>
  <c r="O287" i="5"/>
  <c r="O288" i="5"/>
  <c r="O289" i="5"/>
  <c r="O290" i="5"/>
  <c r="O291" i="5"/>
  <c r="O292" i="5"/>
  <c r="O293" i="5"/>
  <c r="O294" i="5"/>
  <c r="O295" i="5"/>
  <c r="O296" i="5"/>
  <c r="O297" i="5"/>
  <c r="O298" i="5"/>
  <c r="O299" i="5"/>
  <c r="O300" i="5"/>
  <c r="O301" i="5"/>
  <c r="O302" i="5"/>
  <c r="O303" i="5"/>
  <c r="O304" i="5"/>
  <c r="O305" i="5"/>
  <c r="O306" i="5"/>
  <c r="O307" i="5"/>
  <c r="O308" i="5"/>
  <c r="O309" i="5"/>
  <c r="O310" i="5"/>
  <c r="O311" i="5"/>
  <c r="O312" i="5"/>
  <c r="O313" i="5"/>
  <c r="O314" i="5"/>
  <c r="O315" i="5"/>
  <c r="O316" i="5"/>
  <c r="O317" i="5"/>
  <c r="O318" i="5"/>
  <c r="O219" i="5"/>
  <c r="O120" i="5"/>
  <c r="O121" i="5"/>
  <c r="O122" i="5"/>
  <c r="O123" i="5"/>
  <c r="O124" i="5"/>
  <c r="O125" i="5"/>
  <c r="O126" i="5"/>
  <c r="O127" i="5"/>
  <c r="O128" i="5"/>
  <c r="O129" i="5"/>
  <c r="O130" i="5"/>
  <c r="O131" i="5"/>
  <c r="O132" i="5"/>
  <c r="O133" i="5"/>
  <c r="O134" i="5"/>
  <c r="O135" i="5"/>
  <c r="O136" i="5"/>
  <c r="O137" i="5"/>
  <c r="O138" i="5"/>
  <c r="O139" i="5"/>
  <c r="O140" i="5"/>
  <c r="O141" i="5"/>
  <c r="O142" i="5"/>
  <c r="O143" i="5"/>
  <c r="O144" i="5"/>
  <c r="O145" i="5"/>
  <c r="O146" i="5"/>
  <c r="O147" i="5"/>
  <c r="O148" i="5"/>
  <c r="O149" i="5"/>
  <c r="O150" i="5"/>
  <c r="O151" i="5"/>
  <c r="O152" i="5"/>
  <c r="O153" i="5"/>
  <c r="O154" i="5"/>
  <c r="O155" i="5"/>
  <c r="O156" i="5"/>
  <c r="O157" i="5"/>
  <c r="O158" i="5"/>
  <c r="O159" i="5"/>
  <c r="O160" i="5"/>
  <c r="O161" i="5"/>
  <c r="O162" i="5"/>
  <c r="O163" i="5"/>
  <c r="O164" i="5"/>
  <c r="O165" i="5"/>
  <c r="O166" i="5"/>
  <c r="O167" i="5"/>
  <c r="O168" i="5"/>
  <c r="O169" i="5"/>
  <c r="O170" i="5"/>
  <c r="O171" i="5"/>
  <c r="O172" i="5"/>
  <c r="O173" i="5"/>
  <c r="O174" i="5"/>
  <c r="O175" i="5"/>
  <c r="O176" i="5"/>
  <c r="O177" i="5"/>
  <c r="O178" i="5"/>
  <c r="O179" i="5"/>
  <c r="O180" i="5"/>
  <c r="O181" i="5"/>
  <c r="O182" i="5"/>
  <c r="O183" i="5"/>
  <c r="O184" i="5"/>
  <c r="O185" i="5"/>
  <c r="O186" i="5"/>
  <c r="O187" i="5"/>
  <c r="O188" i="5"/>
  <c r="O189" i="5"/>
  <c r="O190" i="5"/>
  <c r="O191" i="5"/>
  <c r="O192" i="5"/>
  <c r="O193" i="5"/>
  <c r="O194" i="5"/>
  <c r="O195" i="5"/>
  <c r="O196" i="5"/>
  <c r="O197" i="5"/>
  <c r="O198" i="5"/>
  <c r="O199" i="5"/>
  <c r="O200" i="5"/>
  <c r="O201" i="5"/>
  <c r="O202" i="5"/>
  <c r="O203" i="5"/>
  <c r="O204" i="5"/>
  <c r="O205" i="5"/>
  <c r="O206" i="5"/>
  <c r="O207" i="5"/>
  <c r="O208" i="5"/>
  <c r="O209" i="5"/>
  <c r="O210" i="5"/>
  <c r="O211" i="5"/>
  <c r="O212" i="5"/>
  <c r="O213" i="5"/>
  <c r="O214" i="5"/>
  <c r="O215" i="5"/>
  <c r="O216" i="5"/>
  <c r="O217" i="5"/>
  <c r="O218" i="5"/>
  <c r="O119" i="5"/>
  <c r="O20" i="5"/>
  <c r="O21" i="5"/>
  <c r="O22" i="5"/>
  <c r="O23" i="5"/>
  <c r="O24" i="5"/>
  <c r="O25" i="5"/>
  <c r="O26" i="5"/>
  <c r="O27" i="5"/>
  <c r="O28" i="5"/>
  <c r="O29" i="5"/>
  <c r="O30" i="5"/>
  <c r="O31" i="5"/>
  <c r="O32" i="5"/>
  <c r="O33" i="5"/>
  <c r="O34" i="5"/>
  <c r="O35" i="5"/>
  <c r="O36" i="5"/>
  <c r="O37" i="5"/>
  <c r="O38" i="5"/>
  <c r="O39" i="5"/>
  <c r="O40" i="5"/>
  <c r="O41" i="5"/>
  <c r="O42" i="5"/>
  <c r="O43" i="5"/>
  <c r="O44" i="5"/>
  <c r="O45" i="5"/>
  <c r="O46" i="5"/>
  <c r="O47" i="5"/>
  <c r="O48" i="5"/>
  <c r="O49" i="5"/>
  <c r="O50" i="5"/>
  <c r="O51" i="5"/>
  <c r="O52" i="5"/>
  <c r="O53" i="5"/>
  <c r="O54" i="5"/>
  <c r="O55" i="5"/>
  <c r="O56" i="5"/>
  <c r="O57" i="5"/>
  <c r="O58" i="5"/>
  <c r="O59" i="5"/>
  <c r="O60" i="5"/>
  <c r="O61" i="5"/>
  <c r="O62" i="5"/>
  <c r="O63" i="5"/>
  <c r="O64" i="5"/>
  <c r="O65" i="5"/>
  <c r="O66" i="5"/>
  <c r="O67" i="5"/>
  <c r="O68" i="5"/>
  <c r="O69" i="5"/>
  <c r="O70" i="5"/>
  <c r="O71" i="5"/>
  <c r="O72" i="5"/>
  <c r="O73" i="5"/>
  <c r="O74" i="5"/>
  <c r="O75" i="5"/>
  <c r="O76" i="5"/>
  <c r="O77" i="5"/>
  <c r="O78" i="5"/>
  <c r="O79" i="5"/>
  <c r="O80" i="5"/>
  <c r="O81" i="5"/>
  <c r="O82" i="5"/>
  <c r="O83" i="5"/>
  <c r="O84" i="5"/>
  <c r="O85" i="5"/>
  <c r="O86" i="5"/>
  <c r="O87" i="5"/>
  <c r="O88" i="5"/>
  <c r="O89" i="5"/>
  <c r="O90" i="5"/>
  <c r="O91" i="5"/>
  <c r="O92" i="5"/>
  <c r="O93" i="5"/>
  <c r="O94" i="5"/>
  <c r="O95" i="5"/>
  <c r="O96" i="5"/>
  <c r="O97" i="5"/>
  <c r="O98" i="5"/>
  <c r="O99" i="5"/>
  <c r="O100" i="5"/>
  <c r="O101" i="5"/>
  <c r="O102" i="5"/>
  <c r="O103" i="5"/>
  <c r="O104" i="5"/>
  <c r="O105" i="5"/>
  <c r="O106" i="5"/>
  <c r="O107" i="5"/>
  <c r="O108" i="5"/>
  <c r="O109" i="5"/>
  <c r="O110" i="5"/>
  <c r="O111" i="5"/>
  <c r="O112" i="5"/>
  <c r="O113" i="5"/>
  <c r="O114" i="5"/>
  <c r="O115" i="5"/>
  <c r="O116" i="5"/>
  <c r="O117" i="5"/>
  <c r="O118" i="5"/>
  <c r="O19" i="5"/>
  <c r="O8" i="5"/>
  <c r="B31" i="5"/>
  <c r="B182" i="2"/>
  <c r="B55" i="5" s="1"/>
  <c r="B184" i="2"/>
  <c r="B56" i="5" s="1"/>
  <c r="B230" i="2"/>
  <c r="B232" i="2"/>
  <c r="B59" i="5" s="1"/>
  <c r="B228" i="2"/>
  <c r="B28" i="5"/>
  <c r="B156" i="2"/>
  <c r="B155" i="2"/>
  <c r="B152" i="2"/>
  <c r="B144" i="2"/>
  <c r="B139" i="2"/>
  <c r="B27" i="5" s="1"/>
  <c r="B138" i="2"/>
  <c r="B26" i="5" s="1"/>
  <c r="B122" i="2"/>
  <c r="B85" i="2"/>
  <c r="B84" i="2"/>
  <c r="B71" i="2"/>
  <c r="B10" i="2"/>
  <c r="B17" i="2"/>
  <c r="B14" i="2"/>
  <c r="H85" i="1" s="1"/>
  <c r="B13" i="2"/>
  <c r="B9" i="2"/>
  <c r="B5" i="8" s="1"/>
  <c r="B8" i="2"/>
  <c r="T121" i="4" s="1"/>
  <c r="B7" i="2"/>
  <c r="B11" i="2" l="1"/>
  <c r="H13" i="1" s="1"/>
  <c r="B202" i="2"/>
  <c r="B21" i="5"/>
  <c r="AP87" i="4"/>
  <c r="B10" i="5"/>
  <c r="B89" i="2"/>
  <c r="B194" i="2"/>
  <c r="B195" i="2" s="1"/>
  <c r="B63" i="5"/>
  <c r="AG85" i="5" s="1"/>
  <c r="T130" i="4"/>
  <c r="AQ130" i="4" s="1"/>
  <c r="T118" i="4"/>
  <c r="AQ118" i="4" s="1"/>
  <c r="T29" i="4"/>
  <c r="AQ29" i="4" s="1"/>
  <c r="T31" i="4"/>
  <c r="AQ31" i="4" s="1"/>
  <c r="T63" i="4"/>
  <c r="T138" i="4"/>
  <c r="AQ138" i="4" s="1"/>
  <c r="T126" i="4"/>
  <c r="AQ126" i="4" s="1"/>
  <c r="T49" i="4"/>
  <c r="AQ49" i="4" s="1"/>
  <c r="T19" i="4"/>
  <c r="AQ19" i="4" s="1"/>
  <c r="T74" i="4"/>
  <c r="AQ74" i="4" s="1"/>
  <c r="T54" i="4"/>
  <c r="AQ54" i="4" s="1"/>
  <c r="T28" i="4"/>
  <c r="AQ28" i="4" s="1"/>
  <c r="T132" i="4"/>
  <c r="AQ132" i="4" s="1"/>
  <c r="T13" i="4"/>
  <c r="AQ13" i="4" s="1"/>
  <c r="T144" i="4"/>
  <c r="AQ144" i="4" s="1"/>
  <c r="T124" i="4"/>
  <c r="AQ124" i="4" s="1"/>
  <c r="T151" i="4"/>
  <c r="AQ151" i="4" s="1"/>
  <c r="T88" i="4"/>
  <c r="AQ88" i="4" s="1"/>
  <c r="T76" i="4"/>
  <c r="AQ76" i="4" s="1"/>
  <c r="R84" i="4"/>
  <c r="B36" i="5"/>
  <c r="Q96" i="5" s="1"/>
  <c r="T33" i="4"/>
  <c r="AQ33" i="4" s="1"/>
  <c r="B35" i="5"/>
  <c r="T79" i="4"/>
  <c r="B58" i="5"/>
  <c r="R62" i="4"/>
  <c r="B15" i="2"/>
  <c r="R143" i="4"/>
  <c r="B16" i="2"/>
  <c r="H15" i="1" s="1"/>
  <c r="B20" i="5"/>
  <c r="R79" i="4"/>
  <c r="R105" i="4"/>
  <c r="R34" i="4"/>
  <c r="B45" i="5"/>
  <c r="B19" i="3"/>
  <c r="B20" i="3" s="1"/>
  <c r="B21" i="2" s="1"/>
  <c r="H16" i="1" s="1"/>
  <c r="B13" i="5"/>
  <c r="AP56" i="4"/>
  <c r="K21" i="2"/>
  <c r="AP30" i="4"/>
  <c r="AP116" i="4"/>
  <c r="AP115" i="4"/>
  <c r="AP66" i="4"/>
  <c r="AP49" i="4"/>
  <c r="O12" i="4"/>
  <c r="T30" i="4"/>
  <c r="AQ30" i="4" s="1"/>
  <c r="T152" i="4"/>
  <c r="AQ152" i="4" s="1"/>
  <c r="T82" i="4"/>
  <c r="AQ82" i="4" s="1"/>
  <c r="T27" i="4"/>
  <c r="AQ27" i="4" s="1"/>
  <c r="T137" i="4"/>
  <c r="AQ137" i="4" s="1"/>
  <c r="T105" i="4"/>
  <c r="AQ105" i="4" s="1"/>
  <c r="T80" i="4"/>
  <c r="AQ80" i="4" s="1"/>
  <c r="T24" i="4"/>
  <c r="AQ24" i="4" s="1"/>
  <c r="T62" i="4"/>
  <c r="AQ62" i="4" s="1"/>
  <c r="T93" i="4"/>
  <c r="AQ93" i="4" s="1"/>
  <c r="R141" i="4"/>
  <c r="R133" i="4"/>
  <c r="R98" i="4"/>
  <c r="R155" i="4"/>
  <c r="R76" i="4"/>
  <c r="T136" i="4"/>
  <c r="AQ136" i="4" s="1"/>
  <c r="T21" i="4"/>
  <c r="AQ21" i="4" s="1"/>
  <c r="T110" i="4"/>
  <c r="AQ110" i="4" s="1"/>
  <c r="T133" i="4"/>
  <c r="AQ133" i="4" s="1"/>
  <c r="T59" i="4"/>
  <c r="AQ59" i="4" s="1"/>
  <c r="B39" i="5"/>
  <c r="W161" i="5" s="1"/>
  <c r="Y161" i="5" s="1"/>
  <c r="T128" i="4"/>
  <c r="AQ128" i="4" s="1"/>
  <c r="T64" i="4"/>
  <c r="AQ64" i="4" s="1"/>
  <c r="T15" i="4"/>
  <c r="AQ15" i="4" s="1"/>
  <c r="T122" i="4"/>
  <c r="AQ122" i="4" s="1"/>
  <c r="T58" i="4"/>
  <c r="AQ58" i="4" s="1"/>
  <c r="T108" i="4"/>
  <c r="AQ108" i="4" s="1"/>
  <c r="T60" i="4"/>
  <c r="AQ60" i="4" s="1"/>
  <c r="T16" i="4"/>
  <c r="AQ16" i="4" s="1"/>
  <c r="T102" i="4"/>
  <c r="AQ102" i="4" s="1"/>
  <c r="T40" i="4"/>
  <c r="AQ40" i="4" s="1"/>
  <c r="T9" i="4"/>
  <c r="AQ9" i="4" s="1"/>
  <c r="T147" i="4"/>
  <c r="AQ147" i="4" s="1"/>
  <c r="T131" i="4"/>
  <c r="AQ131" i="4" s="1"/>
  <c r="T115" i="4"/>
  <c r="AQ115" i="4" s="1"/>
  <c r="T101" i="4"/>
  <c r="AQ101" i="4" s="1"/>
  <c r="T87" i="4"/>
  <c r="AQ87" i="4" s="1"/>
  <c r="T73" i="4"/>
  <c r="T57" i="4"/>
  <c r="AQ57" i="4" s="1"/>
  <c r="T43" i="4"/>
  <c r="AQ43" i="4" s="1"/>
  <c r="T103" i="4"/>
  <c r="AQ103" i="4" s="1"/>
  <c r="T77" i="4"/>
  <c r="AQ77" i="4" s="1"/>
  <c r="T25" i="4"/>
  <c r="AQ25" i="4" s="1"/>
  <c r="T72" i="4"/>
  <c r="AQ72" i="4" s="1"/>
  <c r="T66" i="4"/>
  <c r="AQ66" i="4" s="1"/>
  <c r="T20" i="4"/>
  <c r="AQ20" i="4" s="1"/>
  <c r="T149" i="4"/>
  <c r="AQ149" i="4" s="1"/>
  <c r="T75" i="4"/>
  <c r="AQ75" i="4" s="1"/>
  <c r="T120" i="4"/>
  <c r="AQ120" i="4" s="1"/>
  <c r="T56" i="4"/>
  <c r="AQ56" i="4" s="1"/>
  <c r="T12" i="4"/>
  <c r="AQ12" i="4" s="1"/>
  <c r="T114" i="4"/>
  <c r="AQ114" i="4" s="1"/>
  <c r="T50" i="4"/>
  <c r="AQ50" i="4" s="1"/>
  <c r="T14" i="4"/>
  <c r="AQ14" i="4" s="1"/>
  <c r="T52" i="4"/>
  <c r="AQ52" i="4" s="1"/>
  <c r="T8" i="4"/>
  <c r="AQ8" i="4" s="1"/>
  <c r="T94" i="4"/>
  <c r="AQ94" i="4" s="1"/>
  <c r="T37" i="4"/>
  <c r="AQ37" i="4" s="1"/>
  <c r="T145" i="4"/>
  <c r="AQ145" i="4" s="1"/>
  <c r="T129" i="4"/>
  <c r="AQ129" i="4" s="1"/>
  <c r="T113" i="4"/>
  <c r="AQ113" i="4" s="1"/>
  <c r="T99" i="4"/>
  <c r="AQ99" i="4" s="1"/>
  <c r="T71" i="4"/>
  <c r="AQ71" i="4" s="1"/>
  <c r="T55" i="4"/>
  <c r="AQ55" i="4" s="1"/>
  <c r="T41" i="4"/>
  <c r="AQ41" i="4" s="1"/>
  <c r="T17" i="4"/>
  <c r="AQ17" i="4" s="1"/>
  <c r="T89" i="4"/>
  <c r="AQ89" i="4" s="1"/>
  <c r="O9" i="4"/>
  <c r="T112" i="4"/>
  <c r="AQ112" i="4" s="1"/>
  <c r="T48" i="4"/>
  <c r="AQ48" i="4" s="1"/>
  <c r="T106" i="4"/>
  <c r="AQ106" i="4" s="1"/>
  <c r="T42" i="4"/>
  <c r="AQ42" i="4" s="1"/>
  <c r="T156" i="4"/>
  <c r="AQ156" i="4" s="1"/>
  <c r="T100" i="4"/>
  <c r="AQ100" i="4" s="1"/>
  <c r="T44" i="4"/>
  <c r="AQ44" i="4" s="1"/>
  <c r="T150" i="4"/>
  <c r="AQ150" i="4" s="1"/>
  <c r="T86" i="4"/>
  <c r="AQ86" i="4" s="1"/>
  <c r="T26" i="4"/>
  <c r="AQ26" i="4" s="1"/>
  <c r="T157" i="4"/>
  <c r="AQ157" i="4" s="1"/>
  <c r="T143" i="4"/>
  <c r="AQ143" i="4" s="1"/>
  <c r="T127" i="4"/>
  <c r="AQ127" i="4" s="1"/>
  <c r="T111" i="4"/>
  <c r="AQ111" i="4" s="1"/>
  <c r="T97" i="4"/>
  <c r="AQ97" i="4" s="1"/>
  <c r="T85" i="4"/>
  <c r="AQ85" i="4" s="1"/>
  <c r="T69" i="4"/>
  <c r="AQ69" i="4" s="1"/>
  <c r="T38" i="4"/>
  <c r="AQ38" i="4" s="1"/>
  <c r="T135" i="4"/>
  <c r="AQ135" i="4" s="1"/>
  <c r="T91" i="4"/>
  <c r="AQ91" i="4" s="1"/>
  <c r="T47" i="4"/>
  <c r="AQ47" i="4" s="1"/>
  <c r="B46" i="5"/>
  <c r="T68" i="4"/>
  <c r="AQ68" i="4" s="1"/>
  <c r="T11" i="4"/>
  <c r="AQ11" i="4" s="1"/>
  <c r="T45" i="4"/>
  <c r="AQ45" i="4" s="1"/>
  <c r="T7" i="4"/>
  <c r="AQ7" i="4" s="1"/>
  <c r="T10" i="4"/>
  <c r="AQ10" i="4" s="1"/>
  <c r="T104" i="4"/>
  <c r="AQ104" i="4" s="1"/>
  <c r="T36" i="4"/>
  <c r="AQ36" i="4" s="1"/>
  <c r="T154" i="4"/>
  <c r="AQ154" i="4" s="1"/>
  <c r="T98" i="4"/>
  <c r="AQ98" i="4" s="1"/>
  <c r="T39" i="4"/>
  <c r="AQ39" i="4" s="1"/>
  <c r="T148" i="4"/>
  <c r="AQ148" i="4" s="1"/>
  <c r="T92" i="4"/>
  <c r="AQ92" i="4" s="1"/>
  <c r="T142" i="4"/>
  <c r="AQ142" i="4" s="1"/>
  <c r="T78" i="4"/>
  <c r="AQ78" i="4" s="1"/>
  <c r="T23" i="4"/>
  <c r="AQ23" i="4" s="1"/>
  <c r="T155" i="4"/>
  <c r="AQ155" i="4" s="1"/>
  <c r="T141" i="4"/>
  <c r="T125" i="4"/>
  <c r="AQ125" i="4" s="1"/>
  <c r="T109" i="4"/>
  <c r="AQ109" i="4" s="1"/>
  <c r="T95" i="4"/>
  <c r="AQ95" i="4" s="1"/>
  <c r="T83" i="4"/>
  <c r="AQ83" i="4" s="1"/>
  <c r="T67" i="4"/>
  <c r="AQ67" i="4" s="1"/>
  <c r="T53" i="4"/>
  <c r="AQ53" i="4" s="1"/>
  <c r="B11" i="5"/>
  <c r="T119" i="4"/>
  <c r="AQ119" i="4" s="1"/>
  <c r="T61" i="4"/>
  <c r="AQ61" i="4" s="1"/>
  <c r="T18" i="4"/>
  <c r="AQ18" i="4" s="1"/>
  <c r="T116" i="4"/>
  <c r="AQ116" i="4" s="1"/>
  <c r="T46" i="4"/>
  <c r="AQ46" i="4" s="1"/>
  <c r="T117" i="4"/>
  <c r="AQ117" i="4" s="1"/>
  <c r="T22" i="4"/>
  <c r="AQ22" i="4" s="1"/>
  <c r="B17" i="5"/>
  <c r="P15" i="5" s="1"/>
  <c r="T96" i="4"/>
  <c r="AQ96" i="4" s="1"/>
  <c r="T32" i="4"/>
  <c r="AQ32" i="4" s="1"/>
  <c r="T146" i="4"/>
  <c r="AQ146" i="4" s="1"/>
  <c r="T90" i="4"/>
  <c r="AQ90" i="4" s="1"/>
  <c r="T35" i="4"/>
  <c r="AQ35" i="4" s="1"/>
  <c r="T140" i="4"/>
  <c r="AQ140" i="4" s="1"/>
  <c r="T84" i="4"/>
  <c r="AQ84" i="4" s="1"/>
  <c r="T34" i="4"/>
  <c r="AQ34" i="4" s="1"/>
  <c r="T134" i="4"/>
  <c r="T70" i="4"/>
  <c r="AQ70" i="4" s="1"/>
  <c r="T153" i="4"/>
  <c r="AQ153" i="4" s="1"/>
  <c r="T139" i="4"/>
  <c r="AQ139" i="4" s="1"/>
  <c r="T123" i="4"/>
  <c r="AQ123" i="4" s="1"/>
  <c r="T107" i="4"/>
  <c r="AQ107" i="4" s="1"/>
  <c r="T81" i="4"/>
  <c r="AQ81" i="4" s="1"/>
  <c r="T65" i="4"/>
  <c r="AQ65" i="4" s="1"/>
  <c r="T51" i="4"/>
  <c r="AQ51" i="4" s="1"/>
  <c r="L126" i="2"/>
  <c r="K38" i="5"/>
  <c r="B24" i="5"/>
  <c r="R134" i="4"/>
  <c r="R96" i="4"/>
  <c r="R71" i="4"/>
  <c r="R20" i="4"/>
  <c r="AP109" i="4"/>
  <c r="AP59" i="4"/>
  <c r="AP25" i="4"/>
  <c r="B57" i="5"/>
  <c r="B62" i="5"/>
  <c r="AM272" i="5" s="1"/>
  <c r="R126" i="4"/>
  <c r="R77" i="4"/>
  <c r="R24" i="4"/>
  <c r="R39" i="4"/>
  <c r="AP45" i="4"/>
  <c r="AP104" i="4"/>
  <c r="R91" i="4"/>
  <c r="R69" i="4"/>
  <c r="R148" i="4"/>
  <c r="R21" i="4"/>
  <c r="AP37" i="4"/>
  <c r="AP111" i="4"/>
  <c r="R70" i="4"/>
  <c r="R12" i="4"/>
  <c r="R140" i="4"/>
  <c r="AP128" i="4"/>
  <c r="AP156" i="4"/>
  <c r="B42" i="2"/>
  <c r="B3" i="8"/>
  <c r="AP33" i="4"/>
  <c r="AP58" i="4"/>
  <c r="AP127" i="4"/>
  <c r="AP123" i="4"/>
  <c r="AP148" i="4"/>
  <c r="AP53" i="4"/>
  <c r="AP94" i="4"/>
  <c r="B199" i="2"/>
  <c r="AP81" i="4"/>
  <c r="AP74" i="4"/>
  <c r="AP120" i="4"/>
  <c r="AP20" i="4"/>
  <c r="AP15" i="4"/>
  <c r="AP117" i="4"/>
  <c r="AP142" i="4"/>
  <c r="AP89" i="4"/>
  <c r="AP130" i="4"/>
  <c r="AP11" i="4"/>
  <c r="AP28" i="4"/>
  <c r="AP64" i="4"/>
  <c r="AP133" i="4"/>
  <c r="AP150" i="4"/>
  <c r="AP97" i="4"/>
  <c r="AP138" i="4"/>
  <c r="AP43" i="4"/>
  <c r="AP36" i="4"/>
  <c r="AP88" i="4"/>
  <c r="AP14" i="4"/>
  <c r="AP7" i="4"/>
  <c r="AP153" i="4"/>
  <c r="AP154" i="4"/>
  <c r="AP51" i="4"/>
  <c r="AP92" i="4"/>
  <c r="AP144" i="4"/>
  <c r="AP22" i="4"/>
  <c r="AP32" i="4"/>
  <c r="R10" i="4"/>
  <c r="R135" i="4"/>
  <c r="AP110" i="4"/>
  <c r="AP100" i="4"/>
  <c r="AP26" i="4"/>
  <c r="AP86" i="4"/>
  <c r="AP139" i="4"/>
  <c r="AP10" i="4"/>
  <c r="R19" i="4"/>
  <c r="R30" i="4"/>
  <c r="R100" i="4"/>
  <c r="R14" i="4"/>
  <c r="R95" i="4"/>
  <c r="R9" i="4"/>
  <c r="R93" i="4"/>
  <c r="R157" i="4"/>
  <c r="R86" i="4"/>
  <c r="R150" i="4"/>
  <c r="B191" i="2"/>
  <c r="B192" i="2" s="1"/>
  <c r="B220" i="2" s="1"/>
  <c r="B221" i="2" s="1"/>
  <c r="R23" i="4"/>
  <c r="R44" i="4"/>
  <c r="R108" i="4"/>
  <c r="R38" i="4"/>
  <c r="R103" i="4"/>
  <c r="R18" i="4"/>
  <c r="R101" i="4"/>
  <c r="R22" i="4"/>
  <c r="R94" i="4"/>
  <c r="R8" i="4"/>
  <c r="R27" i="4"/>
  <c r="R52" i="4"/>
  <c r="R116" i="4"/>
  <c r="R47" i="4"/>
  <c r="R111" i="4"/>
  <c r="R45" i="4"/>
  <c r="R109" i="4"/>
  <c r="R40" i="4"/>
  <c r="R102" i="4"/>
  <c r="R35" i="4"/>
  <c r="R68" i="4"/>
  <c r="R132" i="4"/>
  <c r="R63" i="4"/>
  <c r="R127" i="4"/>
  <c r="R61" i="4"/>
  <c r="R125" i="4"/>
  <c r="R54" i="4"/>
  <c r="R118" i="4"/>
  <c r="R7" i="4"/>
  <c r="R37" i="4"/>
  <c r="R73" i="4"/>
  <c r="R137" i="4"/>
  <c r="R66" i="4"/>
  <c r="R130" i="4"/>
  <c r="R64" i="4"/>
  <c r="R128" i="4"/>
  <c r="R59" i="4"/>
  <c r="R123" i="4"/>
  <c r="B42" i="5"/>
  <c r="T64" i="5" s="1"/>
  <c r="B183" i="2"/>
  <c r="H61" i="1" s="1"/>
  <c r="B62" i="2"/>
  <c r="B66" i="2"/>
  <c r="Q51" i="1"/>
  <c r="B127" i="2"/>
  <c r="B141" i="2"/>
  <c r="K141" i="2" s="1"/>
  <c r="B254" i="2"/>
  <c r="B256" i="2" s="1"/>
  <c r="K8" i="2"/>
  <c r="B60" i="2"/>
  <c r="B58" i="2"/>
  <c r="B203" i="2"/>
  <c r="H57" i="1"/>
  <c r="B179" i="2" s="1"/>
  <c r="O7" i="5"/>
  <c r="B219" i="2"/>
  <c r="AQ121" i="4"/>
  <c r="B48" i="2"/>
  <c r="B50" i="2"/>
  <c r="B12" i="5"/>
  <c r="AP41" i="4"/>
  <c r="AP105" i="4"/>
  <c r="AP18" i="4"/>
  <c r="AP82" i="4"/>
  <c r="AP146" i="4"/>
  <c r="AP143" i="4"/>
  <c r="AP136" i="4"/>
  <c r="AP67" i="4"/>
  <c r="AP131" i="4"/>
  <c r="AP44" i="4"/>
  <c r="AP108" i="4"/>
  <c r="AP47" i="4"/>
  <c r="AP112" i="4"/>
  <c r="AP61" i="4"/>
  <c r="AP125" i="4"/>
  <c r="AP38" i="4"/>
  <c r="AP102" i="4"/>
  <c r="AP23" i="4"/>
  <c r="AP96" i="4"/>
  <c r="B48" i="5"/>
  <c r="B205" i="2"/>
  <c r="AP57" i="4"/>
  <c r="AP121" i="4"/>
  <c r="AP34" i="4"/>
  <c r="AP98" i="4"/>
  <c r="AP31" i="4"/>
  <c r="AP24" i="4"/>
  <c r="AP19" i="4"/>
  <c r="AP83" i="4"/>
  <c r="AP147" i="4"/>
  <c r="AP60" i="4"/>
  <c r="AP124" i="4"/>
  <c r="AP103" i="4"/>
  <c r="AP13" i="4"/>
  <c r="AP77" i="4"/>
  <c r="AP141" i="4"/>
  <c r="AP54" i="4"/>
  <c r="AP118" i="4"/>
  <c r="AP63" i="4"/>
  <c r="AP152" i="4"/>
  <c r="O15" i="4"/>
  <c r="K126" i="2"/>
  <c r="M8" i="4"/>
  <c r="AP65" i="4"/>
  <c r="AP129" i="4"/>
  <c r="AP42" i="4"/>
  <c r="AP106" i="4"/>
  <c r="AP55" i="4"/>
  <c r="AP48" i="4"/>
  <c r="AP27" i="4"/>
  <c r="AP91" i="4"/>
  <c r="AP155" i="4"/>
  <c r="AP68" i="4"/>
  <c r="AP132" i="4"/>
  <c r="AP135" i="4"/>
  <c r="AP21" i="4"/>
  <c r="AP85" i="4"/>
  <c r="AP149" i="4"/>
  <c r="AP62" i="4"/>
  <c r="AP126" i="4"/>
  <c r="AP95" i="4"/>
  <c r="J125" i="2"/>
  <c r="AP9" i="4"/>
  <c r="AP73" i="4"/>
  <c r="AP137" i="4"/>
  <c r="AP50" i="4"/>
  <c r="AP114" i="4"/>
  <c r="AP71" i="4"/>
  <c r="AP72" i="4"/>
  <c r="AP35" i="4"/>
  <c r="AP99" i="4"/>
  <c r="AP12" i="4"/>
  <c r="AP76" i="4"/>
  <c r="AP140" i="4"/>
  <c r="AP8" i="4"/>
  <c r="AP29" i="4"/>
  <c r="AP93" i="4"/>
  <c r="AP157" i="4"/>
  <c r="AP70" i="4"/>
  <c r="AP134" i="4"/>
  <c r="AP119" i="4"/>
  <c r="T73" i="5"/>
  <c r="T65" i="5"/>
  <c r="AP151" i="4"/>
  <c r="AP78" i="4"/>
  <c r="AP101" i="4"/>
  <c r="AP40" i="4"/>
  <c r="AP84" i="4"/>
  <c r="AP107" i="4"/>
  <c r="AP80" i="4"/>
  <c r="AP122" i="4"/>
  <c r="AP145" i="4"/>
  <c r="AP17" i="4"/>
  <c r="B39" i="2"/>
  <c r="H17" i="1" s="1"/>
  <c r="B189" i="2"/>
  <c r="P7" i="5" s="1"/>
  <c r="B197" i="2"/>
  <c r="B198" i="2" s="1"/>
  <c r="R25" i="4"/>
  <c r="R41" i="4"/>
  <c r="R49" i="4"/>
  <c r="R81" i="4"/>
  <c r="R113" i="4"/>
  <c r="R145" i="4"/>
  <c r="R42" i="4"/>
  <c r="R74" i="4"/>
  <c r="R106" i="4"/>
  <c r="R138" i="4"/>
  <c r="R32" i="4"/>
  <c r="R72" i="4"/>
  <c r="R104" i="4"/>
  <c r="R136" i="4"/>
  <c r="R26" i="4"/>
  <c r="R67" i="4"/>
  <c r="R99" i="4"/>
  <c r="R131" i="4"/>
  <c r="R13" i="4"/>
  <c r="B44" i="2"/>
  <c r="R29" i="4"/>
  <c r="R28" i="4"/>
  <c r="R57" i="4"/>
  <c r="R89" i="4"/>
  <c r="R121" i="4"/>
  <c r="R153" i="4"/>
  <c r="R50" i="4"/>
  <c r="R82" i="4"/>
  <c r="R114" i="4"/>
  <c r="R146" i="4"/>
  <c r="R48" i="4"/>
  <c r="R80" i="4"/>
  <c r="R112" i="4"/>
  <c r="R144" i="4"/>
  <c r="R43" i="4"/>
  <c r="R75" i="4"/>
  <c r="R107" i="4"/>
  <c r="R139" i="4"/>
  <c r="B52" i="2"/>
  <c r="R15" i="4"/>
  <c r="R31" i="4"/>
  <c r="R36" i="4"/>
  <c r="R60" i="4"/>
  <c r="R92" i="4"/>
  <c r="R124" i="4"/>
  <c r="R156" i="4"/>
  <c r="R55" i="4"/>
  <c r="R87" i="4"/>
  <c r="R119" i="4"/>
  <c r="R151" i="4"/>
  <c r="R53" i="4"/>
  <c r="R85" i="4"/>
  <c r="R117" i="4"/>
  <c r="R149" i="4"/>
  <c r="R46" i="4"/>
  <c r="R78" i="4"/>
  <c r="R110" i="4"/>
  <c r="R142" i="4"/>
  <c r="B55" i="2"/>
  <c r="B68" i="2"/>
  <c r="R17" i="4"/>
  <c r="R33" i="4"/>
  <c r="R16" i="4"/>
  <c r="R65" i="4"/>
  <c r="R97" i="4"/>
  <c r="R129" i="4"/>
  <c r="R11" i="4"/>
  <c r="R58" i="4"/>
  <c r="R90" i="4"/>
  <c r="R122" i="4"/>
  <c r="R154" i="4"/>
  <c r="R56" i="4"/>
  <c r="R88" i="4"/>
  <c r="R120" i="4"/>
  <c r="R152" i="4"/>
  <c r="R51" i="4"/>
  <c r="R83" i="4"/>
  <c r="R115" i="4"/>
  <c r="R147" i="4"/>
  <c r="B185" i="2"/>
  <c r="J126" i="2"/>
  <c r="B29" i="5"/>
  <c r="AQ79" i="4"/>
  <c r="AQ63" i="4"/>
  <c r="AP39" i="4"/>
  <c r="AP46" i="4"/>
  <c r="AP69" i="4"/>
  <c r="AP79" i="4"/>
  <c r="AP52" i="4"/>
  <c r="AP75" i="4"/>
  <c r="AP16" i="4"/>
  <c r="AP90" i="4"/>
  <c r="AP113" i="4"/>
  <c r="B4" i="8"/>
  <c r="B64" i="2"/>
  <c r="B46" i="2"/>
  <c r="B61" i="5"/>
  <c r="T75" i="5"/>
  <c r="B64" i="5"/>
  <c r="AJ64" i="5" s="1"/>
  <c r="T51" i="5"/>
  <c r="B33" i="2" l="1"/>
  <c r="B31" i="2"/>
  <c r="B143" i="2" s="1"/>
  <c r="AG470" i="5"/>
  <c r="AG47" i="5"/>
  <c r="AM519" i="5"/>
  <c r="AG151" i="5"/>
  <c r="AG477" i="5"/>
  <c r="AG513" i="5"/>
  <c r="AI513" i="5" s="1"/>
  <c r="AG387" i="5"/>
  <c r="AM459" i="5"/>
  <c r="AM540" i="5"/>
  <c r="AM498" i="5"/>
  <c r="AN498" i="5" s="1"/>
  <c r="AM66" i="5"/>
  <c r="AM41" i="5"/>
  <c r="AM365" i="5"/>
  <c r="AN365" i="5" s="1"/>
  <c r="AM530" i="5"/>
  <c r="AM395" i="5"/>
  <c r="AO395" i="5" s="1"/>
  <c r="AM251" i="5"/>
  <c r="AO251" i="5" s="1"/>
  <c r="AM362" i="5"/>
  <c r="AM508" i="5"/>
  <c r="AO508" i="5" s="1"/>
  <c r="AG353" i="5"/>
  <c r="AI353" i="5" s="1"/>
  <c r="AG23" i="5"/>
  <c r="AG278" i="5"/>
  <c r="AG222" i="5"/>
  <c r="AH222" i="5" s="1"/>
  <c r="AG113" i="5"/>
  <c r="AI113" i="5" s="1"/>
  <c r="AG354" i="5"/>
  <c r="AM449" i="5"/>
  <c r="AO449" i="5" s="1"/>
  <c r="AM370" i="5"/>
  <c r="AO370" i="5" s="1"/>
  <c r="AM258" i="5"/>
  <c r="AM285" i="5"/>
  <c r="AM133" i="5"/>
  <c r="AN133" i="5" s="1"/>
  <c r="AM525" i="5"/>
  <c r="AM115" i="5"/>
  <c r="AO115" i="5" s="1"/>
  <c r="AM436" i="5"/>
  <c r="AN436" i="5" s="1"/>
  <c r="AM189" i="5"/>
  <c r="AO189" i="5" s="1"/>
  <c r="AM482" i="5"/>
  <c r="AO482" i="5" s="1"/>
  <c r="AM235" i="5"/>
  <c r="AM476" i="5"/>
  <c r="AM69" i="5"/>
  <c r="AO69" i="5" s="1"/>
  <c r="AM348" i="5"/>
  <c r="AM445" i="5"/>
  <c r="AO445" i="5" s="1"/>
  <c r="AM486" i="5"/>
  <c r="AM234" i="5"/>
  <c r="AO234" i="5" s="1"/>
  <c r="AG283" i="5"/>
  <c r="AH283" i="5" s="1"/>
  <c r="AG528" i="5"/>
  <c r="AG306" i="5"/>
  <c r="AG494" i="5"/>
  <c r="AG142" i="5"/>
  <c r="AI142" i="5" s="1"/>
  <c r="AG516" i="5"/>
  <c r="AH516" i="5" s="1"/>
  <c r="AG128" i="5"/>
  <c r="AH128" i="5" s="1"/>
  <c r="AG337" i="5"/>
  <c r="AH337" i="5" s="1"/>
  <c r="AG240" i="5"/>
  <c r="AI240" i="5" s="1"/>
  <c r="AG51" i="5"/>
  <c r="AG141" i="5"/>
  <c r="AG438" i="5"/>
  <c r="AG152" i="5"/>
  <c r="AH152" i="5" s="1"/>
  <c r="AG274" i="5"/>
  <c r="AH274" i="5" s="1"/>
  <c r="AG129" i="5"/>
  <c r="AG420" i="5"/>
  <c r="AI420" i="5" s="1"/>
  <c r="AG273" i="5"/>
  <c r="AI273" i="5" s="1"/>
  <c r="AG487" i="5"/>
  <c r="AG218" i="5"/>
  <c r="AG495" i="5"/>
  <c r="AG317" i="5"/>
  <c r="AI317" i="5" s="1"/>
  <c r="AG554" i="5"/>
  <c r="AH554" i="5" s="1"/>
  <c r="AG91" i="5"/>
  <c r="AI91" i="5" s="1"/>
  <c r="AG259" i="5"/>
  <c r="AI259" i="5" s="1"/>
  <c r="AG473" i="5"/>
  <c r="AI473" i="5" s="1"/>
  <c r="AG497" i="5"/>
  <c r="AG389" i="5"/>
  <c r="AH389" i="5" s="1"/>
  <c r="AG166" i="5"/>
  <c r="AH166" i="5" s="1"/>
  <c r="AG410" i="5"/>
  <c r="AH410" i="5" s="1"/>
  <c r="AG29" i="5"/>
  <c r="AI29" i="5" s="1"/>
  <c r="AG270" i="5"/>
  <c r="AG485" i="5"/>
  <c r="AI485" i="5" s="1"/>
  <c r="AG158" i="5"/>
  <c r="AH158" i="5" s="1"/>
  <c r="AG346" i="5"/>
  <c r="AG153" i="5"/>
  <c r="AI153" i="5" s="1"/>
  <c r="AG335" i="5"/>
  <c r="AH335" i="5" s="1"/>
  <c r="AG55" i="5"/>
  <c r="AI55" i="5" s="1"/>
  <c r="AG144" i="5"/>
  <c r="AH144" i="5" s="1"/>
  <c r="AG443" i="5"/>
  <c r="AI443" i="5" s="1"/>
  <c r="AG538" i="5"/>
  <c r="AI538" i="5" s="1"/>
  <c r="AG27" i="5"/>
  <c r="AH27" i="5" s="1"/>
  <c r="AG291" i="5"/>
  <c r="AG363" i="5"/>
  <c r="AG531" i="5"/>
  <c r="AH531" i="5" s="1"/>
  <c r="AG149" i="5"/>
  <c r="AI149" i="5" s="1"/>
  <c r="AG386" i="5"/>
  <c r="AH386" i="5" s="1"/>
  <c r="AG520" i="5"/>
  <c r="AG154" i="5"/>
  <c r="AH154" i="5" s="1"/>
  <c r="AG350" i="5"/>
  <c r="AI350" i="5" s="1"/>
  <c r="AG94" i="5"/>
  <c r="AG436" i="5"/>
  <c r="AG110" i="5"/>
  <c r="AI110" i="5" s="1"/>
  <c r="AG383" i="5"/>
  <c r="AI383" i="5" s="1"/>
  <c r="AG48" i="5"/>
  <c r="AI48" i="5" s="1"/>
  <c r="AG459" i="5"/>
  <c r="AI459" i="5" s="1"/>
  <c r="AG472" i="5"/>
  <c r="AH472" i="5" s="1"/>
  <c r="AG201" i="5"/>
  <c r="AI201" i="5" s="1"/>
  <c r="AG35" i="5"/>
  <c r="AH35" i="5" s="1"/>
  <c r="AG498" i="5"/>
  <c r="AI498" i="5" s="1"/>
  <c r="AG148" i="5"/>
  <c r="AH148" i="5" s="1"/>
  <c r="AG397" i="5"/>
  <c r="AI397" i="5" s="1"/>
  <c r="AG551" i="5"/>
  <c r="AI551" i="5" s="1"/>
  <c r="AG181" i="5"/>
  <c r="AI181" i="5" s="1"/>
  <c r="AG326" i="5"/>
  <c r="AI326" i="5" s="1"/>
  <c r="AG26" i="5"/>
  <c r="AI26" i="5" s="1"/>
  <c r="AG345" i="5"/>
  <c r="AG121" i="5"/>
  <c r="AH121" i="5" s="1"/>
  <c r="AG545" i="5"/>
  <c r="AH545" i="5" s="1"/>
  <c r="AG223" i="5"/>
  <c r="AH223" i="5" s="1"/>
  <c r="AG432" i="5"/>
  <c r="AH432" i="5" s="1"/>
  <c r="AG56" i="5"/>
  <c r="AI56" i="5" s="1"/>
  <c r="AG480" i="5"/>
  <c r="AH480" i="5" s="1"/>
  <c r="AG161" i="5"/>
  <c r="AH161" i="5" s="1"/>
  <c r="AG374" i="5"/>
  <c r="AI374" i="5" s="1"/>
  <c r="AG99" i="5"/>
  <c r="AH99" i="5" s="1"/>
  <c r="AG466" i="5"/>
  <c r="AI466" i="5" s="1"/>
  <c r="AG82" i="5"/>
  <c r="AH82" i="5" s="1"/>
  <c r="AG261" i="5"/>
  <c r="AH261" i="5" s="1"/>
  <c r="AG422" i="5"/>
  <c r="AI422" i="5" s="1"/>
  <c r="AG173" i="5"/>
  <c r="AH173" i="5" s="1"/>
  <c r="AG382" i="5"/>
  <c r="AH382" i="5" s="1"/>
  <c r="AG523" i="5"/>
  <c r="AG313" i="5"/>
  <c r="AI313" i="5" s="1"/>
  <c r="AG65" i="5"/>
  <c r="AH65" i="5" s="1"/>
  <c r="AG525" i="5"/>
  <c r="AH525" i="5" s="1"/>
  <c r="AG219" i="5"/>
  <c r="AI219" i="5" s="1"/>
  <c r="AG488" i="5"/>
  <c r="AH488" i="5" s="1"/>
  <c r="AG28" i="5"/>
  <c r="AI28" i="5" s="1"/>
  <c r="AG400" i="5"/>
  <c r="AI400" i="5" s="1"/>
  <c r="AG180" i="5"/>
  <c r="AH180" i="5" s="1"/>
  <c r="AG413" i="5"/>
  <c r="AH413" i="5" s="1"/>
  <c r="AG398" i="5"/>
  <c r="AH398" i="5" s="1"/>
  <c r="AG30" i="5"/>
  <c r="AH30" i="5" s="1"/>
  <c r="AG276" i="5"/>
  <c r="AH276" i="5" s="1"/>
  <c r="AG450" i="5"/>
  <c r="AI450" i="5" s="1"/>
  <c r="AG77" i="5"/>
  <c r="AH77" i="5" s="1"/>
  <c r="AG290" i="5"/>
  <c r="AI290" i="5" s="1"/>
  <c r="AG542" i="5"/>
  <c r="AG286" i="5"/>
  <c r="AH286" i="5" s="1"/>
  <c r="AG54" i="5"/>
  <c r="AI54" i="5" s="1"/>
  <c r="AG135" i="5"/>
  <c r="AH135" i="5" s="1"/>
  <c r="AG496" i="5"/>
  <c r="AH496" i="5" s="1"/>
  <c r="AG36" i="5"/>
  <c r="AH36" i="5" s="1"/>
  <c r="AG408" i="5"/>
  <c r="AI408" i="5" s="1"/>
  <c r="AG358" i="5"/>
  <c r="AI358" i="5" s="1"/>
  <c r="AG33" i="5"/>
  <c r="AG88" i="5"/>
  <c r="AH88" i="5" s="1"/>
  <c r="AG25" i="5"/>
  <c r="AH25" i="5" s="1"/>
  <c r="AG97" i="5"/>
  <c r="AI97" i="5" s="1"/>
  <c r="AG364" i="5"/>
  <c r="AI364" i="5" s="1"/>
  <c r="AG444" i="5"/>
  <c r="AI444" i="5" s="1"/>
  <c r="AG190" i="5"/>
  <c r="AH190" i="5" s="1"/>
  <c r="AG390" i="5"/>
  <c r="AH390" i="5" s="1"/>
  <c r="AG21" i="5"/>
  <c r="AG244" i="5"/>
  <c r="AG492" i="5"/>
  <c r="AI492" i="5" s="1"/>
  <c r="AG301" i="5"/>
  <c r="AI301" i="5" s="1"/>
  <c r="AG447" i="5"/>
  <c r="AI447" i="5" s="1"/>
  <c r="AG143" i="5"/>
  <c r="AI143" i="5" s="1"/>
  <c r="AG232" i="5"/>
  <c r="AI232" i="5" s="1"/>
  <c r="AG136" i="5"/>
  <c r="AH136" i="5" s="1"/>
  <c r="AG500" i="5"/>
  <c r="AI500" i="5" s="1"/>
  <c r="AG68" i="5"/>
  <c r="AH68" i="5" s="1"/>
  <c r="AG209" i="5"/>
  <c r="AI209" i="5" s="1"/>
  <c r="AG163" i="5"/>
  <c r="AH163" i="5" s="1"/>
  <c r="AG171" i="5"/>
  <c r="AI171" i="5" s="1"/>
  <c r="AG84" i="5"/>
  <c r="AH84" i="5" s="1"/>
  <c r="AG197" i="5"/>
  <c r="AH197" i="5" s="1"/>
  <c r="AG111" i="5"/>
  <c r="AI111" i="5" s="1"/>
  <c r="AG310" i="5"/>
  <c r="AG243" i="5"/>
  <c r="AI243" i="5" s="1"/>
  <c r="AG225" i="5"/>
  <c r="AI225" i="5" s="1"/>
  <c r="AM253" i="5"/>
  <c r="AM93" i="5"/>
  <c r="AN93" i="5" s="1"/>
  <c r="AM135" i="5"/>
  <c r="AO135" i="5" s="1"/>
  <c r="AM332" i="5"/>
  <c r="AO332" i="5" s="1"/>
  <c r="AM105" i="5"/>
  <c r="AO105" i="5" s="1"/>
  <c r="T308" i="5"/>
  <c r="T31" i="5"/>
  <c r="AG385" i="5"/>
  <c r="AH385" i="5" s="1"/>
  <c r="AG469" i="5"/>
  <c r="AI469" i="5" s="1"/>
  <c r="AG279" i="5"/>
  <c r="AH279" i="5" s="1"/>
  <c r="AG124" i="5"/>
  <c r="AH124" i="5" s="1"/>
  <c r="AG401" i="5"/>
  <c r="AH401" i="5" s="1"/>
  <c r="AG62" i="5"/>
  <c r="AI62" i="5" s="1"/>
  <c r="AG147" i="5"/>
  <c r="AG362" i="5"/>
  <c r="AH362" i="5" s="1"/>
  <c r="AG90" i="5"/>
  <c r="AH90" i="5" s="1"/>
  <c r="AG268" i="5"/>
  <c r="AI268" i="5" s="1"/>
  <c r="AG323" i="5"/>
  <c r="AI323" i="5" s="1"/>
  <c r="AG467" i="5"/>
  <c r="AH467" i="5" s="1"/>
  <c r="AG293" i="5"/>
  <c r="AH293" i="5" s="1"/>
  <c r="AJ307" i="5"/>
  <c r="AL307" i="5" s="1"/>
  <c r="AG235" i="5"/>
  <c r="AG539" i="5"/>
  <c r="AI539" i="5" s="1"/>
  <c r="AG227" i="5"/>
  <c r="AH227" i="5" s="1"/>
  <c r="AG555" i="5"/>
  <c r="AH555" i="5" s="1"/>
  <c r="AJ187" i="5"/>
  <c r="AK187" i="5" s="1"/>
  <c r="AG131" i="5"/>
  <c r="AI131" i="5" s="1"/>
  <c r="AG462" i="5"/>
  <c r="AI462" i="5" s="1"/>
  <c r="AG338" i="5"/>
  <c r="AH338" i="5" s="1"/>
  <c r="AG245" i="5"/>
  <c r="AG70" i="5"/>
  <c r="AI70" i="5" s="1"/>
  <c r="AG486" i="5"/>
  <c r="AH486" i="5" s="1"/>
  <c r="AG340" i="5"/>
  <c r="AI340" i="5" s="1"/>
  <c r="AG210" i="5"/>
  <c r="AH210" i="5" s="1"/>
  <c r="AG78" i="5"/>
  <c r="AH78" i="5" s="1"/>
  <c r="AG524" i="5"/>
  <c r="AI524" i="5" s="1"/>
  <c r="AG381" i="5"/>
  <c r="AI381" i="5" s="1"/>
  <c r="AG205" i="5"/>
  <c r="AG138" i="5"/>
  <c r="AH138" i="5" s="1"/>
  <c r="AG428" i="5"/>
  <c r="AH428" i="5" s="1"/>
  <c r="AG418" i="5"/>
  <c r="AI418" i="5" s="1"/>
  <c r="AG348" i="5"/>
  <c r="AI348" i="5" s="1"/>
  <c r="AG252" i="5"/>
  <c r="AH252" i="5" s="1"/>
  <c r="AG45" i="5"/>
  <c r="AI45" i="5" s="1"/>
  <c r="AG380" i="5"/>
  <c r="AH380" i="5" s="1"/>
  <c r="AG417" i="5"/>
  <c r="AG281" i="5"/>
  <c r="AH281" i="5" s="1"/>
  <c r="AG233" i="5"/>
  <c r="AI233" i="5" s="1"/>
  <c r="AG130" i="5"/>
  <c r="AI130" i="5" s="1"/>
  <c r="AG42" i="5"/>
  <c r="AH42" i="5" s="1"/>
  <c r="AG239" i="5"/>
  <c r="AH239" i="5" s="1"/>
  <c r="AG159" i="5"/>
  <c r="AI159" i="5" s="1"/>
  <c r="AG79" i="5"/>
  <c r="AI79" i="5" s="1"/>
  <c r="AG512" i="5"/>
  <c r="AG256" i="5"/>
  <c r="AH256" i="5" s="1"/>
  <c r="AG160" i="5"/>
  <c r="AH160" i="5" s="1"/>
  <c r="AG64" i="5"/>
  <c r="AI64" i="5" s="1"/>
  <c r="AG361" i="5"/>
  <c r="AI361" i="5" s="1"/>
  <c r="AG483" i="5"/>
  <c r="AI483" i="5" s="1"/>
  <c r="AG44" i="5"/>
  <c r="AH44" i="5" s="1"/>
  <c r="AG546" i="5"/>
  <c r="AI546" i="5" s="1"/>
  <c r="AG504" i="5"/>
  <c r="AG416" i="5"/>
  <c r="AH416" i="5" s="1"/>
  <c r="AG168" i="5"/>
  <c r="AH168" i="5" s="1"/>
  <c r="AG289" i="5"/>
  <c r="AH289" i="5" s="1"/>
  <c r="AG41" i="5"/>
  <c r="AI41" i="5" s="1"/>
  <c r="AG186" i="5"/>
  <c r="AG407" i="5"/>
  <c r="AI407" i="5" s="1"/>
  <c r="AG242" i="5"/>
  <c r="AH242" i="5" s="1"/>
  <c r="AG371" i="5"/>
  <c r="AG251" i="5"/>
  <c r="AG67" i="5"/>
  <c r="AG170" i="5"/>
  <c r="AI170" i="5" s="1"/>
  <c r="AG298" i="5"/>
  <c r="AG100" i="5"/>
  <c r="AG215" i="5"/>
  <c r="AI215" i="5" s="1"/>
  <c r="AG373" i="5"/>
  <c r="AI373" i="5" s="1"/>
  <c r="AG60" i="5"/>
  <c r="AG277" i="5"/>
  <c r="AI277" i="5" s="1"/>
  <c r="AG435" i="5"/>
  <c r="AG115" i="5"/>
  <c r="AI115" i="5" s="1"/>
  <c r="AG269" i="5"/>
  <c r="AH269" i="5" s="1"/>
  <c r="AG74" i="5"/>
  <c r="AG119" i="5"/>
  <c r="AH119" i="5" s="1"/>
  <c r="AG491" i="5"/>
  <c r="AI491" i="5" s="1"/>
  <c r="AG211" i="5"/>
  <c r="AI211" i="5" s="1"/>
  <c r="AG267" i="5"/>
  <c r="AH267" i="5" s="1"/>
  <c r="AG535" i="5"/>
  <c r="AH535" i="5" s="1"/>
  <c r="AG560" i="5"/>
  <c r="AI560" i="5" s="1"/>
  <c r="AG434" i="5"/>
  <c r="AI434" i="5" s="1"/>
  <c r="AG300" i="5"/>
  <c r="AH300" i="5" s="1"/>
  <c r="AG194" i="5"/>
  <c r="AI194" i="5" s="1"/>
  <c r="AG58" i="5"/>
  <c r="AH58" i="5" s="1"/>
  <c r="AG460" i="5"/>
  <c r="AI460" i="5" s="1"/>
  <c r="AG262" i="5"/>
  <c r="AH262" i="5" s="1"/>
  <c r="AG314" i="5"/>
  <c r="AI314" i="5" s="1"/>
  <c r="AG69" i="5"/>
  <c r="AH69" i="5" s="1"/>
  <c r="AG302" i="5"/>
  <c r="AH302" i="5" s="1"/>
  <c r="AG333" i="5"/>
  <c r="AH333" i="5" s="1"/>
  <c r="AG238" i="5"/>
  <c r="AI238" i="5" s="1"/>
  <c r="AG109" i="5"/>
  <c r="AH109" i="5" s="1"/>
  <c r="AG540" i="5"/>
  <c r="AI540" i="5" s="1"/>
  <c r="AG405" i="5"/>
  <c r="AH405" i="5" s="1"/>
  <c r="AG318" i="5"/>
  <c r="AI318" i="5" s="1"/>
  <c r="AG212" i="5"/>
  <c r="AI212" i="5" s="1"/>
  <c r="AG544" i="5"/>
  <c r="AI544" i="5" s="1"/>
  <c r="AG548" i="5"/>
  <c r="AI548" i="5" s="1"/>
  <c r="AG396" i="5"/>
  <c r="AI396" i="5" s="1"/>
  <c r="AG237" i="5"/>
  <c r="AI237" i="5" s="1"/>
  <c r="AG229" i="5"/>
  <c r="AH229" i="5" s="1"/>
  <c r="AG92" i="5"/>
  <c r="AH92" i="5" s="1"/>
  <c r="AG38" i="5"/>
  <c r="AI38" i="5" s="1"/>
  <c r="AG533" i="5"/>
  <c r="AH533" i="5" s="1"/>
  <c r="AG419" i="5"/>
  <c r="AI419" i="5" s="1"/>
  <c r="AG255" i="5"/>
  <c r="AI255" i="5" s="1"/>
  <c r="AG175" i="5"/>
  <c r="AI175" i="5" s="1"/>
  <c r="AG87" i="5"/>
  <c r="AI87" i="5" s="1"/>
  <c r="AG328" i="5"/>
  <c r="AI328" i="5" s="1"/>
  <c r="AG264" i="5"/>
  <c r="AH264" i="5" s="1"/>
  <c r="AG176" i="5"/>
  <c r="AH176" i="5" s="1"/>
  <c r="AG72" i="5"/>
  <c r="AH72" i="5" s="1"/>
  <c r="AG377" i="5"/>
  <c r="AI377" i="5" s="1"/>
  <c r="AG507" i="5"/>
  <c r="AH507" i="5" s="1"/>
  <c r="AG526" i="5"/>
  <c r="AI526" i="5" s="1"/>
  <c r="AG320" i="5"/>
  <c r="AH320" i="5" s="1"/>
  <c r="AG224" i="5"/>
  <c r="AG200" i="5"/>
  <c r="AI200" i="5" s="1"/>
  <c r="AG297" i="5"/>
  <c r="AI297" i="5" s="1"/>
  <c r="AG57" i="5"/>
  <c r="AI57" i="5" s="1"/>
  <c r="AG220" i="5"/>
  <c r="AH220" i="5" s="1"/>
  <c r="AG334" i="5"/>
  <c r="AH334" i="5" s="1"/>
  <c r="AG49" i="5"/>
  <c r="AH49" i="5" s="1"/>
  <c r="AG249" i="5"/>
  <c r="AH249" i="5" s="1"/>
  <c r="AG508" i="5"/>
  <c r="AH508" i="5" s="1"/>
  <c r="AG275" i="5"/>
  <c r="AH275" i="5" s="1"/>
  <c r="AG75" i="5"/>
  <c r="AH75" i="5" s="1"/>
  <c r="AG198" i="5"/>
  <c r="AH198" i="5" s="1"/>
  <c r="AG339" i="5"/>
  <c r="AI339" i="5" s="1"/>
  <c r="AG116" i="5"/>
  <c r="AI116" i="5" s="1"/>
  <c r="AG213" i="5"/>
  <c r="AH213" i="5" s="1"/>
  <c r="AG445" i="5"/>
  <c r="AI445" i="5" s="1"/>
  <c r="AG86" i="5"/>
  <c r="AH86" i="5" s="1"/>
  <c r="AG266" i="5"/>
  <c r="AI266" i="5" s="1"/>
  <c r="AG453" i="5"/>
  <c r="AH453" i="5" s="1"/>
  <c r="AG122" i="5"/>
  <c r="AI122" i="5" s="1"/>
  <c r="AG174" i="5"/>
  <c r="AI174" i="5" s="1"/>
  <c r="AG172" i="5"/>
  <c r="AH172" i="5" s="1"/>
  <c r="AG379" i="5"/>
  <c r="AH379" i="5" s="1"/>
  <c r="AG521" i="5"/>
  <c r="AH521" i="5" s="1"/>
  <c r="AG557" i="5"/>
  <c r="AH557" i="5" s="1"/>
  <c r="AG457" i="5"/>
  <c r="AH457" i="5" s="1"/>
  <c r="AG257" i="5"/>
  <c r="AH257" i="5" s="1"/>
  <c r="AG355" i="5"/>
  <c r="AH355" i="5" s="1"/>
  <c r="AG527" i="5"/>
  <c r="AH527" i="5" s="1"/>
  <c r="AG461" i="5"/>
  <c r="AI461" i="5" s="1"/>
  <c r="AG294" i="5"/>
  <c r="AH294" i="5" s="1"/>
  <c r="AG117" i="5"/>
  <c r="AH117" i="5" s="1"/>
  <c r="AG162" i="5"/>
  <c r="AI162" i="5" s="1"/>
  <c r="AG37" i="5"/>
  <c r="AH37" i="5" s="1"/>
  <c r="AG530" i="5"/>
  <c r="AI530" i="5" s="1"/>
  <c r="AG421" i="5"/>
  <c r="AI421" i="5" s="1"/>
  <c r="AG221" i="5"/>
  <c r="AI221" i="5" s="1"/>
  <c r="AG34" i="5"/>
  <c r="AH34" i="5" s="1"/>
  <c r="AG458" i="5"/>
  <c r="AI458" i="5" s="1"/>
  <c r="AG226" i="5"/>
  <c r="AH226" i="5" s="1"/>
  <c r="AG234" i="5"/>
  <c r="AI234" i="5" s="1"/>
  <c r="AG126" i="5"/>
  <c r="AH126" i="5" s="1"/>
  <c r="AG506" i="5"/>
  <c r="AH506" i="5" s="1"/>
  <c r="AG372" i="5"/>
  <c r="AI372" i="5" s="1"/>
  <c r="AG285" i="5"/>
  <c r="AI285" i="5" s="1"/>
  <c r="AG140" i="5"/>
  <c r="AI140" i="5" s="1"/>
  <c r="AG449" i="5"/>
  <c r="AI449" i="5" s="1"/>
  <c r="AG474" i="5"/>
  <c r="AH474" i="5" s="1"/>
  <c r="AG321" i="5"/>
  <c r="AI321" i="5" s="1"/>
  <c r="AG316" i="5"/>
  <c r="AI316" i="5" s="1"/>
  <c r="AG164" i="5"/>
  <c r="AI164" i="5" s="1"/>
  <c r="AG89" i="5"/>
  <c r="AI89" i="5" s="1"/>
  <c r="AG439" i="5"/>
  <c r="AH439" i="5" s="1"/>
  <c r="AG327" i="5"/>
  <c r="AI327" i="5" s="1"/>
  <c r="AG287" i="5"/>
  <c r="AI287" i="5" s="1"/>
  <c r="AG199" i="5"/>
  <c r="AH199" i="5" s="1"/>
  <c r="AG103" i="5"/>
  <c r="AI103" i="5" s="1"/>
  <c r="AG360" i="5"/>
  <c r="AI360" i="5" s="1"/>
  <c r="AG280" i="5"/>
  <c r="AI280" i="5" s="1"/>
  <c r="AG184" i="5"/>
  <c r="AH184" i="5" s="1"/>
  <c r="AG96" i="5"/>
  <c r="AH96" i="5" s="1"/>
  <c r="AG409" i="5"/>
  <c r="AI409" i="5" s="1"/>
  <c r="AG347" i="5"/>
  <c r="AI347" i="5" s="1"/>
  <c r="AG503" i="5"/>
  <c r="AG534" i="5"/>
  <c r="AI534" i="5" s="1"/>
  <c r="AG336" i="5"/>
  <c r="AH336" i="5" s="1"/>
  <c r="AG248" i="5"/>
  <c r="AH248" i="5" s="1"/>
  <c r="AG208" i="5"/>
  <c r="AH208" i="5" s="1"/>
  <c r="AG169" i="5"/>
  <c r="AH169" i="5" s="1"/>
  <c r="AG105" i="5"/>
  <c r="AH105" i="5" s="1"/>
  <c r="AG228" i="5"/>
  <c r="AI228" i="5" s="1"/>
  <c r="AG502" i="5"/>
  <c r="AH502" i="5" s="1"/>
  <c r="AG63" i="5"/>
  <c r="AH63" i="5" s="1"/>
  <c r="AG322" i="5"/>
  <c r="AG501" i="5"/>
  <c r="AI501" i="5" s="1"/>
  <c r="AG315" i="5"/>
  <c r="AI315" i="5" s="1"/>
  <c r="AG83" i="5"/>
  <c r="AG188" i="5"/>
  <c r="AH188" i="5" s="1"/>
  <c r="AG427" i="5"/>
  <c r="AH427" i="5" s="1"/>
  <c r="AG61" i="5"/>
  <c r="AG265" i="5"/>
  <c r="AG357" i="5"/>
  <c r="AH357" i="5" s="1"/>
  <c r="AG114" i="5"/>
  <c r="AH114" i="5" s="1"/>
  <c r="AG253" i="5"/>
  <c r="AI253" i="5" s="1"/>
  <c r="AG559" i="5"/>
  <c r="AI559" i="5" s="1"/>
  <c r="AG183" i="5"/>
  <c r="AH183" i="5" s="1"/>
  <c r="AG429" i="5"/>
  <c r="AI429" i="5" s="1"/>
  <c r="AG295" i="5"/>
  <c r="AI295" i="5" s="1"/>
  <c r="AG368" i="5"/>
  <c r="AI368" i="5" s="1"/>
  <c r="AG296" i="5"/>
  <c r="AH296" i="5" s="1"/>
  <c r="AG192" i="5"/>
  <c r="AH192" i="5" s="1"/>
  <c r="AG104" i="5"/>
  <c r="AH104" i="5" s="1"/>
  <c r="AG547" i="5"/>
  <c r="AH547" i="5" s="1"/>
  <c r="AG549" i="5"/>
  <c r="AI549" i="5" s="1"/>
  <c r="AG403" i="5"/>
  <c r="AI403" i="5" s="1"/>
  <c r="AG375" i="5"/>
  <c r="AH375" i="5" s="1"/>
  <c r="AG424" i="5"/>
  <c r="AI424" i="5" s="1"/>
  <c r="AG344" i="5"/>
  <c r="AI344" i="5" s="1"/>
  <c r="AG272" i="5"/>
  <c r="AG32" i="5"/>
  <c r="AI32" i="5" s="1"/>
  <c r="AG177" i="5"/>
  <c r="AI177" i="5" s="1"/>
  <c r="AG59" i="5"/>
  <c r="AI59" i="5" s="1"/>
  <c r="AG309" i="5"/>
  <c r="AI309" i="5" s="1"/>
  <c r="AG490" i="5"/>
  <c r="AI490" i="5" s="1"/>
  <c r="AG102" i="5"/>
  <c r="AI102" i="5" s="1"/>
  <c r="AG308" i="5"/>
  <c r="AH308" i="5" s="1"/>
  <c r="AG505" i="5"/>
  <c r="AI505" i="5" s="1"/>
  <c r="AG139" i="5"/>
  <c r="AH139" i="5" s="1"/>
  <c r="AG50" i="5"/>
  <c r="AH50" i="5" s="1"/>
  <c r="AG254" i="5"/>
  <c r="AI254" i="5" s="1"/>
  <c r="AG518" i="5"/>
  <c r="AG76" i="5"/>
  <c r="AI76" i="5" s="1"/>
  <c r="AG246" i="5"/>
  <c r="AI246" i="5" s="1"/>
  <c r="AG423" i="5"/>
  <c r="AH423" i="5" s="1"/>
  <c r="AG106" i="5"/>
  <c r="AI106" i="5" s="1"/>
  <c r="AG349" i="5"/>
  <c r="AH349" i="5" s="1"/>
  <c r="AG484" i="5"/>
  <c r="AH484" i="5" s="1"/>
  <c r="AG167" i="5"/>
  <c r="AH167" i="5" s="1"/>
  <c r="AG391" i="5"/>
  <c r="AH391" i="5" s="1"/>
  <c r="AG282" i="5"/>
  <c r="AG299" i="5"/>
  <c r="AH299" i="5" s="1"/>
  <c r="AG305" i="5"/>
  <c r="AI305" i="5" s="1"/>
  <c r="AG552" i="5"/>
  <c r="AI552" i="5" s="1"/>
  <c r="AG404" i="5"/>
  <c r="AH404" i="5" s="1"/>
  <c r="AG260" i="5"/>
  <c r="AI260" i="5" s="1"/>
  <c r="AG178" i="5"/>
  <c r="AI178" i="5" s="1"/>
  <c r="AG558" i="5"/>
  <c r="AH558" i="5" s="1"/>
  <c r="AG412" i="5"/>
  <c r="AI412" i="5" s="1"/>
  <c r="AG341" i="5"/>
  <c r="AI341" i="5" s="1"/>
  <c r="AG182" i="5"/>
  <c r="AI182" i="5" s="1"/>
  <c r="AG556" i="5"/>
  <c r="AH556" i="5" s="1"/>
  <c r="AG522" i="5"/>
  <c r="AI522" i="5" s="1"/>
  <c r="AG394" i="5"/>
  <c r="AI394" i="5" s="1"/>
  <c r="AG189" i="5"/>
  <c r="AI189" i="5" s="1"/>
  <c r="AG22" i="5"/>
  <c r="AI22" i="5" s="1"/>
  <c r="AG452" i="5"/>
  <c r="AI452" i="5" s="1"/>
  <c r="AG437" i="5"/>
  <c r="AI437" i="5" s="1"/>
  <c r="AG258" i="5"/>
  <c r="AH258" i="5" s="1"/>
  <c r="AG134" i="5"/>
  <c r="AI134" i="5" s="1"/>
  <c r="AG426" i="5"/>
  <c r="AI426" i="5" s="1"/>
  <c r="AG370" i="5"/>
  <c r="AI370" i="5" s="1"/>
  <c r="AG378" i="5"/>
  <c r="AH378" i="5" s="1"/>
  <c r="AG250" i="5"/>
  <c r="AI250" i="5" s="1"/>
  <c r="AG133" i="5"/>
  <c r="AI133" i="5" s="1"/>
  <c r="AG93" i="5"/>
  <c r="AI93" i="5" s="1"/>
  <c r="AG455" i="5"/>
  <c r="AH455" i="5" s="1"/>
  <c r="AG351" i="5"/>
  <c r="AH351" i="5" s="1"/>
  <c r="AG127" i="5"/>
  <c r="AI127" i="5" s="1"/>
  <c r="AG31" i="5"/>
  <c r="AI31" i="5" s="1"/>
  <c r="AG448" i="5"/>
  <c r="AI448" i="5" s="1"/>
  <c r="AG384" i="5"/>
  <c r="AI384" i="5" s="1"/>
  <c r="AG304" i="5"/>
  <c r="AI304" i="5" s="1"/>
  <c r="AG216" i="5"/>
  <c r="AI216" i="5" s="1"/>
  <c r="AG112" i="5"/>
  <c r="AH112" i="5" s="1"/>
  <c r="AG425" i="5"/>
  <c r="AI425" i="5" s="1"/>
  <c r="AG529" i="5"/>
  <c r="AG319" i="5"/>
  <c r="AI319" i="5" s="1"/>
  <c r="AG19" i="5"/>
  <c r="AI19" i="5" s="1"/>
  <c r="AG440" i="5"/>
  <c r="AI440" i="5" s="1"/>
  <c r="AG352" i="5"/>
  <c r="AI352" i="5" s="1"/>
  <c r="AG288" i="5"/>
  <c r="AH288" i="5" s="1"/>
  <c r="AG40" i="5"/>
  <c r="AH40" i="5" s="1"/>
  <c r="AG185" i="5"/>
  <c r="AI185" i="5" s="1"/>
  <c r="AG98" i="5"/>
  <c r="AI98" i="5" s="1"/>
  <c r="AG292" i="5"/>
  <c r="AI292" i="5" s="1"/>
  <c r="AG478" i="5"/>
  <c r="AH478" i="5" s="1"/>
  <c r="AG71" i="5"/>
  <c r="AI71" i="5" s="1"/>
  <c r="AG307" i="5"/>
  <c r="AH307" i="5" s="1"/>
  <c r="AG509" i="5"/>
  <c r="AH509" i="5" s="1"/>
  <c r="AG187" i="5"/>
  <c r="AH187" i="5" s="1"/>
  <c r="AG73" i="5"/>
  <c r="AH73" i="5" s="1"/>
  <c r="AG203" i="5"/>
  <c r="AH203" i="5" s="1"/>
  <c r="AG515" i="5"/>
  <c r="AG108" i="5"/>
  <c r="AI108" i="5" s="1"/>
  <c r="AG196" i="5"/>
  <c r="AH196" i="5" s="1"/>
  <c r="AG550" i="5"/>
  <c r="AH550" i="5" s="1"/>
  <c r="AG179" i="5"/>
  <c r="AI179" i="5" s="1"/>
  <c r="AG415" i="5"/>
  <c r="AI415" i="5" s="1"/>
  <c r="AG511" i="5"/>
  <c r="AG247" i="5"/>
  <c r="AH247" i="5" s="1"/>
  <c r="AG411" i="5"/>
  <c r="AI411" i="5" s="1"/>
  <c r="AG475" i="5"/>
  <c r="AG217" i="5"/>
  <c r="AH217" i="5" s="1"/>
  <c r="AG451" i="5"/>
  <c r="AI451" i="5" s="1"/>
  <c r="AG81" i="5"/>
  <c r="AI81" i="5" s="1"/>
  <c r="AG499" i="5"/>
  <c r="AH499" i="5" s="1"/>
  <c r="AG476" i="5"/>
  <c r="AH476" i="5" s="1"/>
  <c r="AG202" i="5"/>
  <c r="AI202" i="5" s="1"/>
  <c r="AG214" i="5"/>
  <c r="AI214" i="5" s="1"/>
  <c r="AG146" i="5"/>
  <c r="AH146" i="5" s="1"/>
  <c r="AG454" i="5"/>
  <c r="AI454" i="5" s="1"/>
  <c r="AG402" i="5"/>
  <c r="AI402" i="5" s="1"/>
  <c r="AG356" i="5"/>
  <c r="AI356" i="5" s="1"/>
  <c r="AG118" i="5"/>
  <c r="AI118" i="5" s="1"/>
  <c r="AG365" i="5"/>
  <c r="AH365" i="5" s="1"/>
  <c r="AG493" i="5"/>
  <c r="AI493" i="5" s="1"/>
  <c r="AG330" i="5"/>
  <c r="AH330" i="5" s="1"/>
  <c r="AG157" i="5"/>
  <c r="AI157" i="5" s="1"/>
  <c r="AG20" i="5"/>
  <c r="AH20" i="5" s="1"/>
  <c r="AG517" i="5"/>
  <c r="AI517" i="5" s="1"/>
  <c r="AG406" i="5"/>
  <c r="AI406" i="5" s="1"/>
  <c r="AG332" i="5"/>
  <c r="AH332" i="5" s="1"/>
  <c r="AG101" i="5"/>
  <c r="AH101" i="5" s="1"/>
  <c r="AG536" i="5"/>
  <c r="AI536" i="5" s="1"/>
  <c r="AG510" i="5"/>
  <c r="AH510" i="5" s="1"/>
  <c r="AG284" i="5"/>
  <c r="AH284" i="5" s="1"/>
  <c r="AG324" i="5"/>
  <c r="AI324" i="5" s="1"/>
  <c r="AG165" i="5"/>
  <c r="AI165" i="5" s="1"/>
  <c r="AG66" i="5"/>
  <c r="AI66" i="5" s="1"/>
  <c r="AG553" i="5"/>
  <c r="AI553" i="5" s="1"/>
  <c r="AG463" i="5"/>
  <c r="AI463" i="5" s="1"/>
  <c r="AG359" i="5"/>
  <c r="AI359" i="5" s="1"/>
  <c r="AG464" i="5"/>
  <c r="AI464" i="5" s="1"/>
  <c r="AG392" i="5"/>
  <c r="AH392" i="5" s="1"/>
  <c r="AG312" i="5"/>
  <c r="AH312" i="5" s="1"/>
  <c r="AG24" i="5"/>
  <c r="AH24" i="5" s="1"/>
  <c r="AG8" i="5"/>
  <c r="AG441" i="5"/>
  <c r="AI441" i="5" s="1"/>
  <c r="AG519" i="5"/>
  <c r="AI519" i="5" s="1"/>
  <c r="AG456" i="5"/>
  <c r="AI456" i="5" s="1"/>
  <c r="AG376" i="5"/>
  <c r="AH376" i="5" s="1"/>
  <c r="AG120" i="5"/>
  <c r="AH120" i="5" s="1"/>
  <c r="AG80" i="5"/>
  <c r="AH80" i="5" s="1"/>
  <c r="AG193" i="5"/>
  <c r="AI193" i="5" s="1"/>
  <c r="AG145" i="5"/>
  <c r="AH145" i="5" s="1"/>
  <c r="AG303" i="5"/>
  <c r="AI303" i="5" s="1"/>
  <c r="AG482" i="5"/>
  <c r="AH482" i="5" s="1"/>
  <c r="AG123" i="5"/>
  <c r="AH123" i="5" s="1"/>
  <c r="AG366" i="5"/>
  <c r="AI366" i="5" s="1"/>
  <c r="AG395" i="5"/>
  <c r="AH395" i="5" s="1"/>
  <c r="AG195" i="5"/>
  <c r="AG107" i="5"/>
  <c r="AI107" i="5" s="1"/>
  <c r="AG311" i="5"/>
  <c r="AG514" i="5"/>
  <c r="AG156" i="5"/>
  <c r="AI156" i="5" s="1"/>
  <c r="AG343" i="5"/>
  <c r="AH343" i="5" s="1"/>
  <c r="AG465" i="5"/>
  <c r="AI465" i="5" s="1"/>
  <c r="AG155" i="5"/>
  <c r="AH155" i="5" s="1"/>
  <c r="AG367" i="5"/>
  <c r="AG46" i="5"/>
  <c r="AI46" i="5" s="1"/>
  <c r="AG230" i="5"/>
  <c r="AG481" i="5"/>
  <c r="AG471" i="5"/>
  <c r="AI85" i="5"/>
  <c r="AH85" i="5"/>
  <c r="AG442" i="5"/>
  <c r="AG132" i="5"/>
  <c r="AG271" i="5"/>
  <c r="AG479" i="5"/>
  <c r="AG468" i="5"/>
  <c r="AG137" i="5"/>
  <c r="AH137" i="5" s="1"/>
  <c r="AG231" i="5"/>
  <c r="AH231" i="5" s="1"/>
  <c r="AG532" i="5"/>
  <c r="AH532" i="5" s="1"/>
  <c r="AG204" i="5"/>
  <c r="AH204" i="5" s="1"/>
  <c r="AG125" i="5"/>
  <c r="AG433" i="5"/>
  <c r="AH433" i="5" s="1"/>
  <c r="AG446" i="5"/>
  <c r="AI446" i="5" s="1"/>
  <c r="AG393" i="5"/>
  <c r="AI393" i="5" s="1"/>
  <c r="AG537" i="5"/>
  <c r="AH537" i="5" s="1"/>
  <c r="AG207" i="5"/>
  <c r="AG414" i="5"/>
  <c r="AG206" i="5"/>
  <c r="AG39" i="5"/>
  <c r="AH39" i="5" s="1"/>
  <c r="AG236" i="5"/>
  <c r="AI236" i="5" s="1"/>
  <c r="AG489" i="5"/>
  <c r="AI489" i="5" s="1"/>
  <c r="AJ521" i="5"/>
  <c r="AK521" i="5" s="1"/>
  <c r="AJ283" i="5"/>
  <c r="AL283" i="5" s="1"/>
  <c r="AM549" i="5"/>
  <c r="AM409" i="5"/>
  <c r="AN409" i="5" s="1"/>
  <c r="AM113" i="5"/>
  <c r="AN113" i="5" s="1"/>
  <c r="AM347" i="5"/>
  <c r="AN347" i="5" s="1"/>
  <c r="AM500" i="5"/>
  <c r="AO500" i="5" s="1"/>
  <c r="AM485" i="5"/>
  <c r="AO485" i="5" s="1"/>
  <c r="AM334" i="5"/>
  <c r="AM238" i="5"/>
  <c r="AN238" i="5" s="1"/>
  <c r="AM29" i="5"/>
  <c r="AM426" i="5"/>
  <c r="AN426" i="5" s="1"/>
  <c r="AM322" i="5"/>
  <c r="AN322" i="5" s="1"/>
  <c r="AM53" i="5"/>
  <c r="AO53" i="5" s="1"/>
  <c r="AM454" i="5"/>
  <c r="AO454" i="5" s="1"/>
  <c r="AM286" i="5"/>
  <c r="AO286" i="5" s="1"/>
  <c r="AM186" i="5"/>
  <c r="AM62" i="5"/>
  <c r="AO62" i="5" s="1"/>
  <c r="AM493" i="5"/>
  <c r="AM222" i="5"/>
  <c r="AO222" i="5" s="1"/>
  <c r="AM492" i="5"/>
  <c r="AN492" i="5" s="1"/>
  <c r="AM326" i="5"/>
  <c r="AO326" i="5" s="1"/>
  <c r="AM68" i="5"/>
  <c r="AO68" i="5" s="1"/>
  <c r="AM487" i="5"/>
  <c r="AO487" i="5" s="1"/>
  <c r="AM496" i="5"/>
  <c r="AM263" i="5"/>
  <c r="AN263" i="5" s="1"/>
  <c r="AM554" i="5"/>
  <c r="AM243" i="5"/>
  <c r="AN243" i="5" s="1"/>
  <c r="AM388" i="5"/>
  <c r="AO388" i="5" s="1"/>
  <c r="AM520" i="5"/>
  <c r="AN520" i="5" s="1"/>
  <c r="AM346" i="5"/>
  <c r="AN346" i="5" s="1"/>
  <c r="AM173" i="5"/>
  <c r="AM550" i="5"/>
  <c r="AN550" i="5" s="1"/>
  <c r="AM458" i="5"/>
  <c r="AN458" i="5" s="1"/>
  <c r="AM298" i="5"/>
  <c r="AM38" i="5"/>
  <c r="AN38" i="5" s="1"/>
  <c r="AM484" i="5"/>
  <c r="AN484" i="5" s="1"/>
  <c r="AM389" i="5"/>
  <c r="AM204" i="5"/>
  <c r="AN204" i="5" s="1"/>
  <c r="AM28" i="5"/>
  <c r="AM397" i="5"/>
  <c r="AO397" i="5" s="1"/>
  <c r="AM141" i="5"/>
  <c r="AO141" i="5" s="1"/>
  <c r="AM394" i="5"/>
  <c r="AM161" i="5"/>
  <c r="AO161" i="5" s="1"/>
  <c r="AM431" i="5"/>
  <c r="AN431" i="5" s="1"/>
  <c r="AM495" i="5"/>
  <c r="AO495" i="5" s="1"/>
  <c r="AM359" i="5"/>
  <c r="AN359" i="5" s="1"/>
  <c r="AM546" i="5"/>
  <c r="AM24" i="5"/>
  <c r="AN24" i="5" s="1"/>
  <c r="AM457" i="5"/>
  <c r="AO457" i="5" s="1"/>
  <c r="AM129" i="5"/>
  <c r="AO129" i="5" s="1"/>
  <c r="AM211" i="5"/>
  <c r="AO211" i="5" s="1"/>
  <c r="AM410" i="5"/>
  <c r="AN410" i="5" s="1"/>
  <c r="AM270" i="5"/>
  <c r="AO270" i="5" s="1"/>
  <c r="AM430" i="5"/>
  <c r="AO430" i="5" s="1"/>
  <c r="AM58" i="5"/>
  <c r="AN58" i="5" s="1"/>
  <c r="AM198" i="5"/>
  <c r="AO198" i="5" s="1"/>
  <c r="AM31" i="5"/>
  <c r="AO31" i="5" s="1"/>
  <c r="AM72" i="5"/>
  <c r="AO72" i="5" s="1"/>
  <c r="AM289" i="5"/>
  <c r="AO289" i="5" s="1"/>
  <c r="AM155" i="5"/>
  <c r="AN155" i="5" s="1"/>
  <c r="AM83" i="5"/>
  <c r="AN83" i="5" s="1"/>
  <c r="AM299" i="5"/>
  <c r="AN299" i="5" s="1"/>
  <c r="AM396" i="5"/>
  <c r="AO396" i="5" s="1"/>
  <c r="AM434" i="5"/>
  <c r="AM306" i="5"/>
  <c r="AN306" i="5" s="1"/>
  <c r="AM122" i="5"/>
  <c r="AN122" i="5" s="1"/>
  <c r="AM437" i="5"/>
  <c r="AO437" i="5" s="1"/>
  <c r="AM354" i="5"/>
  <c r="AO354" i="5" s="1"/>
  <c r="AM282" i="5"/>
  <c r="AN282" i="5" s="1"/>
  <c r="AM26" i="5"/>
  <c r="AN26" i="5" s="1"/>
  <c r="AM462" i="5"/>
  <c r="AO462" i="5" s="1"/>
  <c r="AM293" i="5"/>
  <c r="AM205" i="5"/>
  <c r="AO205" i="5" s="1"/>
  <c r="AM42" i="5"/>
  <c r="AO42" i="5" s="1"/>
  <c r="AM374" i="5"/>
  <c r="AO374" i="5" s="1"/>
  <c r="AM149" i="5"/>
  <c r="AN149" i="5" s="1"/>
  <c r="AM422" i="5"/>
  <c r="AN422" i="5" s="1"/>
  <c r="AM194" i="5"/>
  <c r="AO194" i="5" s="1"/>
  <c r="AM311" i="5"/>
  <c r="AO311" i="5" s="1"/>
  <c r="AM175" i="5"/>
  <c r="AM32" i="5"/>
  <c r="AN32" i="5" s="1"/>
  <c r="AM465" i="5"/>
  <c r="AN465" i="5" s="1"/>
  <c r="AM145" i="5"/>
  <c r="AN145" i="5" s="1"/>
  <c r="AM324" i="5"/>
  <c r="AO324" i="5" s="1"/>
  <c r="AM556" i="5"/>
  <c r="AO556" i="5" s="1"/>
  <c r="AM438" i="5"/>
  <c r="AO438" i="5" s="1"/>
  <c r="AM61" i="5"/>
  <c r="AO61" i="5" s="1"/>
  <c r="AM418" i="5"/>
  <c r="AO418" i="5" s="1"/>
  <c r="AM514" i="5"/>
  <c r="AO514" i="5" s="1"/>
  <c r="AM157" i="5"/>
  <c r="AO157" i="5" s="1"/>
  <c r="AM423" i="5"/>
  <c r="AN423" i="5" s="1"/>
  <c r="AM128" i="5"/>
  <c r="AO128" i="5" s="1"/>
  <c r="AM225" i="5"/>
  <c r="AN225" i="5" s="1"/>
  <c r="AM369" i="5"/>
  <c r="AN369" i="5" s="1"/>
  <c r="AM450" i="5"/>
  <c r="AN450" i="5" s="1"/>
  <c r="AM506" i="5"/>
  <c r="AO506" i="5" s="1"/>
  <c r="AM262" i="5"/>
  <c r="AN262" i="5" s="1"/>
  <c r="AM109" i="5"/>
  <c r="AO109" i="5" s="1"/>
  <c r="AM536" i="5"/>
  <c r="AN536" i="5" s="1"/>
  <c r="AM349" i="5"/>
  <c r="AN349" i="5" s="1"/>
  <c r="AM261" i="5"/>
  <c r="AN261" i="5" s="1"/>
  <c r="AM372" i="5"/>
  <c r="AN372" i="5" s="1"/>
  <c r="AM412" i="5"/>
  <c r="AO412" i="5" s="1"/>
  <c r="AM404" i="5"/>
  <c r="AO404" i="5" s="1"/>
  <c r="AM162" i="5"/>
  <c r="AO162" i="5" s="1"/>
  <c r="AM552" i="5"/>
  <c r="AO552" i="5" s="1"/>
  <c r="AM413" i="5"/>
  <c r="AN413" i="5" s="1"/>
  <c r="AM85" i="5"/>
  <c r="AN85" i="5" s="1"/>
  <c r="AM340" i="5"/>
  <c r="AN340" i="5" s="1"/>
  <c r="AM197" i="5"/>
  <c r="AN197" i="5" s="1"/>
  <c r="AM447" i="5"/>
  <c r="AN447" i="5" s="1"/>
  <c r="AM383" i="5"/>
  <c r="AO383" i="5" s="1"/>
  <c r="AM360" i="5"/>
  <c r="AO360" i="5" s="1"/>
  <c r="AM48" i="5"/>
  <c r="AO48" i="5" s="1"/>
  <c r="AM435" i="5"/>
  <c r="AO435" i="5" s="1"/>
  <c r="AM130" i="5"/>
  <c r="AO130" i="5" s="1"/>
  <c r="AM302" i="5"/>
  <c r="AO302" i="5" s="1"/>
  <c r="AM228" i="5"/>
  <c r="AN228" i="5" s="1"/>
  <c r="AM444" i="5"/>
  <c r="AO444" i="5" s="1"/>
  <c r="AM136" i="5"/>
  <c r="AO136" i="5" s="1"/>
  <c r="AM185" i="5"/>
  <c r="AN185" i="5" s="1"/>
  <c r="AM131" i="5"/>
  <c r="AN131" i="5" s="1"/>
  <c r="AM195" i="5"/>
  <c r="AO195" i="5" s="1"/>
  <c r="AM281" i="5"/>
  <c r="AN281" i="5" s="1"/>
  <c r="AM169" i="5"/>
  <c r="AO169" i="5" s="1"/>
  <c r="AJ539" i="5"/>
  <c r="AK539" i="5" s="1"/>
  <c r="AM209" i="5"/>
  <c r="AN209" i="5" s="1"/>
  <c r="AM551" i="5"/>
  <c r="AN551" i="5" s="1"/>
  <c r="AM325" i="5"/>
  <c r="AO325" i="5" s="1"/>
  <c r="AM318" i="5"/>
  <c r="AO318" i="5" s="1"/>
  <c r="AM98" i="5"/>
  <c r="AO98" i="5" s="1"/>
  <c r="AM518" i="5"/>
  <c r="AN518" i="5" s="1"/>
  <c r="AM390" i="5"/>
  <c r="AN390" i="5" s="1"/>
  <c r="AM210" i="5"/>
  <c r="AN210" i="5" s="1"/>
  <c r="AM528" i="5"/>
  <c r="AN528" i="5" s="1"/>
  <c r="AM532" i="5"/>
  <c r="AO532" i="5" s="1"/>
  <c r="AM301" i="5"/>
  <c r="AO301" i="5" s="1"/>
  <c r="AM142" i="5"/>
  <c r="AO142" i="5" s="1"/>
  <c r="AM543" i="5"/>
  <c r="AN543" i="5" s="1"/>
  <c r="AM338" i="5"/>
  <c r="AO338" i="5" s="1"/>
  <c r="AM82" i="5"/>
  <c r="AO82" i="5" s="1"/>
  <c r="AM356" i="5"/>
  <c r="AN356" i="5" s="1"/>
  <c r="AM116" i="5"/>
  <c r="AN116" i="5" s="1"/>
  <c r="AM87" i="5"/>
  <c r="AM176" i="5"/>
  <c r="AO176" i="5" s="1"/>
  <c r="AM118" i="5"/>
  <c r="AM510" i="5"/>
  <c r="AN510" i="5" s="1"/>
  <c r="AM490" i="5"/>
  <c r="AN490" i="5" s="1"/>
  <c r="AM294" i="5"/>
  <c r="AM106" i="5"/>
  <c r="AN106" i="5" s="1"/>
  <c r="AM560" i="5"/>
  <c r="AM206" i="5"/>
  <c r="AO206" i="5" s="1"/>
  <c r="AM481" i="5"/>
  <c r="AO481" i="5" s="1"/>
  <c r="AM358" i="5"/>
  <c r="AM110" i="5"/>
  <c r="AN110" i="5" s="1"/>
  <c r="AM223" i="5"/>
  <c r="AO223" i="5" s="1"/>
  <c r="AM127" i="5"/>
  <c r="AM267" i="5"/>
  <c r="AO267" i="5" s="1"/>
  <c r="AM421" i="5"/>
  <c r="AM341" i="5"/>
  <c r="AN341" i="5" s="1"/>
  <c r="AM174" i="5"/>
  <c r="AN174" i="5" s="1"/>
  <c r="AM45" i="5"/>
  <c r="AM474" i="5"/>
  <c r="AO474" i="5" s="1"/>
  <c r="AM252" i="5"/>
  <c r="AN252" i="5" s="1"/>
  <c r="AM274" i="5"/>
  <c r="AM132" i="5"/>
  <c r="AN132" i="5" s="1"/>
  <c r="AM79" i="5"/>
  <c r="AM533" i="5"/>
  <c r="AN533" i="5" s="1"/>
  <c r="AM455" i="5"/>
  <c r="AN455" i="5" s="1"/>
  <c r="AM367" i="5"/>
  <c r="AN367" i="5" s="1"/>
  <c r="AM239" i="5"/>
  <c r="AN239" i="5" s="1"/>
  <c r="AM219" i="5"/>
  <c r="AO219" i="5" s="1"/>
  <c r="T167" i="5"/>
  <c r="U167" i="5" s="1"/>
  <c r="AM71" i="5"/>
  <c r="AO71" i="5" s="1"/>
  <c r="T153" i="5"/>
  <c r="T122" i="5"/>
  <c r="U122" i="5" s="1"/>
  <c r="AM328" i="5"/>
  <c r="AO328" i="5" s="1"/>
  <c r="AM224" i="5"/>
  <c r="AO224" i="5" s="1"/>
  <c r="AM56" i="5"/>
  <c r="AN56" i="5" s="1"/>
  <c r="AM385" i="5"/>
  <c r="AO385" i="5" s="1"/>
  <c r="AM331" i="5"/>
  <c r="AM260" i="5"/>
  <c r="AN260" i="5" s="1"/>
  <c r="AM415" i="5"/>
  <c r="AM547" i="5"/>
  <c r="AN547" i="5" s="1"/>
  <c r="AM446" i="5"/>
  <c r="AO446" i="5" s="1"/>
  <c r="AM420" i="5"/>
  <c r="AO420" i="5" s="1"/>
  <c r="AM220" i="5"/>
  <c r="AO220" i="5" s="1"/>
  <c r="AM81" i="5"/>
  <c r="AO81" i="5" s="1"/>
  <c r="AM463" i="5"/>
  <c r="AM419" i="5"/>
  <c r="AN419" i="5" s="1"/>
  <c r="AM167" i="5"/>
  <c r="AN167" i="5" s="1"/>
  <c r="AM23" i="5"/>
  <c r="AO23" i="5" s="1"/>
  <c r="T198" i="5"/>
  <c r="U198" i="5" s="1"/>
  <c r="T58" i="5"/>
  <c r="V58" i="5" s="1"/>
  <c r="AM232" i="5"/>
  <c r="AO232" i="5" s="1"/>
  <c r="AM296" i="5"/>
  <c r="AO296" i="5" s="1"/>
  <c r="AM168" i="5"/>
  <c r="AN168" i="5" s="1"/>
  <c r="AM8" i="5"/>
  <c r="AO8" i="5" s="1"/>
  <c r="AM276" i="5"/>
  <c r="AO276" i="5" s="1"/>
  <c r="AM39" i="5"/>
  <c r="AO39" i="5" s="1"/>
  <c r="AJ371" i="5"/>
  <c r="AK371" i="5" s="1"/>
  <c r="O12" i="5"/>
  <c r="AG12" i="5" s="1"/>
  <c r="AM477" i="5"/>
  <c r="AN477" i="5" s="1"/>
  <c r="AM314" i="5"/>
  <c r="AO314" i="5" s="1"/>
  <c r="AM125" i="5"/>
  <c r="AM505" i="5"/>
  <c r="AN505" i="5" s="1"/>
  <c r="AM406" i="5"/>
  <c r="AO406" i="5" s="1"/>
  <c r="AM249" i="5"/>
  <c r="AO249" i="5" s="1"/>
  <c r="AM221" i="5"/>
  <c r="AO221" i="5" s="1"/>
  <c r="AM70" i="5"/>
  <c r="AO70" i="5" s="1"/>
  <c r="AM537" i="5"/>
  <c r="AN537" i="5" s="1"/>
  <c r="AM335" i="5"/>
  <c r="AN335" i="5" s="1"/>
  <c r="AM287" i="5"/>
  <c r="AM199" i="5"/>
  <c r="AO199" i="5" s="1"/>
  <c r="AM47" i="5"/>
  <c r="AO47" i="5" s="1"/>
  <c r="AM103" i="5"/>
  <c r="AO103" i="5" s="1"/>
  <c r="T218" i="5"/>
  <c r="U218" i="5" s="1"/>
  <c r="AM538" i="5"/>
  <c r="AO538" i="5" s="1"/>
  <c r="T184" i="5"/>
  <c r="U184" i="5" s="1"/>
  <c r="AM40" i="5"/>
  <c r="AO40" i="5" s="1"/>
  <c r="AM88" i="5"/>
  <c r="AN88" i="5" s="1"/>
  <c r="AM137" i="5"/>
  <c r="AO137" i="5" s="1"/>
  <c r="AM451" i="5"/>
  <c r="AM259" i="5"/>
  <c r="AO259" i="5" s="1"/>
  <c r="AJ379" i="5"/>
  <c r="AK379" i="5" s="1"/>
  <c r="AM442" i="5"/>
  <c r="AO442" i="5" s="1"/>
  <c r="AM178" i="5"/>
  <c r="AO178" i="5" s="1"/>
  <c r="AM114" i="5"/>
  <c r="AN114" i="5" s="1"/>
  <c r="AM473" i="5"/>
  <c r="AN473" i="5" s="1"/>
  <c r="AM380" i="5"/>
  <c r="AO380" i="5" s="1"/>
  <c r="AM278" i="5"/>
  <c r="AN278" i="5" s="1"/>
  <c r="AM172" i="5"/>
  <c r="AO172" i="5" s="1"/>
  <c r="AM50" i="5"/>
  <c r="AO50" i="5" s="1"/>
  <c r="AM231" i="5"/>
  <c r="AO231" i="5" s="1"/>
  <c r="T219" i="5"/>
  <c r="U219" i="5" s="1"/>
  <c r="AM207" i="5"/>
  <c r="AO207" i="5" s="1"/>
  <c r="T111" i="5"/>
  <c r="T42" i="5"/>
  <c r="U42" i="5" s="1"/>
  <c r="AM526" i="5"/>
  <c r="AO526" i="5" s="1"/>
  <c r="AM392" i="5"/>
  <c r="AN392" i="5" s="1"/>
  <c r="AM264" i="5"/>
  <c r="AN264" i="5" s="1"/>
  <c r="AM192" i="5"/>
  <c r="AN192" i="5" s="1"/>
  <c r="AM555" i="5"/>
  <c r="AN555" i="5" s="1"/>
  <c r="AM97" i="5"/>
  <c r="AN97" i="5" s="1"/>
  <c r="AM283" i="5"/>
  <c r="AN283" i="5" s="1"/>
  <c r="AM159" i="5"/>
  <c r="AO159" i="5" s="1"/>
  <c r="T23" i="5"/>
  <c r="U23" i="5" s="1"/>
  <c r="T71" i="5"/>
  <c r="V71" i="5" s="1"/>
  <c r="AM111" i="5"/>
  <c r="AO111" i="5" s="1"/>
  <c r="T193" i="5"/>
  <c r="AM534" i="5"/>
  <c r="AN534" i="5" s="1"/>
  <c r="AM152" i="5"/>
  <c r="AN152" i="5" s="1"/>
  <c r="AM112" i="5"/>
  <c r="AM139" i="5"/>
  <c r="AO139" i="5" s="1"/>
  <c r="AH500" i="5"/>
  <c r="AI35" i="5"/>
  <c r="AM539" i="5"/>
  <c r="AM497" i="5"/>
  <c r="AO497" i="5" s="1"/>
  <c r="AM233" i="5"/>
  <c r="AO233" i="5" s="1"/>
  <c r="AM25" i="5"/>
  <c r="AO25" i="5" s="1"/>
  <c r="AM557" i="5"/>
  <c r="AO557" i="5" s="1"/>
  <c r="AM467" i="5"/>
  <c r="AO467" i="5" s="1"/>
  <c r="AM355" i="5"/>
  <c r="AO355" i="5" s="1"/>
  <c r="AM147" i="5"/>
  <c r="AN147" i="5" s="1"/>
  <c r="AM284" i="5"/>
  <c r="AO284" i="5" s="1"/>
  <c r="AM92" i="5"/>
  <c r="AN92" i="5" s="1"/>
  <c r="AM416" i="5"/>
  <c r="AN416" i="5" s="1"/>
  <c r="AH374" i="5"/>
  <c r="AM432" i="5"/>
  <c r="AN432" i="5" s="1"/>
  <c r="AM512" i="5"/>
  <c r="AN512" i="5" s="1"/>
  <c r="AM240" i="5"/>
  <c r="AO240" i="5" s="1"/>
  <c r="AM96" i="5"/>
  <c r="AN96" i="5" s="1"/>
  <c r="AM265" i="5"/>
  <c r="AO265" i="5" s="1"/>
  <c r="AM33" i="5"/>
  <c r="AN33" i="5" s="1"/>
  <c r="AM521" i="5"/>
  <c r="AN521" i="5" s="1"/>
  <c r="AM475" i="5"/>
  <c r="AO475" i="5" s="1"/>
  <c r="AM363" i="5"/>
  <c r="AO363" i="5" s="1"/>
  <c r="AM171" i="5"/>
  <c r="AM140" i="5"/>
  <c r="AO140" i="5" s="1"/>
  <c r="AM108" i="5"/>
  <c r="AM89" i="5"/>
  <c r="AN89" i="5" s="1"/>
  <c r="AJ51" i="5"/>
  <c r="AK51" i="5" s="1"/>
  <c r="AJ105" i="5"/>
  <c r="AL105" i="5" s="1"/>
  <c r="AM320" i="5"/>
  <c r="AN320" i="5" s="1"/>
  <c r="AM384" i="5"/>
  <c r="AO384" i="5" s="1"/>
  <c r="AM256" i="5"/>
  <c r="AN256" i="5" s="1"/>
  <c r="AM304" i="5"/>
  <c r="AM160" i="5"/>
  <c r="AO160" i="5" s="1"/>
  <c r="AM200" i="5"/>
  <c r="AN200" i="5" s="1"/>
  <c r="AM527" i="5"/>
  <c r="AN527" i="5" s="1"/>
  <c r="AM273" i="5"/>
  <c r="AO273" i="5" s="1"/>
  <c r="AM49" i="5"/>
  <c r="AN49" i="5" s="1"/>
  <c r="AM371" i="5"/>
  <c r="AN371" i="5" s="1"/>
  <c r="AM27" i="5"/>
  <c r="AN27" i="5" s="1"/>
  <c r="AM156" i="5"/>
  <c r="AN156" i="5" s="1"/>
  <c r="AM305" i="5"/>
  <c r="AN305" i="5" s="1"/>
  <c r="AM65" i="5"/>
  <c r="AO65" i="5" s="1"/>
  <c r="AM491" i="5"/>
  <c r="AN491" i="5" s="1"/>
  <c r="AM43" i="5"/>
  <c r="AO43" i="5" s="1"/>
  <c r="AM164" i="5"/>
  <c r="AO164" i="5" s="1"/>
  <c r="AM179" i="5"/>
  <c r="AO179" i="5" s="1"/>
  <c r="AJ273" i="5"/>
  <c r="AL273" i="5" s="1"/>
  <c r="AM312" i="5"/>
  <c r="AM433" i="5"/>
  <c r="AN433" i="5" s="1"/>
  <c r="AM313" i="5"/>
  <c r="AM73" i="5"/>
  <c r="AM427" i="5"/>
  <c r="AM499" i="5"/>
  <c r="AM51" i="5"/>
  <c r="AM212" i="5"/>
  <c r="AN212" i="5" s="1"/>
  <c r="AM343" i="5"/>
  <c r="AO343" i="5" s="1"/>
  <c r="AI180" i="5"/>
  <c r="AG43" i="5"/>
  <c r="AG191" i="5"/>
  <c r="AG431" i="5"/>
  <c r="AG329" i="5"/>
  <c r="AG263" i="5"/>
  <c r="AG331" i="5"/>
  <c r="AG342" i="5"/>
  <c r="AG541" i="5"/>
  <c r="AG150" i="5"/>
  <c r="AG95" i="5"/>
  <c r="AG241" i="5"/>
  <c r="AG399" i="5"/>
  <c r="AG52" i="5"/>
  <c r="AG388" i="5"/>
  <c r="AG430" i="5"/>
  <c r="AG325" i="5"/>
  <c r="AG543" i="5"/>
  <c r="AG53" i="5"/>
  <c r="AG369" i="5"/>
  <c r="B29" i="2"/>
  <c r="B25" i="2"/>
  <c r="B27" i="2"/>
  <c r="B23" i="2"/>
  <c r="B20" i="2"/>
  <c r="T90" i="5"/>
  <c r="T168" i="5"/>
  <c r="T132" i="5"/>
  <c r="T165" i="5"/>
  <c r="V165" i="5" s="1"/>
  <c r="T189" i="5"/>
  <c r="AJ225" i="5"/>
  <c r="AK225" i="5" s="1"/>
  <c r="T143" i="5"/>
  <c r="V143" i="5" s="1"/>
  <c r="T103" i="5"/>
  <c r="U103" i="5" s="1"/>
  <c r="T217" i="5"/>
  <c r="T110" i="5"/>
  <c r="T277" i="5"/>
  <c r="T124" i="5"/>
  <c r="V124" i="5" s="1"/>
  <c r="T46" i="5"/>
  <c r="U46" i="5" s="1"/>
  <c r="T158" i="5"/>
  <c r="U158" i="5" s="1"/>
  <c r="T102" i="5"/>
  <c r="U102" i="5" s="1"/>
  <c r="T240" i="5"/>
  <c r="U240" i="5" s="1"/>
  <c r="T200" i="5"/>
  <c r="T255" i="5"/>
  <c r="T220" i="5"/>
  <c r="U220" i="5" s="1"/>
  <c r="T97" i="5"/>
  <c r="U97" i="5" s="1"/>
  <c r="T213" i="5"/>
  <c r="U213" i="5" s="1"/>
  <c r="T108" i="5"/>
  <c r="U108" i="5" s="1"/>
  <c r="B43" i="5"/>
  <c r="T163" i="5"/>
  <c r="T81" i="5"/>
  <c r="T128" i="5"/>
  <c r="T48" i="5"/>
  <c r="U48" i="5" s="1"/>
  <c r="T99" i="5"/>
  <c r="U99" i="5" s="1"/>
  <c r="T127" i="5"/>
  <c r="T202" i="5"/>
  <c r="V202" i="5" s="1"/>
  <c r="T78" i="5"/>
  <c r="T157" i="5"/>
  <c r="T60" i="5"/>
  <c r="U60" i="5" s="1"/>
  <c r="T238" i="5"/>
  <c r="U238" i="5" s="1"/>
  <c r="T178" i="5"/>
  <c r="V178" i="5" s="1"/>
  <c r="T77" i="5"/>
  <c r="V77" i="5" s="1"/>
  <c r="T144" i="5"/>
  <c r="T216" i="5"/>
  <c r="U216" i="5" s="1"/>
  <c r="T96" i="5"/>
  <c r="T147" i="5"/>
  <c r="U147" i="5" s="1"/>
  <c r="AJ227" i="5"/>
  <c r="AK227" i="5" s="1"/>
  <c r="AH353" i="5"/>
  <c r="T179" i="5"/>
  <c r="V179" i="5" s="1"/>
  <c r="T49" i="5"/>
  <c r="U49" i="5" s="1"/>
  <c r="T197" i="5"/>
  <c r="U197" i="5" s="1"/>
  <c r="T68" i="5"/>
  <c r="T234" i="5"/>
  <c r="U234" i="5" s="1"/>
  <c r="T148" i="5"/>
  <c r="T54" i="5"/>
  <c r="U54" i="5" s="1"/>
  <c r="AM163" i="5"/>
  <c r="AO163" i="5" s="1"/>
  <c r="AM488" i="5"/>
  <c r="AN488" i="5" s="1"/>
  <c r="T278" i="5"/>
  <c r="U278" i="5" s="1"/>
  <c r="T145" i="5"/>
  <c r="U145" i="5" s="1"/>
  <c r="T45" i="5"/>
  <c r="V45" i="5" s="1"/>
  <c r="T182" i="5"/>
  <c r="U182" i="5" s="1"/>
  <c r="T62" i="5"/>
  <c r="T209" i="5"/>
  <c r="U209" i="5" s="1"/>
  <c r="T116" i="5"/>
  <c r="T29" i="5"/>
  <c r="U29" i="5" s="1"/>
  <c r="T104" i="5"/>
  <c r="U104" i="5" s="1"/>
  <c r="T534" i="5"/>
  <c r="U534" i="5" s="1"/>
  <c r="T136" i="5"/>
  <c r="U136" i="5" s="1"/>
  <c r="T175" i="5"/>
  <c r="T257" i="5"/>
  <c r="V257" i="5" s="1"/>
  <c r="T129" i="5"/>
  <c r="V129" i="5" s="1"/>
  <c r="T21" i="5"/>
  <c r="U21" i="5" s="1"/>
  <c r="T86" i="5"/>
  <c r="V86" i="5" s="1"/>
  <c r="T20" i="5"/>
  <c r="U20" i="5" s="1"/>
  <c r="T164" i="5"/>
  <c r="T113" i="5"/>
  <c r="U113" i="5" s="1"/>
  <c r="T120" i="5"/>
  <c r="T40" i="5"/>
  <c r="V40" i="5" s="1"/>
  <c r="T72" i="5"/>
  <c r="AM504" i="5"/>
  <c r="AN504" i="5" s="1"/>
  <c r="AI151" i="5"/>
  <c r="AH151" i="5"/>
  <c r="B59" i="2"/>
  <c r="K26" i="2"/>
  <c r="B67" i="2"/>
  <c r="M26" i="2"/>
  <c r="B63" i="2"/>
  <c r="L26" i="2"/>
  <c r="AI33" i="5"/>
  <c r="AH33" i="5"/>
  <c r="AH60" i="5"/>
  <c r="AI60" i="5"/>
  <c r="AJ43" i="5"/>
  <c r="AL43" i="5" s="1"/>
  <c r="AJ147" i="5"/>
  <c r="AK147" i="5" s="1"/>
  <c r="B43" i="2"/>
  <c r="K35" i="2"/>
  <c r="AH468" i="5"/>
  <c r="AI468" i="5"/>
  <c r="AJ153" i="5"/>
  <c r="AL153" i="5" s="1"/>
  <c r="AJ169" i="5"/>
  <c r="AL169" i="5" s="1"/>
  <c r="AM64" i="5"/>
  <c r="AO64" i="5" s="1"/>
  <c r="AH310" i="5"/>
  <c r="AI310" i="5"/>
  <c r="AI235" i="5"/>
  <c r="AH235" i="5"/>
  <c r="L35" i="2"/>
  <c r="AI147" i="5"/>
  <c r="AH147" i="5"/>
  <c r="AM80" i="5"/>
  <c r="AO80" i="5" s="1"/>
  <c r="AI371" i="5"/>
  <c r="AH371" i="5"/>
  <c r="AJ483" i="5"/>
  <c r="AL483" i="5" s="1"/>
  <c r="AM472" i="5"/>
  <c r="AO472" i="5" s="1"/>
  <c r="T176" i="5"/>
  <c r="AM352" i="5"/>
  <c r="AO352" i="5" s="1"/>
  <c r="Q554" i="5"/>
  <c r="S554" i="5" s="1"/>
  <c r="Q312" i="5"/>
  <c r="S312" i="5" s="1"/>
  <c r="K35" i="5"/>
  <c r="W184" i="5"/>
  <c r="X184" i="5" s="1"/>
  <c r="W451" i="5"/>
  <c r="Y451" i="5" s="1"/>
  <c r="W319" i="5"/>
  <c r="Y319" i="5" s="1"/>
  <c r="Q344" i="5"/>
  <c r="R344" i="5" s="1"/>
  <c r="Q304" i="5"/>
  <c r="R304" i="5" s="1"/>
  <c r="W78" i="5"/>
  <c r="Y78" i="5" s="1"/>
  <c r="Q534" i="5"/>
  <c r="Q48" i="5"/>
  <c r="S48" i="5" s="1"/>
  <c r="Q320" i="5"/>
  <c r="S320" i="5" s="1"/>
  <c r="Q392" i="5"/>
  <c r="S392" i="5" s="1"/>
  <c r="Q400" i="5"/>
  <c r="S400" i="5" s="1"/>
  <c r="Q488" i="5"/>
  <c r="S488" i="5" s="1"/>
  <c r="Q8" i="5"/>
  <c r="R8" i="5" s="1"/>
  <c r="Q440" i="5"/>
  <c r="S440" i="5" s="1"/>
  <c r="Q200" i="5"/>
  <c r="Q72" i="5"/>
  <c r="S72" i="5" s="1"/>
  <c r="W301" i="5"/>
  <c r="X301" i="5" s="1"/>
  <c r="Q526" i="5"/>
  <c r="R526" i="5" s="1"/>
  <c r="Q456" i="5"/>
  <c r="S456" i="5" s="1"/>
  <c r="Q208" i="5"/>
  <c r="R208" i="5" s="1"/>
  <c r="Q512" i="5"/>
  <c r="S512" i="5" s="1"/>
  <c r="Q144" i="5"/>
  <c r="R144" i="5" s="1"/>
  <c r="B49" i="5"/>
  <c r="W272" i="5"/>
  <c r="W74" i="5"/>
  <c r="Y74" i="5" s="1"/>
  <c r="Q432" i="5"/>
  <c r="S432" i="5" s="1"/>
  <c r="Q168" i="5"/>
  <c r="S168" i="5" s="1"/>
  <c r="Q104" i="5"/>
  <c r="R104" i="5" s="1"/>
  <c r="Q448" i="5"/>
  <c r="R448" i="5" s="1"/>
  <c r="Q480" i="5"/>
  <c r="R480" i="5" s="1"/>
  <c r="Q384" i="5"/>
  <c r="S384" i="5" s="1"/>
  <c r="Q224" i="5"/>
  <c r="R224" i="5" s="1"/>
  <c r="Q152" i="5"/>
  <c r="S152" i="5" s="1"/>
  <c r="Q56" i="5"/>
  <c r="R56" i="5" s="1"/>
  <c r="Q112" i="5"/>
  <c r="R112" i="5" s="1"/>
  <c r="Q538" i="5"/>
  <c r="S538" i="5" s="1"/>
  <c r="Q496" i="5"/>
  <c r="S496" i="5" s="1"/>
  <c r="Q256" i="5"/>
  <c r="S256" i="5" s="1"/>
  <c r="Q120" i="5"/>
  <c r="R120" i="5" s="1"/>
  <c r="Q216" i="5"/>
  <c r="S216" i="5" s="1"/>
  <c r="Q80" i="5"/>
  <c r="S80" i="5" s="1"/>
  <c r="Q424" i="5"/>
  <c r="S424" i="5" s="1"/>
  <c r="Q464" i="5"/>
  <c r="S464" i="5" s="1"/>
  <c r="Q352" i="5"/>
  <c r="S352" i="5" s="1"/>
  <c r="Q264" i="5"/>
  <c r="S264" i="5" s="1"/>
  <c r="Q176" i="5"/>
  <c r="Q546" i="5"/>
  <c r="Q472" i="5"/>
  <c r="S472" i="5" s="1"/>
  <c r="Q416" i="5"/>
  <c r="R416" i="5" s="1"/>
  <c r="Q272" i="5"/>
  <c r="R272" i="5" s="1"/>
  <c r="Q40" i="5"/>
  <c r="S40" i="5" s="1"/>
  <c r="W515" i="5"/>
  <c r="Y515" i="5" s="1"/>
  <c r="W55" i="5"/>
  <c r="X55" i="5" s="1"/>
  <c r="W557" i="5"/>
  <c r="W453" i="5"/>
  <c r="Y453" i="5" s="1"/>
  <c r="W270" i="5"/>
  <c r="Y270" i="5" s="1"/>
  <c r="W100" i="5"/>
  <c r="Y100" i="5" s="1"/>
  <c r="W341" i="5"/>
  <c r="Y341" i="5" s="1"/>
  <c r="W375" i="5"/>
  <c r="Y375" i="5" s="1"/>
  <c r="W26" i="5"/>
  <c r="X26" i="5" s="1"/>
  <c r="Q296" i="5"/>
  <c r="R296" i="5" s="1"/>
  <c r="Q328" i="5"/>
  <c r="S328" i="5" s="1"/>
  <c r="Q360" i="5"/>
  <c r="S360" i="5" s="1"/>
  <c r="Q232" i="5"/>
  <c r="S232" i="5" s="1"/>
  <c r="Q128" i="5"/>
  <c r="R128" i="5" s="1"/>
  <c r="W160" i="5"/>
  <c r="Y160" i="5" s="1"/>
  <c r="Q184" i="5"/>
  <c r="S184" i="5" s="1"/>
  <c r="W24" i="5"/>
  <c r="Y24" i="5" s="1"/>
  <c r="Q64" i="5"/>
  <c r="R64" i="5" s="1"/>
  <c r="Q88" i="5"/>
  <c r="S88" i="5" s="1"/>
  <c r="W66" i="5"/>
  <c r="Y66" i="5" s="1"/>
  <c r="W281" i="5"/>
  <c r="X281" i="5" s="1"/>
  <c r="W28" i="5"/>
  <c r="X28" i="5" s="1"/>
  <c r="W490" i="5"/>
  <c r="X490" i="5" s="1"/>
  <c r="W372" i="5"/>
  <c r="Y372" i="5" s="1"/>
  <c r="W102" i="5"/>
  <c r="Y102" i="5" s="1"/>
  <c r="W86" i="5"/>
  <c r="Y86" i="5" s="1"/>
  <c r="W331" i="5"/>
  <c r="W441" i="5"/>
  <c r="X441" i="5" s="1"/>
  <c r="W204" i="5"/>
  <c r="Y204" i="5" s="1"/>
  <c r="W260" i="5"/>
  <c r="X260" i="5" s="1"/>
  <c r="W399" i="5"/>
  <c r="Y399" i="5" s="1"/>
  <c r="W492" i="5"/>
  <c r="X492" i="5" s="1"/>
  <c r="Q336" i="5"/>
  <c r="S336" i="5" s="1"/>
  <c r="Q368" i="5"/>
  <c r="Q408" i="5"/>
  <c r="S408" i="5" s="1"/>
  <c r="Q240" i="5"/>
  <c r="R240" i="5" s="1"/>
  <c r="Q280" i="5"/>
  <c r="S280" i="5" s="1"/>
  <c r="W136" i="5"/>
  <c r="Y136" i="5" s="1"/>
  <c r="Q160" i="5"/>
  <c r="S160" i="5" s="1"/>
  <c r="W192" i="5"/>
  <c r="Y192" i="5" s="1"/>
  <c r="Q24" i="5"/>
  <c r="S24" i="5" s="1"/>
  <c r="W282" i="5"/>
  <c r="W323" i="5"/>
  <c r="X323" i="5" s="1"/>
  <c r="W135" i="5"/>
  <c r="X135" i="5" s="1"/>
  <c r="W439" i="5"/>
  <c r="X439" i="5" s="1"/>
  <c r="W501" i="5"/>
  <c r="Y501" i="5" s="1"/>
  <c r="W210" i="5"/>
  <c r="Y210" i="5" s="1"/>
  <c r="W259" i="5"/>
  <c r="Y259" i="5" s="1"/>
  <c r="W98" i="5"/>
  <c r="X98" i="5" s="1"/>
  <c r="W110" i="5"/>
  <c r="W291" i="5"/>
  <c r="X291" i="5" s="1"/>
  <c r="W139" i="5"/>
  <c r="X139" i="5" s="1"/>
  <c r="W159" i="5"/>
  <c r="X159" i="5" s="1"/>
  <c r="W382" i="5"/>
  <c r="X382" i="5" s="1"/>
  <c r="W216" i="5"/>
  <c r="X216" i="5" s="1"/>
  <c r="W472" i="5"/>
  <c r="Y472" i="5" s="1"/>
  <c r="Q504" i="5"/>
  <c r="S504" i="5" s="1"/>
  <c r="Q376" i="5"/>
  <c r="Q248" i="5"/>
  <c r="R248" i="5" s="1"/>
  <c r="Q288" i="5"/>
  <c r="S288" i="5" s="1"/>
  <c r="Q136" i="5"/>
  <c r="R136" i="5" s="1"/>
  <c r="W168" i="5"/>
  <c r="Y168" i="5" s="1"/>
  <c r="Q192" i="5"/>
  <c r="S192" i="5" s="1"/>
  <c r="Q32" i="5"/>
  <c r="S32" i="5" s="1"/>
  <c r="W72" i="5"/>
  <c r="X72" i="5" s="1"/>
  <c r="W262" i="5"/>
  <c r="W29" i="5"/>
  <c r="Y29" i="5" s="1"/>
  <c r="W62" i="5"/>
  <c r="Y62" i="5" s="1"/>
  <c r="W365" i="5"/>
  <c r="X365" i="5" s="1"/>
  <c r="W497" i="5"/>
  <c r="Y497" i="5" s="1"/>
  <c r="W183" i="5"/>
  <c r="Y183" i="5" s="1"/>
  <c r="W239" i="5"/>
  <c r="X239" i="5" s="1"/>
  <c r="W334" i="5"/>
  <c r="Y334" i="5" s="1"/>
  <c r="W243" i="5"/>
  <c r="Y243" i="5" s="1"/>
  <c r="W212" i="5"/>
  <c r="W521" i="5"/>
  <c r="X521" i="5" s="1"/>
  <c r="W51" i="5"/>
  <c r="X51" i="5" s="1"/>
  <c r="W330" i="5"/>
  <c r="X330" i="5" s="1"/>
  <c r="W526" i="5"/>
  <c r="X526" i="5" s="1"/>
  <c r="W333" i="5"/>
  <c r="Y333" i="5" s="1"/>
  <c r="W321" i="5"/>
  <c r="X321" i="5" s="1"/>
  <c r="W481" i="5"/>
  <c r="Y481" i="5" s="1"/>
  <c r="W405" i="5"/>
  <c r="W65" i="5"/>
  <c r="X65" i="5" s="1"/>
  <c r="W274" i="5"/>
  <c r="Y274" i="5" s="1"/>
  <c r="W305" i="5"/>
  <c r="X305" i="5" s="1"/>
  <c r="W101" i="5"/>
  <c r="X101" i="5" s="1"/>
  <c r="W467" i="5"/>
  <c r="X467" i="5" s="1"/>
  <c r="W60" i="5"/>
  <c r="Y60" i="5" s="1"/>
  <c r="W366" i="5"/>
  <c r="W290" i="5"/>
  <c r="W189" i="5"/>
  <c r="X189" i="5" s="1"/>
  <c r="W554" i="5"/>
  <c r="X554" i="5" s="1"/>
  <c r="W80" i="5"/>
  <c r="X80" i="5" s="1"/>
  <c r="W75" i="5"/>
  <c r="X75" i="5" s="1"/>
  <c r="W438" i="5"/>
  <c r="Y438" i="5" s="1"/>
  <c r="W386" i="5"/>
  <c r="X386" i="5" s="1"/>
  <c r="W132" i="5"/>
  <c r="W343" i="5"/>
  <c r="W237" i="5"/>
  <c r="X237" i="5" s="1"/>
  <c r="W181" i="5"/>
  <c r="X181" i="5" s="1"/>
  <c r="W71" i="5"/>
  <c r="Y71" i="5" s="1"/>
  <c r="W422" i="5"/>
  <c r="X422" i="5" s="1"/>
  <c r="W197" i="5"/>
  <c r="X197" i="5" s="1"/>
  <c r="W549" i="5"/>
  <c r="Y549" i="5" s="1"/>
  <c r="W293" i="5"/>
  <c r="X293" i="5" s="1"/>
  <c r="W403" i="5"/>
  <c r="X161" i="5"/>
  <c r="W392" i="5"/>
  <c r="Y392" i="5" s="1"/>
  <c r="W394" i="5"/>
  <c r="Y394" i="5" s="1"/>
  <c r="W358" i="5"/>
  <c r="Y358" i="5" s="1"/>
  <c r="W517" i="5"/>
  <c r="X517" i="5" s="1"/>
  <c r="W125" i="5"/>
  <c r="W551" i="5"/>
  <c r="Y551" i="5" s="1"/>
  <c r="W106" i="5"/>
  <c r="X106" i="5" s="1"/>
  <c r="W255" i="5"/>
  <c r="X255" i="5" s="1"/>
  <c r="W436" i="5"/>
  <c r="X436" i="5" s="1"/>
  <c r="W535" i="5"/>
  <c r="Y535" i="5" s="1"/>
  <c r="W340" i="5"/>
  <c r="Y340" i="5" s="1"/>
  <c r="W154" i="5"/>
  <c r="W435" i="5"/>
  <c r="W158" i="5"/>
  <c r="X158" i="5" s="1"/>
  <c r="W27" i="5"/>
  <c r="Y27" i="5" s="1"/>
  <c r="W122" i="5"/>
  <c r="W348" i="5"/>
  <c r="Y348" i="5" s="1"/>
  <c r="W510" i="5"/>
  <c r="X510" i="5" s="1"/>
  <c r="W68" i="5"/>
  <c r="W507" i="5"/>
  <c r="Y507" i="5" s="1"/>
  <c r="W454" i="5"/>
  <c r="X454" i="5" s="1"/>
  <c r="W531" i="5"/>
  <c r="X531" i="5" s="1"/>
  <c r="W449" i="5"/>
  <c r="Y449" i="5" s="1"/>
  <c r="W267" i="5"/>
  <c r="X267" i="5" s="1"/>
  <c r="W177" i="5"/>
  <c r="Y177" i="5" s="1"/>
  <c r="W299" i="5"/>
  <c r="Y299" i="5" s="1"/>
  <c r="W351" i="5"/>
  <c r="Y351" i="5" s="1"/>
  <c r="W536" i="5"/>
  <c r="Y536" i="5" s="1"/>
  <c r="S19" i="4"/>
  <c r="AL19" i="4" s="1"/>
  <c r="S27" i="4"/>
  <c r="AL27" i="4" s="1"/>
  <c r="S35" i="4"/>
  <c r="AL35" i="4" s="1"/>
  <c r="S43" i="4"/>
  <c r="AL43" i="4" s="1"/>
  <c r="S51" i="4"/>
  <c r="AL51" i="4" s="1"/>
  <c r="S60" i="4"/>
  <c r="AL60" i="4" s="1"/>
  <c r="S134" i="4"/>
  <c r="AL134" i="4" s="1"/>
  <c r="S98" i="4"/>
  <c r="U98" i="4" s="1"/>
  <c r="S65" i="4"/>
  <c r="AL65" i="4" s="1"/>
  <c r="S92" i="4"/>
  <c r="AL92" i="4" s="1"/>
  <c r="S123" i="4"/>
  <c r="AL123" i="4" s="1"/>
  <c r="S149" i="4"/>
  <c r="AL149" i="4" s="1"/>
  <c r="S91" i="4"/>
  <c r="AL91" i="4" s="1"/>
  <c r="S133" i="4"/>
  <c r="AS133" i="4" s="1"/>
  <c r="S145" i="4"/>
  <c r="AL145" i="4" s="1"/>
  <c r="S138" i="4"/>
  <c r="AL138" i="4" s="1"/>
  <c r="S113" i="4"/>
  <c r="AL113" i="4" s="1"/>
  <c r="S89" i="4"/>
  <c r="AL89" i="4" s="1"/>
  <c r="S7" i="4"/>
  <c r="AL7" i="4" s="1"/>
  <c r="S58" i="4"/>
  <c r="AL58" i="4" s="1"/>
  <c r="S122" i="4"/>
  <c r="AL122" i="4" s="1"/>
  <c r="S73" i="4"/>
  <c r="V73" i="4" s="1"/>
  <c r="AM73" i="4" s="1"/>
  <c r="S20" i="4"/>
  <c r="AL20" i="4" s="1"/>
  <c r="S28" i="4"/>
  <c r="AL28" i="4" s="1"/>
  <c r="S36" i="4"/>
  <c r="AL36" i="4" s="1"/>
  <c r="S44" i="4"/>
  <c r="AL44" i="4" s="1"/>
  <c r="S52" i="4"/>
  <c r="AL52" i="4" s="1"/>
  <c r="S67" i="4"/>
  <c r="AL67" i="4" s="1"/>
  <c r="S68" i="4"/>
  <c r="AL68" i="4" s="1"/>
  <c r="S102" i="4"/>
  <c r="AL102" i="4" s="1"/>
  <c r="S66" i="4"/>
  <c r="AL66" i="4" s="1"/>
  <c r="S96" i="4"/>
  <c r="AL96" i="4" s="1"/>
  <c r="S124" i="4"/>
  <c r="AL124" i="4" s="1"/>
  <c r="S153" i="4"/>
  <c r="AL153" i="4" s="1"/>
  <c r="S95" i="4"/>
  <c r="AL95" i="4" s="1"/>
  <c r="S77" i="4"/>
  <c r="V77" i="4" s="1"/>
  <c r="S156" i="4"/>
  <c r="AL156" i="4" s="1"/>
  <c r="S141" i="4"/>
  <c r="AS141" i="4" s="1"/>
  <c r="S117" i="4"/>
  <c r="AL117" i="4" s="1"/>
  <c r="S108" i="4"/>
  <c r="AL108" i="4" s="1"/>
  <c r="S50" i="4"/>
  <c r="AL50" i="4" s="1"/>
  <c r="S88" i="4"/>
  <c r="AL88" i="4" s="1"/>
  <c r="S118" i="4"/>
  <c r="U118" i="4" s="1"/>
  <c r="S15" i="4"/>
  <c r="AL15" i="4" s="1"/>
  <c r="S21" i="4"/>
  <c r="S29" i="4"/>
  <c r="AL29" i="4" s="1"/>
  <c r="S37" i="4"/>
  <c r="AL37" i="4" s="1"/>
  <c r="S45" i="4"/>
  <c r="AL45" i="4" s="1"/>
  <c r="S53" i="4"/>
  <c r="AL53" i="4" s="1"/>
  <c r="S62" i="4"/>
  <c r="U62" i="4" s="1"/>
  <c r="S74" i="4"/>
  <c r="AL74" i="4" s="1"/>
  <c r="S109" i="4"/>
  <c r="AL109" i="4" s="1"/>
  <c r="S71" i="4"/>
  <c r="AL71" i="4" s="1"/>
  <c r="S100" i="4"/>
  <c r="AL100" i="4" s="1"/>
  <c r="S125" i="4"/>
  <c r="AL125" i="4" s="1"/>
  <c r="S8" i="4"/>
  <c r="AL8" i="4" s="1"/>
  <c r="S103" i="4"/>
  <c r="AL103" i="4" s="1"/>
  <c r="S93" i="4"/>
  <c r="AL93" i="4" s="1"/>
  <c r="S9" i="4"/>
  <c r="AL9" i="4" s="1"/>
  <c r="S152" i="4"/>
  <c r="AL152" i="4" s="1"/>
  <c r="S147" i="4"/>
  <c r="AL147" i="4" s="1"/>
  <c r="S116" i="4"/>
  <c r="AL116" i="4" s="1"/>
  <c r="S26" i="4"/>
  <c r="AL26" i="4" s="1"/>
  <c r="S130" i="4"/>
  <c r="U130" i="4" s="1"/>
  <c r="S83" i="4"/>
  <c r="AL83" i="4" s="1"/>
  <c r="S101" i="4"/>
  <c r="S63" i="4"/>
  <c r="AL63" i="4" s="1"/>
  <c r="S22" i="4"/>
  <c r="AL22" i="4" s="1"/>
  <c r="S30" i="4"/>
  <c r="AL30" i="4" s="1"/>
  <c r="S38" i="4"/>
  <c r="AL38" i="4" s="1"/>
  <c r="S46" i="4"/>
  <c r="AL46" i="4" s="1"/>
  <c r="S54" i="4"/>
  <c r="AL54" i="4" s="1"/>
  <c r="S69" i="4"/>
  <c r="AL69" i="4" s="1"/>
  <c r="S78" i="4"/>
  <c r="AL78" i="4" s="1"/>
  <c r="S110" i="4"/>
  <c r="AL110" i="4" s="1"/>
  <c r="S72" i="4"/>
  <c r="AL72" i="4" s="1"/>
  <c r="S105" i="4"/>
  <c r="V105" i="4" s="1"/>
  <c r="S126" i="4"/>
  <c r="AL126" i="4" s="1"/>
  <c r="S61" i="4"/>
  <c r="AL61" i="4" s="1"/>
  <c r="S104" i="4"/>
  <c r="AL104" i="4" s="1"/>
  <c r="S107" i="4"/>
  <c r="AL107" i="4" s="1"/>
  <c r="S10" i="4"/>
  <c r="AS10" i="4" s="1"/>
  <c r="S155" i="4"/>
  <c r="AS155" i="4" s="1"/>
  <c r="S148" i="4"/>
  <c r="AL148" i="4" s="1"/>
  <c r="S143" i="4"/>
  <c r="U143" i="4" s="1"/>
  <c r="S18" i="4"/>
  <c r="AL18" i="4" s="1"/>
  <c r="S94" i="4"/>
  <c r="S132" i="4"/>
  <c r="S64" i="4"/>
  <c r="AL64" i="4" s="1"/>
  <c r="S23" i="4"/>
  <c r="AL23" i="4" s="1"/>
  <c r="S31" i="4"/>
  <c r="AL31" i="4" s="1"/>
  <c r="S39" i="4"/>
  <c r="AL39" i="4" s="1"/>
  <c r="S47" i="4"/>
  <c r="AL47" i="4" s="1"/>
  <c r="S55" i="4"/>
  <c r="AL55" i="4" s="1"/>
  <c r="S87" i="4"/>
  <c r="AL87" i="4" s="1"/>
  <c r="S82" i="4"/>
  <c r="AL82" i="4" s="1"/>
  <c r="S119" i="4"/>
  <c r="AL119" i="4" s="1"/>
  <c r="S76" i="4"/>
  <c r="AL76" i="4" s="1"/>
  <c r="S106" i="4"/>
  <c r="AL106" i="4" s="1"/>
  <c r="S135" i="4"/>
  <c r="AL135" i="4" s="1"/>
  <c r="S70" i="4"/>
  <c r="AL70" i="4" s="1"/>
  <c r="S111" i="4"/>
  <c r="AL111" i="4" s="1"/>
  <c r="S115" i="4"/>
  <c r="AL115" i="4" s="1"/>
  <c r="S81" i="4"/>
  <c r="AL81" i="4" s="1"/>
  <c r="S13" i="4"/>
  <c r="AL13" i="4" s="1"/>
  <c r="S151" i="4"/>
  <c r="AL151" i="4" s="1"/>
  <c r="S146" i="4"/>
  <c r="AL146" i="4" s="1"/>
  <c r="S42" i="4"/>
  <c r="AL42" i="4" s="1"/>
  <c r="S144" i="4"/>
  <c r="AL144" i="4" s="1"/>
  <c r="S11" i="4"/>
  <c r="AL11" i="4" s="1"/>
  <c r="S16" i="4"/>
  <c r="AL16" i="4" s="1"/>
  <c r="S24" i="4"/>
  <c r="AL24" i="4" s="1"/>
  <c r="S32" i="4"/>
  <c r="AL32" i="4" s="1"/>
  <c r="S40" i="4"/>
  <c r="AL40" i="4" s="1"/>
  <c r="S48" i="4"/>
  <c r="AL48" i="4" s="1"/>
  <c r="S56" i="4"/>
  <c r="AL56" i="4" s="1"/>
  <c r="S99" i="4"/>
  <c r="AL99" i="4" s="1"/>
  <c r="S86" i="4"/>
  <c r="AL86" i="4" s="1"/>
  <c r="S128" i="4"/>
  <c r="AL128" i="4" s="1"/>
  <c r="S80" i="4"/>
  <c r="AL80" i="4" s="1"/>
  <c r="S112" i="4"/>
  <c r="AL112" i="4" s="1"/>
  <c r="S139" i="4"/>
  <c r="AL139" i="4" s="1"/>
  <c r="S75" i="4"/>
  <c r="AL75" i="4" s="1"/>
  <c r="S129" i="4"/>
  <c r="AL129" i="4" s="1"/>
  <c r="S127" i="4"/>
  <c r="AL127" i="4" s="1"/>
  <c r="S97" i="4"/>
  <c r="AL97" i="4" s="1"/>
  <c r="S14" i="4"/>
  <c r="AL14" i="4" s="1"/>
  <c r="S154" i="4"/>
  <c r="AL154" i="4" s="1"/>
  <c r="S150" i="4"/>
  <c r="AL150" i="4" s="1"/>
  <c r="S17" i="4"/>
  <c r="AL17" i="4" s="1"/>
  <c r="S25" i="4"/>
  <c r="AL25" i="4" s="1"/>
  <c r="S33" i="4"/>
  <c r="AL33" i="4" s="1"/>
  <c r="S41" i="4"/>
  <c r="AL41" i="4" s="1"/>
  <c r="S49" i="4"/>
  <c r="AL49" i="4" s="1"/>
  <c r="S57" i="4"/>
  <c r="AL57" i="4" s="1"/>
  <c r="S120" i="4"/>
  <c r="AL120" i="4" s="1"/>
  <c r="S90" i="4"/>
  <c r="AL90" i="4" s="1"/>
  <c r="S137" i="4"/>
  <c r="AL137" i="4" s="1"/>
  <c r="S84" i="4"/>
  <c r="V84" i="4" s="1"/>
  <c r="S121" i="4"/>
  <c r="AL121" i="4" s="1"/>
  <c r="S140" i="4"/>
  <c r="V140" i="4" s="1"/>
  <c r="S79" i="4"/>
  <c r="S131" i="4"/>
  <c r="AL131" i="4" s="1"/>
  <c r="S136" i="4"/>
  <c r="AL136" i="4" s="1"/>
  <c r="S114" i="4"/>
  <c r="AL114" i="4" s="1"/>
  <c r="S85" i="4"/>
  <c r="AL85" i="4" s="1"/>
  <c r="S12" i="4"/>
  <c r="AL12" i="4" s="1"/>
  <c r="S157" i="4"/>
  <c r="V157" i="4" s="1"/>
  <c r="S34" i="4"/>
  <c r="S59" i="4"/>
  <c r="S142" i="4"/>
  <c r="AL142" i="4" s="1"/>
  <c r="W546" i="5"/>
  <c r="Y546" i="5" s="1"/>
  <c r="W424" i="5"/>
  <c r="X424" i="5" s="1"/>
  <c r="W448" i="5"/>
  <c r="X448" i="5" s="1"/>
  <c r="W496" i="5"/>
  <c r="Y496" i="5" s="1"/>
  <c r="W320" i="5"/>
  <c r="X320" i="5" s="1"/>
  <c r="W344" i="5"/>
  <c r="Y344" i="5" s="1"/>
  <c r="W368" i="5"/>
  <c r="Y368" i="5" s="1"/>
  <c r="W312" i="5"/>
  <c r="X312" i="5" s="1"/>
  <c r="W48" i="5"/>
  <c r="X48" i="5" s="1"/>
  <c r="W96" i="5"/>
  <c r="Y96" i="5" s="1"/>
  <c r="W553" i="5"/>
  <c r="Y553" i="5" s="1"/>
  <c r="W220" i="5"/>
  <c r="X220" i="5" s="1"/>
  <c r="W89" i="5"/>
  <c r="Y89" i="5" s="1"/>
  <c r="W218" i="5"/>
  <c r="Y218" i="5" s="1"/>
  <c r="W324" i="5"/>
  <c r="Y324" i="5" s="1"/>
  <c r="W390" i="5"/>
  <c r="Y390" i="5" s="1"/>
  <c r="W425" i="5"/>
  <c r="X425" i="5" s="1"/>
  <c r="W361" i="5"/>
  <c r="X361" i="5" s="1"/>
  <c r="W362" i="5"/>
  <c r="X362" i="5" s="1"/>
  <c r="W67" i="5"/>
  <c r="X67" i="5" s="1"/>
  <c r="W105" i="5"/>
  <c r="X105" i="5" s="1"/>
  <c r="W503" i="5"/>
  <c r="X503" i="5" s="1"/>
  <c r="W494" i="5"/>
  <c r="X494" i="5" s="1"/>
  <c r="W58" i="5"/>
  <c r="Y58" i="5" s="1"/>
  <c r="W552" i="5"/>
  <c r="Y552" i="5" s="1"/>
  <c r="W332" i="5"/>
  <c r="X332" i="5" s="1"/>
  <c r="W93" i="5"/>
  <c r="X93" i="5" s="1"/>
  <c r="W476" i="5"/>
  <c r="Y476" i="5" s="1"/>
  <c r="W478" i="5"/>
  <c r="Y478" i="5" s="1"/>
  <c r="W164" i="5"/>
  <c r="Y164" i="5" s="1"/>
  <c r="W474" i="5"/>
  <c r="Y474" i="5" s="1"/>
  <c r="W273" i="5"/>
  <c r="Y273" i="5" s="1"/>
  <c r="W244" i="5"/>
  <c r="Y244" i="5" s="1"/>
  <c r="W129" i="5"/>
  <c r="Y129" i="5" s="1"/>
  <c r="W163" i="5"/>
  <c r="X163" i="5" s="1"/>
  <c r="W167" i="5"/>
  <c r="W318" i="5"/>
  <c r="X318" i="5" s="1"/>
  <c r="W310" i="5"/>
  <c r="Y310" i="5" s="1"/>
  <c r="W44" i="5"/>
  <c r="Y44" i="5" s="1"/>
  <c r="W233" i="5"/>
  <c r="X233" i="5" s="1"/>
  <c r="W36" i="5"/>
  <c r="Y36" i="5" s="1"/>
  <c r="W82" i="5"/>
  <c r="X82" i="5" s="1"/>
  <c r="W428" i="5"/>
  <c r="Y428" i="5" s="1"/>
  <c r="W471" i="5"/>
  <c r="Y471" i="5" s="1"/>
  <c r="W21" i="5"/>
  <c r="Y21" i="5" s="1"/>
  <c r="W559" i="5"/>
  <c r="Y559" i="5" s="1"/>
  <c r="W410" i="5"/>
  <c r="X410" i="5" s="1"/>
  <c r="W222" i="5"/>
  <c r="Y222" i="5" s="1"/>
  <c r="W254" i="5"/>
  <c r="Y254" i="5" s="1"/>
  <c r="W130" i="5"/>
  <c r="X130" i="5" s="1"/>
  <c r="W235" i="5"/>
  <c r="W377" i="5"/>
  <c r="W461" i="5"/>
  <c r="W207" i="5"/>
  <c r="Y207" i="5" s="1"/>
  <c r="W408" i="5"/>
  <c r="X408" i="5" s="1"/>
  <c r="W47" i="5"/>
  <c r="W77" i="5"/>
  <c r="X77" i="5" s="1"/>
  <c r="W307" i="5"/>
  <c r="W445" i="5"/>
  <c r="Y445" i="5" s="1"/>
  <c r="W429" i="5"/>
  <c r="X429" i="5" s="1"/>
  <c r="W185" i="5"/>
  <c r="X185" i="5" s="1"/>
  <c r="W423" i="5"/>
  <c r="X423" i="5" s="1"/>
  <c r="W442" i="5"/>
  <c r="Y442" i="5" s="1"/>
  <c r="W248" i="5"/>
  <c r="Y248" i="5" s="1"/>
  <c r="W456" i="5"/>
  <c r="W504" i="5"/>
  <c r="Y504" i="5" s="1"/>
  <c r="W376" i="5"/>
  <c r="X376" i="5" s="1"/>
  <c r="W400" i="5"/>
  <c r="Y400" i="5" s="1"/>
  <c r="W224" i="5"/>
  <c r="Y224" i="5" s="1"/>
  <c r="W256" i="5"/>
  <c r="Y256" i="5" s="1"/>
  <c r="W288" i="5"/>
  <c r="X288" i="5" s="1"/>
  <c r="W120" i="5"/>
  <c r="X120" i="5" s="1"/>
  <c r="W56" i="5"/>
  <c r="W104" i="5"/>
  <c r="Y104" i="5" s="1"/>
  <c r="W148" i="5"/>
  <c r="X148" i="5" s="1"/>
  <c r="W491" i="5"/>
  <c r="Y491" i="5" s="1"/>
  <c r="W322" i="5"/>
  <c r="Y322" i="5" s="1"/>
  <c r="W114" i="5"/>
  <c r="Y114" i="5" s="1"/>
  <c r="W347" i="5"/>
  <c r="Y347" i="5" s="1"/>
  <c r="W378" i="5"/>
  <c r="X378" i="5" s="1"/>
  <c r="W528" i="5"/>
  <c r="Y528" i="5" s="1"/>
  <c r="W508" i="5"/>
  <c r="Y508" i="5" s="1"/>
  <c r="W327" i="5"/>
  <c r="Y327" i="5" s="1"/>
  <c r="W271" i="5"/>
  <c r="X271" i="5" s="1"/>
  <c r="W37" i="5"/>
  <c r="X37" i="5" s="1"/>
  <c r="W356" i="5"/>
  <c r="X356" i="5" s="1"/>
  <c r="W409" i="5"/>
  <c r="Y409" i="5" s="1"/>
  <c r="W530" i="5"/>
  <c r="X530" i="5" s="1"/>
  <c r="W269" i="5"/>
  <c r="W206" i="5"/>
  <c r="Y206" i="5" s="1"/>
  <c r="W20" i="5"/>
  <c r="X20" i="5" s="1"/>
  <c r="W300" i="5"/>
  <c r="Y300" i="5" s="1"/>
  <c r="W393" i="5"/>
  <c r="Y393" i="5" s="1"/>
  <c r="W34" i="5"/>
  <c r="Y34" i="5" s="1"/>
  <c r="W391" i="5"/>
  <c r="X391" i="5" s="1"/>
  <c r="W373" i="5"/>
  <c r="W145" i="5"/>
  <c r="X145" i="5" s="1"/>
  <c r="W178" i="5"/>
  <c r="Y178" i="5" s="1"/>
  <c r="W458" i="5"/>
  <c r="X458" i="5" s="1"/>
  <c r="W511" i="5"/>
  <c r="Y511" i="5" s="1"/>
  <c r="W134" i="5"/>
  <c r="X134" i="5" s="1"/>
  <c r="W236" i="5"/>
  <c r="X236" i="5" s="1"/>
  <c r="W411" i="5"/>
  <c r="X411" i="5" s="1"/>
  <c r="W278" i="5"/>
  <c r="Y278" i="5" s="1"/>
  <c r="W311" i="5"/>
  <c r="Y311" i="5" s="1"/>
  <c r="W39" i="5"/>
  <c r="X39" i="5" s="1"/>
  <c r="W261" i="5"/>
  <c r="Y261" i="5" s="1"/>
  <c r="W473" i="5"/>
  <c r="X473" i="5" s="1"/>
  <c r="W475" i="5"/>
  <c r="Y475" i="5" s="1"/>
  <c r="W430" i="5"/>
  <c r="X430" i="5" s="1"/>
  <c r="W45" i="5"/>
  <c r="X45" i="5" s="1"/>
  <c r="W174" i="5"/>
  <c r="Y174" i="5" s="1"/>
  <c r="W195" i="5"/>
  <c r="Y195" i="5" s="1"/>
  <c r="W505" i="5"/>
  <c r="Y505" i="5" s="1"/>
  <c r="W69" i="5"/>
  <c r="X69" i="5" s="1"/>
  <c r="W172" i="5"/>
  <c r="X172" i="5" s="1"/>
  <c r="W297" i="5"/>
  <c r="X297" i="5" s="1"/>
  <c r="W523" i="5"/>
  <c r="X523" i="5" s="1"/>
  <c r="W257" i="5"/>
  <c r="Y257" i="5" s="1"/>
  <c r="W258" i="5"/>
  <c r="Y258" i="5" s="1"/>
  <c r="W53" i="5"/>
  <c r="X53" i="5" s="1"/>
  <c r="W406" i="5"/>
  <c r="Y406" i="5" s="1"/>
  <c r="W213" i="5"/>
  <c r="X213" i="5" s="1"/>
  <c r="W460" i="5"/>
  <c r="X460" i="5" s="1"/>
  <c r="W46" i="5"/>
  <c r="X46" i="5" s="1"/>
  <c r="W268" i="5"/>
  <c r="X268" i="5" s="1"/>
  <c r="B40" i="5"/>
  <c r="W32" i="5"/>
  <c r="Y32" i="5" s="1"/>
  <c r="W432" i="5"/>
  <c r="Y432" i="5" s="1"/>
  <c r="W480" i="5"/>
  <c r="X480" i="5" s="1"/>
  <c r="W328" i="5"/>
  <c r="Y328" i="5" s="1"/>
  <c r="W144" i="5"/>
  <c r="X144" i="5" s="1"/>
  <c r="W200" i="5"/>
  <c r="Y200" i="5" s="1"/>
  <c r="W522" i="5"/>
  <c r="Y522" i="5" s="1"/>
  <c r="W283" i="5"/>
  <c r="Y283" i="5" s="1"/>
  <c r="W326" i="5"/>
  <c r="X326" i="5" s="1"/>
  <c r="W111" i="5"/>
  <c r="Y111" i="5" s="1"/>
  <c r="W149" i="5"/>
  <c r="Y149" i="5" s="1"/>
  <c r="W396" i="5"/>
  <c r="X396" i="5" s="1"/>
  <c r="W518" i="5"/>
  <c r="Y518" i="5" s="1"/>
  <c r="W294" i="5"/>
  <c r="X294" i="5" s="1"/>
  <c r="W306" i="5"/>
  <c r="Y306" i="5" s="1"/>
  <c r="W81" i="5"/>
  <c r="X81" i="5" s="1"/>
  <c r="W289" i="5"/>
  <c r="X289" i="5" s="1"/>
  <c r="W367" i="5"/>
  <c r="Y367" i="5" s="1"/>
  <c r="W401" i="5"/>
  <c r="X401" i="5" s="1"/>
  <c r="W292" i="5"/>
  <c r="Y292" i="5" s="1"/>
  <c r="W415" i="5"/>
  <c r="X415" i="5" s="1"/>
  <c r="W91" i="5"/>
  <c r="Y91" i="5" s="1"/>
  <c r="W265" i="5"/>
  <c r="X265" i="5" s="1"/>
  <c r="W346" i="5"/>
  <c r="X346" i="5" s="1"/>
  <c r="W387" i="5"/>
  <c r="Y387" i="5" s="1"/>
  <c r="W308" i="5"/>
  <c r="X308" i="5" s="1"/>
  <c r="W190" i="5"/>
  <c r="X190" i="5" s="1"/>
  <c r="W109" i="5"/>
  <c r="X109" i="5" s="1"/>
  <c r="W117" i="5"/>
  <c r="Y117" i="5" s="1"/>
  <c r="W443" i="5"/>
  <c r="X443" i="5" s="1"/>
  <c r="W483" i="5"/>
  <c r="Y483" i="5" s="1"/>
  <c r="W49" i="5"/>
  <c r="W459" i="5"/>
  <c r="W285" i="5"/>
  <c r="W242" i="5"/>
  <c r="X242" i="5" s="1"/>
  <c r="W263" i="5"/>
  <c r="Y263" i="5" s="1"/>
  <c r="W95" i="5"/>
  <c r="Y95" i="5" s="1"/>
  <c r="W298" i="5"/>
  <c r="Y298" i="5" s="1"/>
  <c r="W371" i="5"/>
  <c r="X371" i="5" s="1"/>
  <c r="W97" i="5"/>
  <c r="X97" i="5" s="1"/>
  <c r="W253" i="5"/>
  <c r="X253" i="5" s="1"/>
  <c r="W214" i="5"/>
  <c r="X214" i="5" s="1"/>
  <c r="W113" i="5"/>
  <c r="W166" i="5"/>
  <c r="Y166" i="5" s="1"/>
  <c r="W389" i="5"/>
  <c r="X389" i="5" s="1"/>
  <c r="W468" i="5"/>
  <c r="Y468" i="5" s="1"/>
  <c r="W115" i="5"/>
  <c r="X115" i="5" s="1"/>
  <c r="W520" i="5"/>
  <c r="X520" i="5" s="1"/>
  <c r="W506" i="5"/>
  <c r="X506" i="5" s="1"/>
  <c r="W193" i="5"/>
  <c r="W221" i="5"/>
  <c r="X221" i="5" s="1"/>
  <c r="W108" i="5"/>
  <c r="Y108" i="5" s="1"/>
  <c r="W313" i="5"/>
  <c r="Y313" i="5" s="1"/>
  <c r="W226" i="5"/>
  <c r="Y226" i="5" s="1"/>
  <c r="W479" i="5"/>
  <c r="W50" i="5"/>
  <c r="W275" i="5"/>
  <c r="Y275" i="5" s="1"/>
  <c r="W342" i="5"/>
  <c r="X342" i="5" s="1"/>
  <c r="W352" i="5"/>
  <c r="X352" i="5" s="1"/>
  <c r="W534" i="5"/>
  <c r="Y534" i="5" s="1"/>
  <c r="W264" i="5"/>
  <c r="X264" i="5" s="1"/>
  <c r="W176" i="5"/>
  <c r="X176" i="5" s="1"/>
  <c r="W64" i="5"/>
  <c r="Y64" i="5" s="1"/>
  <c r="W112" i="5"/>
  <c r="W537" i="5"/>
  <c r="Y537" i="5" s="1"/>
  <c r="W126" i="5"/>
  <c r="X126" i="5" s="1"/>
  <c r="W544" i="5"/>
  <c r="X544" i="5" s="1"/>
  <c r="W107" i="5"/>
  <c r="X107" i="5" s="1"/>
  <c r="W314" i="5"/>
  <c r="X314" i="5" s="1"/>
  <c r="W338" i="5"/>
  <c r="Y338" i="5" s="1"/>
  <c r="W170" i="5"/>
  <c r="Y170" i="5" s="1"/>
  <c r="W201" i="5"/>
  <c r="Y201" i="5" s="1"/>
  <c r="W198" i="5"/>
  <c r="Y198" i="5" s="1"/>
  <c r="W286" i="5"/>
  <c r="X286" i="5" s="1"/>
  <c r="W140" i="5"/>
  <c r="Y140" i="5" s="1"/>
  <c r="W196" i="5"/>
  <c r="X196" i="5" s="1"/>
  <c r="W302" i="5"/>
  <c r="Y302" i="5" s="1"/>
  <c r="W431" i="5"/>
  <c r="Y431" i="5" s="1"/>
  <c r="W76" i="5"/>
  <c r="X76" i="5" s="1"/>
  <c r="W59" i="5"/>
  <c r="X59" i="5" s="1"/>
  <c r="W179" i="5"/>
  <c r="X179" i="5" s="1"/>
  <c r="W231" i="5"/>
  <c r="Y231" i="5" s="1"/>
  <c r="W251" i="5"/>
  <c r="X251" i="5" s="1"/>
  <c r="W498" i="5"/>
  <c r="Y498" i="5" s="1"/>
  <c r="W43" i="5"/>
  <c r="Y43" i="5" s="1"/>
  <c r="W303" i="5"/>
  <c r="Y303" i="5" s="1"/>
  <c r="W54" i="5"/>
  <c r="X54" i="5" s="1"/>
  <c r="W84" i="5"/>
  <c r="X84" i="5" s="1"/>
  <c r="W465" i="5"/>
  <c r="Y465" i="5" s="1"/>
  <c r="W450" i="5"/>
  <c r="X450" i="5" s="1"/>
  <c r="W246" i="5"/>
  <c r="X246" i="5" s="1"/>
  <c r="W539" i="5"/>
  <c r="X539" i="5" s="1"/>
  <c r="W329" i="5"/>
  <c r="Y329" i="5" s="1"/>
  <c r="W228" i="5"/>
  <c r="Y228" i="5" s="1"/>
  <c r="W232" i="5"/>
  <c r="Y232" i="5" s="1"/>
  <c r="W191" i="5"/>
  <c r="Y191" i="5" s="1"/>
  <c r="W287" i="5"/>
  <c r="X287" i="5" s="1"/>
  <c r="W412" i="5"/>
  <c r="Y412" i="5" s="1"/>
  <c r="W407" i="5"/>
  <c r="X407" i="5" s="1"/>
  <c r="W309" i="5"/>
  <c r="Y309" i="5" s="1"/>
  <c r="W525" i="5"/>
  <c r="Y525" i="5" s="1"/>
  <c r="W63" i="5"/>
  <c r="X63" i="5" s="1"/>
  <c r="W121" i="5"/>
  <c r="X121" i="5" s="1"/>
  <c r="W402" i="5"/>
  <c r="X402" i="5" s="1"/>
  <c r="W433" i="5"/>
  <c r="X433" i="5" s="1"/>
  <c r="W35" i="5"/>
  <c r="X35" i="5" s="1"/>
  <c r="W560" i="5"/>
  <c r="Y560" i="5" s="1"/>
  <c r="W381" i="5"/>
  <c r="X381" i="5" s="1"/>
  <c r="W187" i="5"/>
  <c r="X187" i="5" s="1"/>
  <c r="W245" i="5"/>
  <c r="X245" i="5" s="1"/>
  <c r="W241" i="5"/>
  <c r="X241" i="5" s="1"/>
  <c r="W238" i="5"/>
  <c r="X238" i="5" s="1"/>
  <c r="W119" i="5"/>
  <c r="X119" i="5" s="1"/>
  <c r="W276" i="5"/>
  <c r="Y276" i="5" s="1"/>
  <c r="W141" i="5"/>
  <c r="X141" i="5" s="1"/>
  <c r="W414" i="5"/>
  <c r="Y414" i="5" s="1"/>
  <c r="V98" i="4"/>
  <c r="W98" i="4" s="1"/>
  <c r="Y98" i="4" s="1"/>
  <c r="W208" i="5"/>
  <c r="X208" i="5" s="1"/>
  <c r="W538" i="5"/>
  <c r="Y538" i="5" s="1"/>
  <c r="W440" i="5"/>
  <c r="X440" i="5" s="1"/>
  <c r="W464" i="5"/>
  <c r="X464" i="5" s="1"/>
  <c r="W336" i="5"/>
  <c r="X336" i="5" s="1"/>
  <c r="W384" i="5"/>
  <c r="X384" i="5" s="1"/>
  <c r="W296" i="5"/>
  <c r="X296" i="5" s="1"/>
  <c r="W128" i="5"/>
  <c r="Y128" i="5" s="1"/>
  <c r="W40" i="5"/>
  <c r="Y40" i="5" s="1"/>
  <c r="W88" i="5"/>
  <c r="Y88" i="5" s="1"/>
  <c r="W79" i="5"/>
  <c r="Y79" i="5" s="1"/>
  <c r="W543" i="5"/>
  <c r="X543" i="5" s="1"/>
  <c r="W355" i="5"/>
  <c r="Y355" i="5" s="1"/>
  <c r="W444" i="5"/>
  <c r="X444" i="5" s="1"/>
  <c r="W153" i="5"/>
  <c r="X153" i="5" s="1"/>
  <c r="W25" i="5"/>
  <c r="Y25" i="5" s="1"/>
  <c r="W38" i="5"/>
  <c r="X38" i="5" s="1"/>
  <c r="W165" i="5"/>
  <c r="Y165" i="5" s="1"/>
  <c r="W175" i="5"/>
  <c r="X175" i="5" s="1"/>
  <c r="W542" i="5"/>
  <c r="X542" i="5" s="1"/>
  <c r="W143" i="5"/>
  <c r="X143" i="5" s="1"/>
  <c r="W225" i="5"/>
  <c r="X225" i="5" s="1"/>
  <c r="W99" i="5"/>
  <c r="X99" i="5" s="1"/>
  <c r="W500" i="5"/>
  <c r="X500" i="5" s="1"/>
  <c r="W247" i="5"/>
  <c r="Y247" i="5" s="1"/>
  <c r="W532" i="5"/>
  <c r="Y532" i="5" s="1"/>
  <c r="W92" i="5"/>
  <c r="X92" i="5" s="1"/>
  <c r="W229" i="5"/>
  <c r="Y229" i="5" s="1"/>
  <c r="W123" i="5"/>
  <c r="Y123" i="5" s="1"/>
  <c r="W457" i="5"/>
  <c r="Y457" i="5" s="1"/>
  <c r="W359" i="5"/>
  <c r="X359" i="5" s="1"/>
  <c r="W350" i="5"/>
  <c r="X350" i="5" s="1"/>
  <c r="W52" i="5"/>
  <c r="Y52" i="5" s="1"/>
  <c r="W349" i="5"/>
  <c r="Y349" i="5" s="1"/>
  <c r="W487" i="5"/>
  <c r="X487" i="5" s="1"/>
  <c r="W466" i="5"/>
  <c r="Y466" i="5" s="1"/>
  <c r="W469" i="5"/>
  <c r="X469" i="5" s="1"/>
  <c r="W94" i="5"/>
  <c r="Y94" i="5" s="1"/>
  <c r="W173" i="5"/>
  <c r="X173" i="5" s="1"/>
  <c r="W219" i="5"/>
  <c r="X219" i="5" s="1"/>
  <c r="W23" i="5"/>
  <c r="Y23" i="5" s="1"/>
  <c r="W169" i="5"/>
  <c r="X169" i="5" s="1"/>
  <c r="W279" i="5"/>
  <c r="X279" i="5" s="1"/>
  <c r="W486" i="5"/>
  <c r="X486" i="5" s="1"/>
  <c r="W19" i="5"/>
  <c r="Y19" i="5" s="1"/>
  <c r="W419" i="5"/>
  <c r="X419" i="5" s="1"/>
  <c r="W61" i="5"/>
  <c r="Y61" i="5" s="1"/>
  <c r="W90" i="5"/>
  <c r="X90" i="5" s="1"/>
  <c r="W426" i="5"/>
  <c r="Y426" i="5" s="1"/>
  <c r="W417" i="5"/>
  <c r="X417" i="5" s="1"/>
  <c r="W252" i="5"/>
  <c r="X252" i="5" s="1"/>
  <c r="W462" i="5"/>
  <c r="Y462" i="5" s="1"/>
  <c r="W211" i="5"/>
  <c r="X211" i="5" s="1"/>
  <c r="W162" i="5"/>
  <c r="X162" i="5" s="1"/>
  <c r="W205" i="5"/>
  <c r="W548" i="5"/>
  <c r="Y548" i="5" s="1"/>
  <c r="W147" i="5"/>
  <c r="W388" i="5"/>
  <c r="Y388" i="5" s="1"/>
  <c r="W249" i="5"/>
  <c r="Y249" i="5" s="1"/>
  <c r="W397" i="5"/>
  <c r="X397" i="5" s="1"/>
  <c r="W556" i="5"/>
  <c r="X556" i="5" s="1"/>
  <c r="W527" i="5"/>
  <c r="X527" i="5" s="1"/>
  <c r="W152" i="5"/>
  <c r="X152" i="5" s="1"/>
  <c r="W280" i="5"/>
  <c r="Y280" i="5" s="1"/>
  <c r="W488" i="5"/>
  <c r="Y488" i="5" s="1"/>
  <c r="W512" i="5"/>
  <c r="Y512" i="5" s="1"/>
  <c r="W360" i="5"/>
  <c r="X360" i="5" s="1"/>
  <c r="W416" i="5"/>
  <c r="X416" i="5" s="1"/>
  <c r="W240" i="5"/>
  <c r="Y240" i="5" s="1"/>
  <c r="W304" i="5"/>
  <c r="Y304" i="5" s="1"/>
  <c r="W8" i="5"/>
  <c r="X8" i="5" s="1"/>
  <c r="W317" i="5"/>
  <c r="X317" i="5" s="1"/>
  <c r="W30" i="5"/>
  <c r="X30" i="5" s="1"/>
  <c r="W277" i="5"/>
  <c r="X277" i="5" s="1"/>
  <c r="W385" i="5"/>
  <c r="X385" i="5" s="1"/>
  <c r="W150" i="5"/>
  <c r="X150" i="5" s="1"/>
  <c r="W250" i="5"/>
  <c r="X250" i="5" s="1"/>
  <c r="W142" i="5"/>
  <c r="X142" i="5" s="1"/>
  <c r="W182" i="5"/>
  <c r="X182" i="5" s="1"/>
  <c r="W133" i="5"/>
  <c r="Y133" i="5" s="1"/>
  <c r="W151" i="5"/>
  <c r="Y151" i="5" s="1"/>
  <c r="W519" i="5"/>
  <c r="Y519" i="5" s="1"/>
  <c r="W477" i="5"/>
  <c r="Y477" i="5" s="1"/>
  <c r="W171" i="5"/>
  <c r="W398" i="5"/>
  <c r="Y398" i="5" s="1"/>
  <c r="W489" i="5"/>
  <c r="W124" i="5"/>
  <c r="Y124" i="5" s="1"/>
  <c r="W485" i="5"/>
  <c r="X485" i="5" s="1"/>
  <c r="W541" i="5"/>
  <c r="Y541" i="5" s="1"/>
  <c r="W137" i="5"/>
  <c r="Y137" i="5" s="1"/>
  <c r="W354" i="5"/>
  <c r="Y354" i="5" s="1"/>
  <c r="W447" i="5"/>
  <c r="Y447" i="5" s="1"/>
  <c r="W295" i="5"/>
  <c r="Y295" i="5" s="1"/>
  <c r="W325" i="5"/>
  <c r="W33" i="5"/>
  <c r="X33" i="5" s="1"/>
  <c r="W357" i="5"/>
  <c r="X357" i="5" s="1"/>
  <c r="W380" i="5"/>
  <c r="X380" i="5" s="1"/>
  <c r="W85" i="5"/>
  <c r="Y85" i="5" s="1"/>
  <c r="W369" i="5"/>
  <c r="X369" i="5" s="1"/>
  <c r="W524" i="5"/>
  <c r="X524" i="5" s="1"/>
  <c r="W127" i="5"/>
  <c r="W180" i="5"/>
  <c r="X180" i="5" s="1"/>
  <c r="W547" i="5"/>
  <c r="W22" i="5"/>
  <c r="X22" i="5" s="1"/>
  <c r="W209" i="5"/>
  <c r="X209" i="5" s="1"/>
  <c r="W223" i="5"/>
  <c r="Y223" i="5" s="1"/>
  <c r="W558" i="5"/>
  <c r="X558" i="5" s="1"/>
  <c r="W316" i="5"/>
  <c r="Y316" i="5" s="1"/>
  <c r="W413" i="5"/>
  <c r="Y413" i="5" s="1"/>
  <c r="W57" i="5"/>
  <c r="X57" i="5" s="1"/>
  <c r="W421" i="5"/>
  <c r="X421" i="5" s="1"/>
  <c r="W463" i="5"/>
  <c r="X463" i="5" s="1"/>
  <c r="W540" i="5"/>
  <c r="Y540" i="5" s="1"/>
  <c r="W353" i="5"/>
  <c r="X353" i="5" s="1"/>
  <c r="W337" i="5"/>
  <c r="X337" i="5" s="1"/>
  <c r="W157" i="5"/>
  <c r="X157" i="5" s="1"/>
  <c r="W156" i="5"/>
  <c r="Y156" i="5" s="1"/>
  <c r="W437" i="5"/>
  <c r="X437" i="5" s="1"/>
  <c r="W31" i="5"/>
  <c r="Y31" i="5" s="1"/>
  <c r="W452" i="5"/>
  <c r="W234" i="5"/>
  <c r="Y234" i="5" s="1"/>
  <c r="W266" i="5"/>
  <c r="W370" i="5"/>
  <c r="W230" i="5"/>
  <c r="U69" i="4"/>
  <c r="AQ134" i="4"/>
  <c r="W383" i="5"/>
  <c r="X383" i="5" s="1"/>
  <c r="O9" i="5"/>
  <c r="W533" i="5"/>
  <c r="Y533" i="5" s="1"/>
  <c r="W395" i="5"/>
  <c r="Y395" i="5" s="1"/>
  <c r="W199" i="5"/>
  <c r="X199" i="5" s="1"/>
  <c r="W215" i="5"/>
  <c r="Y215" i="5" s="1"/>
  <c r="W493" i="5"/>
  <c r="X493" i="5" s="1"/>
  <c r="W116" i="5"/>
  <c r="X116" i="5" s="1"/>
  <c r="W315" i="5"/>
  <c r="W345" i="5"/>
  <c r="W404" i="5"/>
  <c r="W499" i="5"/>
  <c r="AQ141" i="4"/>
  <c r="U45" i="4"/>
  <c r="W363" i="5"/>
  <c r="W364" i="5"/>
  <c r="X364" i="5" s="1"/>
  <c r="W545" i="5"/>
  <c r="X545" i="5" s="1"/>
  <c r="W194" i="5"/>
  <c r="Y194" i="5" s="1"/>
  <c r="W131" i="5"/>
  <c r="X131" i="5" s="1"/>
  <c r="W188" i="5"/>
  <c r="X188" i="5" s="1"/>
  <c r="W555" i="5"/>
  <c r="X555" i="5" s="1"/>
  <c r="W41" i="5"/>
  <c r="X41" i="5" s="1"/>
  <c r="W202" i="5"/>
  <c r="Y202" i="5" s="1"/>
  <c r="W502" i="5"/>
  <c r="X502" i="5" s="1"/>
  <c r="W455" i="5"/>
  <c r="Y455" i="5" s="1"/>
  <c r="W514" i="5"/>
  <c r="X514" i="5" s="1"/>
  <c r="W495" i="5"/>
  <c r="Y495" i="5" s="1"/>
  <c r="W484" i="5"/>
  <c r="X484" i="5" s="1"/>
  <c r="W138" i="5"/>
  <c r="Y138" i="5" s="1"/>
  <c r="W155" i="5"/>
  <c r="Y155" i="5" s="1"/>
  <c r="W513" i="5"/>
  <c r="X513" i="5" s="1"/>
  <c r="W550" i="5"/>
  <c r="Y550" i="5" s="1"/>
  <c r="W87" i="5"/>
  <c r="X87" i="5" s="1"/>
  <c r="W482" i="5"/>
  <c r="Y482" i="5" s="1"/>
  <c r="W335" i="5"/>
  <c r="Y335" i="5" s="1"/>
  <c r="W427" i="5"/>
  <c r="AQ73" i="4"/>
  <c r="W420" i="5"/>
  <c r="Y420" i="5" s="1"/>
  <c r="W203" i="5"/>
  <c r="Y203" i="5" s="1"/>
  <c r="W434" i="5"/>
  <c r="Y434" i="5" s="1"/>
  <c r="W339" i="5"/>
  <c r="X339" i="5" s="1"/>
  <c r="W83" i="5"/>
  <c r="X83" i="5" s="1"/>
  <c r="W146" i="5"/>
  <c r="Y146" i="5" s="1"/>
  <c r="W529" i="5"/>
  <c r="X529" i="5" s="1"/>
  <c r="W284" i="5"/>
  <c r="X284" i="5" s="1"/>
  <c r="W186" i="5"/>
  <c r="X186" i="5" s="1"/>
  <c r="W516" i="5"/>
  <c r="Y516" i="5" s="1"/>
  <c r="W103" i="5"/>
  <c r="W73" i="5"/>
  <c r="Y73" i="5" s="1"/>
  <c r="W509" i="5"/>
  <c r="Y509" i="5" s="1"/>
  <c r="W227" i="5"/>
  <c r="Y227" i="5" s="1"/>
  <c r="W374" i="5"/>
  <c r="W42" i="5"/>
  <c r="X42" i="5" s="1"/>
  <c r="W70" i="5"/>
  <c r="X70" i="5" s="1"/>
  <c r="W418" i="5"/>
  <c r="X418" i="5" s="1"/>
  <c r="W217" i="5"/>
  <c r="X217" i="5" s="1"/>
  <c r="W446" i="5"/>
  <c r="X446" i="5" s="1"/>
  <c r="W470" i="5"/>
  <c r="Y470" i="5" s="1"/>
  <c r="W379" i="5"/>
  <c r="X379" i="5" s="1"/>
  <c r="W118" i="5"/>
  <c r="K36" i="5"/>
  <c r="K37" i="5" s="1"/>
  <c r="Q47" i="5"/>
  <c r="Q25" i="5"/>
  <c r="Q50" i="5"/>
  <c r="Q54" i="5"/>
  <c r="Q68" i="5"/>
  <c r="Q73" i="5"/>
  <c r="Q86" i="5"/>
  <c r="Q44" i="5"/>
  <c r="Q108" i="5"/>
  <c r="Q137" i="5"/>
  <c r="Q100" i="5"/>
  <c r="Q157" i="5"/>
  <c r="Q124" i="5"/>
  <c r="Q150" i="5"/>
  <c r="Q174" i="5"/>
  <c r="Q175" i="5"/>
  <c r="Q178" i="5"/>
  <c r="Q199" i="5"/>
  <c r="Q107" i="5"/>
  <c r="Q221" i="5"/>
  <c r="Q195" i="5"/>
  <c r="Q226" i="5"/>
  <c r="Q203" i="5"/>
  <c r="Q284" i="5"/>
  <c r="Q323" i="5"/>
  <c r="Q229" i="5"/>
  <c r="Q285" i="5"/>
  <c r="Q310" i="5"/>
  <c r="Q220" i="5"/>
  <c r="Q274" i="5"/>
  <c r="Q297" i="5"/>
  <c r="Q341" i="5"/>
  <c r="Q289" i="5"/>
  <c r="Q372" i="5"/>
  <c r="Q407" i="5"/>
  <c r="Q439" i="5"/>
  <c r="Q308" i="5"/>
  <c r="Q363" i="5"/>
  <c r="Q402" i="5"/>
  <c r="Q327" i="5"/>
  <c r="Q377" i="5"/>
  <c r="Q412" i="5"/>
  <c r="Q387" i="5"/>
  <c r="Q462" i="5"/>
  <c r="Q485" i="5"/>
  <c r="Q523" i="5"/>
  <c r="Q369" i="5"/>
  <c r="Q446" i="5"/>
  <c r="Q486" i="5"/>
  <c r="Q510" i="5"/>
  <c r="Q444" i="5"/>
  <c r="Q494" i="5"/>
  <c r="Q535" i="5"/>
  <c r="Q553" i="5"/>
  <c r="Q498" i="5"/>
  <c r="Q550" i="5"/>
  <c r="Q558" i="5"/>
  <c r="Q544" i="5"/>
  <c r="Q516" i="5"/>
  <c r="Q49" i="5"/>
  <c r="Q29" i="5"/>
  <c r="Q52" i="5"/>
  <c r="Q55" i="5"/>
  <c r="Q69" i="5"/>
  <c r="Q71" i="5"/>
  <c r="Q95" i="5"/>
  <c r="Q82" i="5"/>
  <c r="Q116" i="5"/>
  <c r="Q142" i="5"/>
  <c r="Q114" i="5"/>
  <c r="Q159" i="5"/>
  <c r="Q126" i="5"/>
  <c r="Q155" i="5"/>
  <c r="Q188" i="5"/>
  <c r="Q179" i="5"/>
  <c r="Q182" i="5"/>
  <c r="Q201" i="5"/>
  <c r="Q177" i="5"/>
  <c r="Q225" i="5"/>
  <c r="Q204" i="5"/>
  <c r="Q231" i="5"/>
  <c r="Q213" i="5"/>
  <c r="Q291" i="5"/>
  <c r="Q325" i="5"/>
  <c r="Q247" i="5"/>
  <c r="Q290" i="5"/>
  <c r="Q321" i="5"/>
  <c r="Q223" i="5"/>
  <c r="Q275" i="5"/>
  <c r="Q309" i="5"/>
  <c r="Q346" i="5"/>
  <c r="Q295" i="5"/>
  <c r="Q375" i="5"/>
  <c r="Q409" i="5"/>
  <c r="Q441" i="5"/>
  <c r="Q314" i="5"/>
  <c r="Q365" i="5"/>
  <c r="Q404" i="5"/>
  <c r="Q338" i="5"/>
  <c r="Q394" i="5"/>
  <c r="Q415" i="5"/>
  <c r="Q390" i="5"/>
  <c r="Q463" i="5"/>
  <c r="Q500" i="5"/>
  <c r="Q524" i="5"/>
  <c r="Q410" i="5"/>
  <c r="Q452" i="5"/>
  <c r="Q487" i="5"/>
  <c r="Q514" i="5"/>
  <c r="Q445" i="5"/>
  <c r="Q497" i="5"/>
  <c r="Q536" i="5"/>
  <c r="Q559" i="5"/>
  <c r="Q508" i="5"/>
  <c r="Q364" i="5"/>
  <c r="Q560" i="5"/>
  <c r="Q556" i="5"/>
  <c r="Q531" i="5"/>
  <c r="Q21" i="5"/>
  <c r="Q20" i="5"/>
  <c r="Q30" i="5"/>
  <c r="Q27" i="5"/>
  <c r="Q58" i="5"/>
  <c r="Q65" i="5"/>
  <c r="Q75" i="5"/>
  <c r="Q85" i="5"/>
  <c r="Q94" i="5"/>
  <c r="Q117" i="5"/>
  <c r="Q151" i="5"/>
  <c r="Q125" i="5"/>
  <c r="Q83" i="5"/>
  <c r="Q127" i="5"/>
  <c r="Q156" i="5"/>
  <c r="Q130" i="5"/>
  <c r="Q180" i="5"/>
  <c r="Q202" i="5"/>
  <c r="Q235" i="5"/>
  <c r="Q186" i="5"/>
  <c r="Q228" i="5"/>
  <c r="Q205" i="5"/>
  <c r="Q234" i="5"/>
  <c r="Q227" i="5"/>
  <c r="Q292" i="5"/>
  <c r="Q331" i="5"/>
  <c r="Q253" i="5"/>
  <c r="Q293" i="5"/>
  <c r="Q326" i="5"/>
  <c r="Q239" i="5"/>
  <c r="Q277" i="5"/>
  <c r="Q315" i="5"/>
  <c r="Q348" i="5"/>
  <c r="Q306" i="5"/>
  <c r="Q380" i="5"/>
  <c r="Q411" i="5"/>
  <c r="Q442" i="5"/>
  <c r="Q340" i="5"/>
  <c r="Q373" i="5"/>
  <c r="Q413" i="5"/>
  <c r="Q347" i="5"/>
  <c r="Q395" i="5"/>
  <c r="Q421" i="5"/>
  <c r="Q393" i="5"/>
  <c r="Q468" i="5"/>
  <c r="Q501" i="5"/>
  <c r="Q527" i="5"/>
  <c r="Q420" i="5"/>
  <c r="Q457" i="5"/>
  <c r="Q489" i="5"/>
  <c r="Q520" i="5"/>
  <c r="Q449" i="5"/>
  <c r="Q502" i="5"/>
  <c r="Q537" i="5"/>
  <c r="Q268" i="5"/>
  <c r="Q515" i="5"/>
  <c r="Q430" i="5"/>
  <c r="Q557" i="5"/>
  <c r="Q403" i="5"/>
  <c r="Q539" i="5"/>
  <c r="Q26" i="5"/>
  <c r="Q22" i="5"/>
  <c r="Q33" i="5"/>
  <c r="Q51" i="5"/>
  <c r="Q60" i="5"/>
  <c r="Q70" i="5"/>
  <c r="Q77" i="5"/>
  <c r="Q87" i="5"/>
  <c r="Q103" i="5"/>
  <c r="Q119" i="5"/>
  <c r="Q153" i="5"/>
  <c r="Q138" i="5"/>
  <c r="Q102" i="5"/>
  <c r="Q129" i="5"/>
  <c r="Q92" i="5"/>
  <c r="Q145" i="5"/>
  <c r="Q183" i="5"/>
  <c r="Q207" i="5"/>
  <c r="Q236" i="5"/>
  <c r="Q189" i="5"/>
  <c r="Q230" i="5"/>
  <c r="Q206" i="5"/>
  <c r="Q237" i="5"/>
  <c r="Q246" i="5"/>
  <c r="Q299" i="5"/>
  <c r="Q333" i="5"/>
  <c r="Q255" i="5"/>
  <c r="Q298" i="5"/>
  <c r="Q330" i="5"/>
  <c r="Q243" i="5"/>
  <c r="Q278" i="5"/>
  <c r="Q317" i="5"/>
  <c r="Q350" i="5"/>
  <c r="Q332" i="5"/>
  <c r="Q385" i="5"/>
  <c r="Q418" i="5"/>
  <c r="Q245" i="5"/>
  <c r="Q343" i="5"/>
  <c r="Q379" i="5"/>
  <c r="Q414" i="5"/>
  <c r="Q351" i="5"/>
  <c r="Q397" i="5"/>
  <c r="Q318" i="5"/>
  <c r="Q433" i="5"/>
  <c r="Q471" i="5"/>
  <c r="Q503" i="5"/>
  <c r="Q252" i="5"/>
  <c r="Q422" i="5"/>
  <c r="Q467" i="5"/>
  <c r="Q490" i="5"/>
  <c r="Q197" i="5"/>
  <c r="Q450" i="5"/>
  <c r="Q509" i="5"/>
  <c r="Q541" i="5"/>
  <c r="Q447" i="5"/>
  <c r="Q532" i="5"/>
  <c r="Q443" i="5"/>
  <c r="Q459" i="5"/>
  <c r="Q427" i="5"/>
  <c r="Q540" i="5"/>
  <c r="Q31" i="5"/>
  <c r="Q23" i="5"/>
  <c r="Q35" i="5"/>
  <c r="Q59" i="5"/>
  <c r="Q63" i="5"/>
  <c r="Q74" i="5"/>
  <c r="Q79" i="5"/>
  <c r="Q90" i="5"/>
  <c r="Q106" i="5"/>
  <c r="Q123" i="5"/>
  <c r="Q154" i="5"/>
  <c r="Q140" i="5"/>
  <c r="Q105" i="5"/>
  <c r="Q134" i="5"/>
  <c r="Q115" i="5"/>
  <c r="Q161" i="5"/>
  <c r="Q185" i="5"/>
  <c r="Q181" i="5"/>
  <c r="Q238" i="5"/>
  <c r="Q191" i="5"/>
  <c r="Q233" i="5"/>
  <c r="Q209" i="5"/>
  <c r="Q242" i="5"/>
  <c r="Q258" i="5"/>
  <c r="Q302" i="5"/>
  <c r="Q196" i="5"/>
  <c r="Q259" i="5"/>
  <c r="Q300" i="5"/>
  <c r="Q141" i="5"/>
  <c r="Q260" i="5"/>
  <c r="Q283" i="5"/>
  <c r="Q319" i="5"/>
  <c r="Q357" i="5"/>
  <c r="Q334" i="5"/>
  <c r="Q386" i="5"/>
  <c r="Q423" i="5"/>
  <c r="Q249" i="5"/>
  <c r="Q349" i="5"/>
  <c r="Q382" i="5"/>
  <c r="Q417" i="5"/>
  <c r="Q358" i="5"/>
  <c r="Q398" i="5"/>
  <c r="Q359" i="5"/>
  <c r="Q453" i="5"/>
  <c r="Q473" i="5"/>
  <c r="Q511" i="5"/>
  <c r="Q301" i="5"/>
  <c r="Q425" i="5"/>
  <c r="Q469" i="5"/>
  <c r="Q492" i="5"/>
  <c r="Q342" i="5"/>
  <c r="Q465" i="5"/>
  <c r="Q518" i="5"/>
  <c r="Q542" i="5"/>
  <c r="Q451" i="5"/>
  <c r="Q547" i="5"/>
  <c r="Q460" i="5"/>
  <c r="Q466" i="5"/>
  <c r="Q429" i="5"/>
  <c r="Q19" i="5"/>
  <c r="Q42" i="5"/>
  <c r="Q36" i="5"/>
  <c r="Q41" i="5"/>
  <c r="Q67" i="5"/>
  <c r="Q57" i="5"/>
  <c r="Q81" i="5"/>
  <c r="Q91" i="5"/>
  <c r="Q110" i="5"/>
  <c r="Q89" i="5"/>
  <c r="Q133" i="5"/>
  <c r="Q53" i="5"/>
  <c r="Q146" i="5"/>
  <c r="Q118" i="5"/>
  <c r="Q147" i="5"/>
  <c r="Q163" i="5"/>
  <c r="Q166" i="5"/>
  <c r="Q164" i="5"/>
  <c r="Q193" i="5"/>
  <c r="Q250" i="5"/>
  <c r="Q210" i="5"/>
  <c r="Q165" i="5"/>
  <c r="Q217" i="5"/>
  <c r="Q101" i="5"/>
  <c r="Q269" i="5"/>
  <c r="Q313" i="5"/>
  <c r="Q215" i="5"/>
  <c r="Q271" i="5"/>
  <c r="Q305" i="5"/>
  <c r="Q173" i="5"/>
  <c r="Q265" i="5"/>
  <c r="Q287" i="5"/>
  <c r="Q329" i="5"/>
  <c r="Q257" i="5"/>
  <c r="Q356" i="5"/>
  <c r="Q391" i="5"/>
  <c r="Q431" i="5"/>
  <c r="Q279" i="5"/>
  <c r="Q354" i="5"/>
  <c r="Q388" i="5"/>
  <c r="Q263" i="5"/>
  <c r="Q370" i="5"/>
  <c r="Q405" i="5"/>
  <c r="Q378" i="5"/>
  <c r="Q455" i="5"/>
  <c r="Q475" i="5"/>
  <c r="Q519" i="5"/>
  <c r="Q337" i="5"/>
  <c r="Q435" i="5"/>
  <c r="Q477" i="5"/>
  <c r="Q495" i="5"/>
  <c r="Q426" i="5"/>
  <c r="Q479" i="5"/>
  <c r="Q529" i="5"/>
  <c r="Q545" i="5"/>
  <c r="Q481" i="5"/>
  <c r="Q552" i="5"/>
  <c r="Q522" i="5"/>
  <c r="Q525" i="5"/>
  <c r="Q499" i="5"/>
  <c r="O11" i="5"/>
  <c r="Q45" i="5"/>
  <c r="Q43" i="5"/>
  <c r="Q46" i="5"/>
  <c r="Q38" i="5"/>
  <c r="Q61" i="5"/>
  <c r="Q28" i="5"/>
  <c r="Q76" i="5"/>
  <c r="Q111" i="5"/>
  <c r="Q99" i="5"/>
  <c r="Q135" i="5"/>
  <c r="Q98" i="5"/>
  <c r="Q149" i="5"/>
  <c r="Q121" i="5"/>
  <c r="Q148" i="5"/>
  <c r="Q169" i="5"/>
  <c r="Q172" i="5"/>
  <c r="Q170" i="5"/>
  <c r="Q198" i="5"/>
  <c r="Q251" i="5"/>
  <c r="Q219" i="5"/>
  <c r="Q171" i="5"/>
  <c r="Q222" i="5"/>
  <c r="Q187" i="5"/>
  <c r="Q276" i="5"/>
  <c r="Q316" i="5"/>
  <c r="Q218" i="5"/>
  <c r="Q281" i="5"/>
  <c r="Q307" i="5"/>
  <c r="Q211" i="5"/>
  <c r="Q267" i="5"/>
  <c r="Q294" i="5"/>
  <c r="Q339" i="5"/>
  <c r="Q273" i="5"/>
  <c r="Q371" i="5"/>
  <c r="Q396" i="5"/>
  <c r="Q438" i="5"/>
  <c r="Q282" i="5"/>
  <c r="Q361" i="5"/>
  <c r="Q399" i="5"/>
  <c r="Q322" i="5"/>
  <c r="Q374" i="5"/>
  <c r="Q406" i="5"/>
  <c r="Q381" i="5"/>
  <c r="Q461" i="5"/>
  <c r="Q483" i="5"/>
  <c r="Q521" i="5"/>
  <c r="Q345" i="5"/>
  <c r="Q436" i="5"/>
  <c r="Q482" i="5"/>
  <c r="Q506" i="5"/>
  <c r="Q437" i="5"/>
  <c r="Q484" i="5"/>
  <c r="Q530" i="5"/>
  <c r="Q548" i="5"/>
  <c r="Q491" i="5"/>
  <c r="Q555" i="5"/>
  <c r="Q549" i="5"/>
  <c r="Q533" i="5"/>
  <c r="Q505" i="5"/>
  <c r="Q93" i="5"/>
  <c r="Q162" i="5"/>
  <c r="Q266" i="5"/>
  <c r="Q324" i="5"/>
  <c r="Q419" i="5"/>
  <c r="Q434" i="5"/>
  <c r="Q551" i="5"/>
  <c r="Q39" i="5"/>
  <c r="Q109" i="5"/>
  <c r="Q132" i="5"/>
  <c r="Q311" i="5"/>
  <c r="Q254" i="5"/>
  <c r="Q367" i="5"/>
  <c r="Q470" i="5"/>
  <c r="Q507" i="5"/>
  <c r="Q34" i="5"/>
  <c r="Q131" i="5"/>
  <c r="Q190" i="5"/>
  <c r="Q212" i="5"/>
  <c r="Q355" i="5"/>
  <c r="Q401" i="5"/>
  <c r="Q493" i="5"/>
  <c r="Q513" i="5"/>
  <c r="Q37" i="5"/>
  <c r="Q158" i="5"/>
  <c r="Q241" i="5"/>
  <c r="Q261" i="5"/>
  <c r="Q389" i="5"/>
  <c r="Q366" i="5"/>
  <c r="Q362" i="5"/>
  <c r="Q458" i="5"/>
  <c r="Q78" i="5"/>
  <c r="Q139" i="5"/>
  <c r="Q214" i="5"/>
  <c r="Q262" i="5"/>
  <c r="Q353" i="5"/>
  <c r="Q517" i="5"/>
  <c r="Q543" i="5"/>
  <c r="Q84" i="5"/>
  <c r="Q122" i="5"/>
  <c r="Q244" i="5"/>
  <c r="Q286" i="5"/>
  <c r="Q383" i="5"/>
  <c r="Q335" i="5"/>
  <c r="Q478" i="5"/>
  <c r="Q167" i="5"/>
  <c r="Q62" i="5"/>
  <c r="Q428" i="5"/>
  <c r="Q66" i="5"/>
  <c r="Q270" i="5"/>
  <c r="Q474" i="5"/>
  <c r="Q143" i="5"/>
  <c r="Q454" i="5"/>
  <c r="Q113" i="5"/>
  <c r="Q97" i="5"/>
  <c r="Q528" i="5"/>
  <c r="Q303" i="5"/>
  <c r="Q194" i="5"/>
  <c r="Q476" i="5"/>
  <c r="B37" i="5"/>
  <c r="AN272" i="5"/>
  <c r="AO272" i="5"/>
  <c r="U64" i="5"/>
  <c r="V64" i="5"/>
  <c r="AM193" i="5"/>
  <c r="U64" i="4"/>
  <c r="AS64" i="4"/>
  <c r="V64" i="4"/>
  <c r="AS54" i="4"/>
  <c r="V27" i="4"/>
  <c r="AS27" i="4"/>
  <c r="U27" i="4"/>
  <c r="V108" i="4"/>
  <c r="AM59" i="5"/>
  <c r="T554" i="5"/>
  <c r="T546" i="5"/>
  <c r="T432" i="5"/>
  <c r="T448" i="5"/>
  <c r="T408" i="5"/>
  <c r="T280" i="5"/>
  <c r="T296" i="5"/>
  <c r="AM104" i="5"/>
  <c r="AM379" i="5"/>
  <c r="AM307" i="5"/>
  <c r="AM91" i="5"/>
  <c r="AM292" i="5"/>
  <c r="AM20" i="5"/>
  <c r="T38" i="5"/>
  <c r="T34" i="5"/>
  <c r="T70" i="5"/>
  <c r="T55" i="5"/>
  <c r="T89" i="5"/>
  <c r="T105" i="5"/>
  <c r="T87" i="5"/>
  <c r="T84" i="5"/>
  <c r="T43" i="5"/>
  <c r="T33" i="5"/>
  <c r="T66" i="5"/>
  <c r="T25" i="5"/>
  <c r="T83" i="5"/>
  <c r="T121" i="5"/>
  <c r="T26" i="5"/>
  <c r="T47" i="5"/>
  <c r="T27" i="5"/>
  <c r="T41" i="5"/>
  <c r="T94" i="5"/>
  <c r="T117" i="5"/>
  <c r="T52" i="5"/>
  <c r="T59" i="5"/>
  <c r="T74" i="5"/>
  <c r="T98" i="5"/>
  <c r="T91" i="5"/>
  <c r="T139" i="5"/>
  <c r="T39" i="5"/>
  <c r="T35" i="5"/>
  <c r="T95" i="5"/>
  <c r="T155" i="5"/>
  <c r="T151" i="5"/>
  <c r="T187" i="5"/>
  <c r="T154" i="5"/>
  <c r="T201" i="5"/>
  <c r="T211" i="5"/>
  <c r="T159" i="5"/>
  <c r="T243" i="5"/>
  <c r="T225" i="5"/>
  <c r="T249" i="5"/>
  <c r="T274" i="5"/>
  <c r="T318" i="5"/>
  <c r="T250" i="5"/>
  <c r="T292" i="5"/>
  <c r="T259" i="5"/>
  <c r="T290" i="5"/>
  <c r="T310" i="5"/>
  <c r="T354" i="5"/>
  <c r="T362" i="5"/>
  <c r="T393" i="5"/>
  <c r="T317" i="5"/>
  <c r="T385" i="5"/>
  <c r="T162" i="5"/>
  <c r="T340" i="5"/>
  <c r="T379" i="5"/>
  <c r="T451" i="5"/>
  <c r="T494" i="5"/>
  <c r="T525" i="5"/>
  <c r="T431" i="5"/>
  <c r="T517" i="5"/>
  <c r="T374" i="5"/>
  <c r="T425" i="5"/>
  <c r="T461" i="5"/>
  <c r="T487" i="5"/>
  <c r="T531" i="5"/>
  <c r="T346" i="5"/>
  <c r="T22" i="5"/>
  <c r="T63" i="5"/>
  <c r="T107" i="5"/>
  <c r="T106" i="5"/>
  <c r="T156" i="5"/>
  <c r="T125" i="5"/>
  <c r="T118" i="5"/>
  <c r="T161" i="5"/>
  <c r="T204" i="5"/>
  <c r="T215" i="5"/>
  <c r="T166" i="5"/>
  <c r="T174" i="5"/>
  <c r="T230" i="5"/>
  <c r="T252" i="5"/>
  <c r="T279" i="5"/>
  <c r="T322" i="5"/>
  <c r="T251" i="5"/>
  <c r="T299" i="5"/>
  <c r="T331" i="5"/>
  <c r="T261" i="5"/>
  <c r="T293" i="5"/>
  <c r="T356" i="5"/>
  <c r="T315" i="5"/>
  <c r="T364" i="5"/>
  <c r="T429" i="5"/>
  <c r="T341" i="5"/>
  <c r="T386" i="5"/>
  <c r="T195" i="5"/>
  <c r="T348" i="5"/>
  <c r="T382" i="5"/>
  <c r="T411" i="5"/>
  <c r="T428" i="5"/>
  <c r="T458" i="5"/>
  <c r="T499" i="5"/>
  <c r="T532" i="5"/>
  <c r="T438" i="5"/>
  <c r="T468" i="5"/>
  <c r="T498" i="5"/>
  <c r="T519" i="5"/>
  <c r="T377" i="5"/>
  <c r="T434" i="5"/>
  <c r="T463" i="5"/>
  <c r="T489" i="5"/>
  <c r="T540" i="5"/>
  <c r="T544" i="5"/>
  <c r="T514" i="5"/>
  <c r="T555" i="5"/>
  <c r="T549" i="5"/>
  <c r="T479" i="5"/>
  <c r="T36" i="5"/>
  <c r="T76" i="5"/>
  <c r="T85" i="5"/>
  <c r="T109" i="5"/>
  <c r="T114" i="5"/>
  <c r="T134" i="5"/>
  <c r="T133" i="5"/>
  <c r="T172" i="5"/>
  <c r="T206" i="5"/>
  <c r="T223" i="5"/>
  <c r="T199" i="5"/>
  <c r="T180" i="5"/>
  <c r="T233" i="5"/>
  <c r="T254" i="5"/>
  <c r="T282" i="5"/>
  <c r="T327" i="5"/>
  <c r="T258" i="5"/>
  <c r="T302" i="5"/>
  <c r="T321" i="5"/>
  <c r="T262" i="5"/>
  <c r="T329" i="5"/>
  <c r="T366" i="5"/>
  <c r="T403" i="5"/>
  <c r="T433" i="5"/>
  <c r="T369" i="5"/>
  <c r="T389" i="5"/>
  <c r="T228" i="5"/>
  <c r="T353" i="5"/>
  <c r="T383" i="5"/>
  <c r="T414" i="5"/>
  <c r="T430" i="5"/>
  <c r="T460" i="5"/>
  <c r="T505" i="5"/>
  <c r="T533" i="5"/>
  <c r="T442" i="5"/>
  <c r="T471" i="5"/>
  <c r="O10" i="5"/>
  <c r="AJ10" i="5" s="1"/>
  <c r="T53" i="5"/>
  <c r="T57" i="5"/>
  <c r="T101" i="5"/>
  <c r="T115" i="5"/>
  <c r="T149" i="5"/>
  <c r="T140" i="5"/>
  <c r="T183" i="5"/>
  <c r="T188" i="5"/>
  <c r="T212" i="5"/>
  <c r="T191" i="5"/>
  <c r="T235" i="5"/>
  <c r="T260" i="5"/>
  <c r="T289" i="5"/>
  <c r="T332" i="5"/>
  <c r="T266" i="5"/>
  <c r="T311" i="5"/>
  <c r="T226" i="5"/>
  <c r="T268" i="5"/>
  <c r="T298" i="5"/>
  <c r="T326" i="5"/>
  <c r="T267" i="5"/>
  <c r="T337" i="5"/>
  <c r="T367" i="5"/>
  <c r="T405" i="5"/>
  <c r="T436" i="5"/>
  <c r="T371" i="5"/>
  <c r="T391" i="5"/>
  <c r="T355" i="5"/>
  <c r="T388" i="5"/>
  <c r="T417" i="5"/>
  <c r="T466" i="5"/>
  <c r="T507" i="5"/>
  <c r="T537" i="5"/>
  <c r="T453" i="5"/>
  <c r="T474" i="5"/>
  <c r="T501" i="5"/>
  <c r="T522" i="5"/>
  <c r="T398" i="5"/>
  <c r="T439" i="5"/>
  <c r="T470" i="5"/>
  <c r="T493" i="5"/>
  <c r="T557" i="5"/>
  <c r="T465" i="5"/>
  <c r="T545" i="5"/>
  <c r="T406" i="5"/>
  <c r="T524" i="5"/>
  <c r="T559" i="5"/>
  <c r="T502" i="5"/>
  <c r="T61" i="5"/>
  <c r="T37" i="5"/>
  <c r="T123" i="5"/>
  <c r="T119" i="5"/>
  <c r="T171" i="5"/>
  <c r="T169" i="5"/>
  <c r="T185" i="5"/>
  <c r="T196" i="5"/>
  <c r="T227" i="5"/>
  <c r="T222" i="5"/>
  <c r="T236" i="5"/>
  <c r="T263" i="5"/>
  <c r="T295" i="5"/>
  <c r="T334" i="5"/>
  <c r="T276" i="5"/>
  <c r="T313" i="5"/>
  <c r="T231" i="5"/>
  <c r="T269" i="5"/>
  <c r="T300" i="5"/>
  <c r="T330" i="5"/>
  <c r="T342" i="5"/>
  <c r="T378" i="5"/>
  <c r="T410" i="5"/>
  <c r="T437" i="5"/>
  <c r="T372" i="5"/>
  <c r="T396" i="5"/>
  <c r="T275" i="5"/>
  <c r="T361" i="5"/>
  <c r="T287" i="5"/>
  <c r="T441" i="5"/>
  <c r="T508" i="5"/>
  <c r="T339" i="5"/>
  <c r="T454" i="5"/>
  <c r="T475" i="5"/>
  <c r="T503" i="5"/>
  <c r="T333" i="5"/>
  <c r="T401" i="5"/>
  <c r="T446" i="5"/>
  <c r="T473" i="5"/>
  <c r="T495" i="5"/>
  <c r="T560" i="5"/>
  <c r="T484" i="5"/>
  <c r="T412" i="5"/>
  <c r="T527" i="5"/>
  <c r="T449" i="5"/>
  <c r="T397" i="5"/>
  <c r="T509" i="5"/>
  <c r="T30" i="5"/>
  <c r="T92" i="5"/>
  <c r="T93" i="5"/>
  <c r="T131" i="5"/>
  <c r="T130" i="5"/>
  <c r="T173" i="5"/>
  <c r="T170" i="5"/>
  <c r="T186" i="5"/>
  <c r="T203" i="5"/>
  <c r="T239" i="5"/>
  <c r="T229" i="5"/>
  <c r="T207" i="5"/>
  <c r="T265" i="5"/>
  <c r="T301" i="5"/>
  <c r="T135" i="5"/>
  <c r="T284" i="5"/>
  <c r="T316" i="5"/>
  <c r="T246" i="5"/>
  <c r="T271" i="5"/>
  <c r="T303" i="5"/>
  <c r="T335" i="5"/>
  <c r="T283" i="5"/>
  <c r="T345" i="5"/>
  <c r="T381" i="5"/>
  <c r="T415" i="5"/>
  <c r="T214" i="5"/>
  <c r="T375" i="5"/>
  <c r="T407" i="5"/>
  <c r="T294" i="5"/>
  <c r="T363" i="5"/>
  <c r="T399" i="5"/>
  <c r="T324" i="5"/>
  <c r="T443" i="5"/>
  <c r="T478" i="5"/>
  <c r="T513" i="5"/>
  <c r="T347" i="5"/>
  <c r="T358" i="5"/>
  <c r="T413" i="5"/>
  <c r="T452" i="5"/>
  <c r="T477" i="5"/>
  <c r="T506" i="5"/>
  <c r="T529" i="5"/>
  <c r="T548" i="5"/>
  <c r="T426" i="5"/>
  <c r="T543" i="5"/>
  <c r="T528" i="5"/>
  <c r="T423" i="5"/>
  <c r="T520" i="5"/>
  <c r="T28" i="5"/>
  <c r="T50" i="5"/>
  <c r="T82" i="5"/>
  <c r="T126" i="5"/>
  <c r="T137" i="5"/>
  <c r="T138" i="5"/>
  <c r="T177" i="5"/>
  <c r="T79" i="5"/>
  <c r="T190" i="5"/>
  <c r="T205" i="5"/>
  <c r="T245" i="5"/>
  <c r="T210" i="5"/>
  <c r="T241" i="5"/>
  <c r="T270" i="5"/>
  <c r="T306" i="5"/>
  <c r="T237" i="5"/>
  <c r="T323" i="5"/>
  <c r="T253" i="5"/>
  <c r="T281" i="5"/>
  <c r="T305" i="5"/>
  <c r="T343" i="5"/>
  <c r="T286" i="5"/>
  <c r="T350" i="5"/>
  <c r="T387" i="5"/>
  <c r="T420" i="5"/>
  <c r="T247" i="5"/>
  <c r="T409" i="5"/>
  <c r="T319" i="5"/>
  <c r="T365" i="5"/>
  <c r="T402" i="5"/>
  <c r="T357" i="5"/>
  <c r="T447" i="5"/>
  <c r="T481" i="5"/>
  <c r="T515" i="5"/>
  <c r="T351" i="5"/>
  <c r="T459" i="5"/>
  <c r="T483" i="5"/>
  <c r="T511" i="5"/>
  <c r="T455" i="5"/>
  <c r="T482" i="5"/>
  <c r="T510" i="5"/>
  <c r="T338" i="5"/>
  <c r="T550" i="5"/>
  <c r="T450" i="5"/>
  <c r="T551" i="5"/>
  <c r="T530" i="5"/>
  <c r="T445" i="5"/>
  <c r="T523" i="5"/>
  <c r="T44" i="5"/>
  <c r="T194" i="5"/>
  <c r="T244" i="5"/>
  <c r="T359" i="5"/>
  <c r="T404" i="5"/>
  <c r="T500" i="5"/>
  <c r="T467" i="5"/>
  <c r="T539" i="5"/>
  <c r="T552" i="5"/>
  <c r="T67" i="5"/>
  <c r="T291" i="5"/>
  <c r="T390" i="5"/>
  <c r="T370" i="5"/>
  <c r="T486" i="5"/>
  <c r="T542" i="5"/>
  <c r="T553" i="5"/>
  <c r="T19" i="5"/>
  <c r="T69" i="5"/>
  <c r="T150" i="5"/>
  <c r="T325" i="5"/>
  <c r="T421" i="5"/>
  <c r="T521" i="5"/>
  <c r="T492" i="5"/>
  <c r="T419" i="5"/>
  <c r="T141" i="5"/>
  <c r="T242" i="5"/>
  <c r="T297" i="5"/>
  <c r="T491" i="5"/>
  <c r="T541" i="5"/>
  <c r="T535" i="5"/>
  <c r="T142" i="5"/>
  <c r="T221" i="5"/>
  <c r="T285" i="5"/>
  <c r="T380" i="5"/>
  <c r="T516" i="5"/>
  <c r="T395" i="5"/>
  <c r="T556" i="5"/>
  <c r="T394" i="5"/>
  <c r="T547" i="5"/>
  <c r="T146" i="5"/>
  <c r="T307" i="5"/>
  <c r="T418" i="5"/>
  <c r="T427" i="5"/>
  <c r="T422" i="5"/>
  <c r="T490" i="5"/>
  <c r="T558" i="5"/>
  <c r="T181" i="5"/>
  <c r="T273" i="5"/>
  <c r="T349" i="5"/>
  <c r="T462" i="5"/>
  <c r="T435" i="5"/>
  <c r="T444" i="5"/>
  <c r="T497" i="5"/>
  <c r="T469" i="5"/>
  <c r="T457" i="5"/>
  <c r="T536" i="5"/>
  <c r="T518" i="5"/>
  <c r="T100" i="5"/>
  <c r="T476" i="5"/>
  <c r="T314" i="5"/>
  <c r="T309" i="5"/>
  <c r="T373" i="5"/>
  <c r="T485" i="5"/>
  <c r="AM35" i="5"/>
  <c r="V40" i="4"/>
  <c r="AS40" i="4"/>
  <c r="V8" i="4"/>
  <c r="V44" i="4"/>
  <c r="AS44" i="4"/>
  <c r="U44" i="4"/>
  <c r="AM99" i="5"/>
  <c r="U40" i="4"/>
  <c r="AM448" i="5"/>
  <c r="T464" i="5"/>
  <c r="T480" i="5"/>
  <c r="T328" i="5"/>
  <c r="T344" i="5"/>
  <c r="T376" i="5"/>
  <c r="T392" i="5"/>
  <c r="T248" i="5"/>
  <c r="T264" i="5"/>
  <c r="AM280" i="5"/>
  <c r="T160" i="5"/>
  <c r="T24" i="5"/>
  <c r="U176" i="5"/>
  <c r="V176" i="5"/>
  <c r="AM387" i="5"/>
  <c r="AM123" i="5"/>
  <c r="AM107" i="5"/>
  <c r="AM300" i="5"/>
  <c r="AM177" i="5"/>
  <c r="AM57" i="5"/>
  <c r="AS23" i="4"/>
  <c r="U23" i="4"/>
  <c r="V23" i="4"/>
  <c r="AM464" i="5"/>
  <c r="AM480" i="5"/>
  <c r="T496" i="5"/>
  <c r="T512" i="5"/>
  <c r="T360" i="5"/>
  <c r="AM408" i="5"/>
  <c r="T224" i="5"/>
  <c r="AM248" i="5"/>
  <c r="AM120" i="5"/>
  <c r="AM184" i="5"/>
  <c r="T208" i="5"/>
  <c r="T88" i="5"/>
  <c r="AS93" i="4"/>
  <c r="V93" i="4"/>
  <c r="U93" i="4"/>
  <c r="AJ451" i="5"/>
  <c r="AL451" i="5" s="1"/>
  <c r="AJ465" i="5"/>
  <c r="AK465" i="5" s="1"/>
  <c r="AM308" i="5"/>
  <c r="AM121" i="5"/>
  <c r="U137" i="4"/>
  <c r="V137" i="4"/>
  <c r="AS45" i="4"/>
  <c r="T526" i="5"/>
  <c r="AM424" i="5"/>
  <c r="T440" i="5"/>
  <c r="AM344" i="5"/>
  <c r="AM376" i="5"/>
  <c r="T304" i="5"/>
  <c r="AM144" i="5"/>
  <c r="AI208" i="5"/>
  <c r="T32" i="5"/>
  <c r="T112" i="5"/>
  <c r="AS150" i="4"/>
  <c r="V150" i="4"/>
  <c r="U150" i="4"/>
  <c r="T424" i="5"/>
  <c r="T456" i="5"/>
  <c r="T336" i="5"/>
  <c r="T400" i="5"/>
  <c r="T272" i="5"/>
  <c r="AM208" i="5"/>
  <c r="T56" i="5"/>
  <c r="AM535" i="5"/>
  <c r="AM337" i="5"/>
  <c r="AM257" i="5"/>
  <c r="AM153" i="5"/>
  <c r="AM227" i="5"/>
  <c r="AM203" i="5"/>
  <c r="AM236" i="5"/>
  <c r="AM148" i="5"/>
  <c r="AM60" i="5"/>
  <c r="V19" i="4"/>
  <c r="AS19" i="4"/>
  <c r="U19" i="4"/>
  <c r="U126" i="4"/>
  <c r="T538" i="5"/>
  <c r="AM440" i="5"/>
  <c r="T472" i="5"/>
  <c r="T504" i="5"/>
  <c r="AM336" i="5"/>
  <c r="T352" i="5"/>
  <c r="T368" i="5"/>
  <c r="T416" i="5"/>
  <c r="T232" i="5"/>
  <c r="T288" i="5"/>
  <c r="T192" i="5"/>
  <c r="T80" i="5"/>
  <c r="S96" i="5"/>
  <c r="R96" i="5"/>
  <c r="AS68" i="4"/>
  <c r="AS103" i="4"/>
  <c r="U103" i="4"/>
  <c r="V103" i="4"/>
  <c r="AS69" i="4"/>
  <c r="V69" i="4"/>
  <c r="AM36" i="5"/>
  <c r="AM67" i="5"/>
  <c r="AM75" i="5"/>
  <c r="AM74" i="5"/>
  <c r="AM100" i="5"/>
  <c r="AM124" i="5"/>
  <c r="AM166" i="5"/>
  <c r="AM201" i="5"/>
  <c r="AM196" i="5"/>
  <c r="AM215" i="5"/>
  <c r="AM291" i="5"/>
  <c r="AM317" i="5"/>
  <c r="AM295" i="5"/>
  <c r="AM357" i="5"/>
  <c r="AM411" i="5"/>
  <c r="AM22" i="5"/>
  <c r="AM21" i="5"/>
  <c r="AM102" i="5"/>
  <c r="AM117" i="5"/>
  <c r="AM170" i="5"/>
  <c r="AM165" i="5"/>
  <c r="AM214" i="5"/>
  <c r="AM237" i="5"/>
  <c r="AM303" i="5"/>
  <c r="AM321" i="5"/>
  <c r="AM309" i="5"/>
  <c r="AM218" i="5"/>
  <c r="AM414" i="5"/>
  <c r="AM375" i="5"/>
  <c r="AM461" i="5"/>
  <c r="AM381" i="5"/>
  <c r="AM545" i="5"/>
  <c r="AM553" i="5"/>
  <c r="AM541" i="5"/>
  <c r="AM37" i="5"/>
  <c r="AM52" i="5"/>
  <c r="AM76" i="5"/>
  <c r="AM86" i="5"/>
  <c r="AM101" i="5"/>
  <c r="AM180" i="5"/>
  <c r="AM190" i="5"/>
  <c r="AM217" i="5"/>
  <c r="AM191" i="5"/>
  <c r="AM323" i="5"/>
  <c r="AM188" i="5"/>
  <c r="AM310" i="5"/>
  <c r="AM316" i="5"/>
  <c r="AM428" i="5"/>
  <c r="AM377" i="5"/>
  <c r="AM333" i="5"/>
  <c r="AM515" i="5"/>
  <c r="AM468" i="5"/>
  <c r="AM405" i="5"/>
  <c r="AM489" i="5"/>
  <c r="AM229" i="5"/>
  <c r="AM558" i="5"/>
  <c r="AM542" i="5"/>
  <c r="AM30" i="5"/>
  <c r="AM63" i="5"/>
  <c r="AM77" i="5"/>
  <c r="AM94" i="5"/>
  <c r="AM126" i="5"/>
  <c r="AM134" i="5"/>
  <c r="AM213" i="5"/>
  <c r="AM226" i="5"/>
  <c r="AM327" i="5"/>
  <c r="AM241" i="5"/>
  <c r="AM315" i="5"/>
  <c r="AM319" i="5"/>
  <c r="AM386" i="5"/>
  <c r="AM531" i="5"/>
  <c r="AM470" i="5"/>
  <c r="AM441" i="5"/>
  <c r="AM494" i="5"/>
  <c r="AM297" i="5"/>
  <c r="AM559" i="5"/>
  <c r="AM44" i="5"/>
  <c r="AM55" i="5"/>
  <c r="AM84" i="5"/>
  <c r="AM138" i="5"/>
  <c r="AM143" i="5"/>
  <c r="AM242" i="5"/>
  <c r="AM246" i="5"/>
  <c r="AM247" i="5"/>
  <c r="AM329" i="5"/>
  <c r="AM250" i="5"/>
  <c r="AM399" i="5"/>
  <c r="AM342" i="5"/>
  <c r="AM401" i="5"/>
  <c r="AM382" i="5"/>
  <c r="AM443" i="5"/>
  <c r="AM502" i="5"/>
  <c r="AM425" i="5"/>
  <c r="AM524" i="5"/>
  <c r="AM46" i="5"/>
  <c r="AM54" i="5"/>
  <c r="AM146" i="5"/>
  <c r="AM158" i="5"/>
  <c r="AM230" i="5"/>
  <c r="AM244" i="5"/>
  <c r="AM266" i="5"/>
  <c r="AM269" i="5"/>
  <c r="AM255" i="5"/>
  <c r="AM330" i="5"/>
  <c r="AM373" i="5"/>
  <c r="AM277" i="5"/>
  <c r="AM402" i="5"/>
  <c r="AM364" i="5"/>
  <c r="AM452" i="5"/>
  <c r="AM391" i="5"/>
  <c r="AM507" i="5"/>
  <c r="AM453" i="5"/>
  <c r="AM503" i="5"/>
  <c r="AM513" i="5"/>
  <c r="AM544" i="5"/>
  <c r="AM483" i="5"/>
  <c r="AM90" i="5"/>
  <c r="AM154" i="5"/>
  <c r="AM181" i="5"/>
  <c r="AM183" i="5"/>
  <c r="AM271" i="5"/>
  <c r="AM268" i="5"/>
  <c r="AM339" i="5"/>
  <c r="AM345" i="5"/>
  <c r="AM417" i="5"/>
  <c r="AM366" i="5"/>
  <c r="AM460" i="5"/>
  <c r="AM403" i="5"/>
  <c r="AM511" i="5"/>
  <c r="AM466" i="5"/>
  <c r="AM509" i="5"/>
  <c r="AM517" i="5"/>
  <c r="AM407" i="5"/>
  <c r="AM19" i="5"/>
  <c r="AM151" i="5"/>
  <c r="AM275" i="5"/>
  <c r="AM398" i="5"/>
  <c r="AM479" i="5"/>
  <c r="AM119" i="5"/>
  <c r="AM351" i="5"/>
  <c r="AM471" i="5"/>
  <c r="AM522" i="5"/>
  <c r="AM150" i="5"/>
  <c r="AM393" i="5"/>
  <c r="AM478" i="5"/>
  <c r="AM523" i="5"/>
  <c r="AM187" i="5"/>
  <c r="AM350" i="5"/>
  <c r="AM429" i="5"/>
  <c r="AM529" i="5"/>
  <c r="AM34" i="5"/>
  <c r="AM182" i="5"/>
  <c r="AM361" i="5"/>
  <c r="AM439" i="5"/>
  <c r="AM548" i="5"/>
  <c r="AM202" i="5"/>
  <c r="AM245" i="5"/>
  <c r="AM516" i="5"/>
  <c r="AM78" i="5"/>
  <c r="AM279" i="5"/>
  <c r="AM254" i="5"/>
  <c r="AM353" i="5"/>
  <c r="AM501" i="5"/>
  <c r="AM95" i="5"/>
  <c r="AM290" i="5"/>
  <c r="AM378" i="5"/>
  <c r="AM469" i="5"/>
  <c r="V68" i="4"/>
  <c r="AM456" i="5"/>
  <c r="T488" i="5"/>
  <c r="AI504" i="5"/>
  <c r="AH504" i="5"/>
  <c r="T320" i="5"/>
  <c r="AM368" i="5"/>
  <c r="T384" i="5"/>
  <c r="AM400" i="5"/>
  <c r="T256" i="5"/>
  <c r="AM288" i="5"/>
  <c r="T312" i="5"/>
  <c r="T152" i="5"/>
  <c r="AM216" i="5"/>
  <c r="T8" i="5"/>
  <c r="B206" i="2"/>
  <c r="B255" i="2"/>
  <c r="AL64" i="5"/>
  <c r="AK64" i="5"/>
  <c r="U51" i="5"/>
  <c r="V51" i="5"/>
  <c r="AJ195" i="5"/>
  <c r="AJ519" i="5"/>
  <c r="AJ171" i="5"/>
  <c r="AJ457" i="5"/>
  <c r="AJ131" i="5"/>
  <c r="AJ59" i="5"/>
  <c r="AJ115" i="5"/>
  <c r="AH530" i="5"/>
  <c r="AN506" i="5"/>
  <c r="AN125" i="5"/>
  <c r="AO125" i="5"/>
  <c r="AS85" i="4"/>
  <c r="V85" i="4"/>
  <c r="U85" i="4"/>
  <c r="U92" i="4"/>
  <c r="V92" i="4"/>
  <c r="AS92" i="4"/>
  <c r="V82" i="4"/>
  <c r="AS81" i="4"/>
  <c r="AJ533" i="5"/>
  <c r="AJ351" i="5"/>
  <c r="AJ383" i="5"/>
  <c r="AJ263" i="5"/>
  <c r="AJ159" i="5"/>
  <c r="AJ191" i="5"/>
  <c r="AJ95" i="5"/>
  <c r="U129" i="5"/>
  <c r="U164" i="5"/>
  <c r="V164" i="5"/>
  <c r="B51" i="2"/>
  <c r="B32" i="2" s="1"/>
  <c r="AJ448" i="5"/>
  <c r="AJ504" i="5"/>
  <c r="AJ376" i="5"/>
  <c r="AJ120" i="5"/>
  <c r="AJ176" i="5"/>
  <c r="AJ112" i="5"/>
  <c r="AJ369" i="5"/>
  <c r="AJ281" i="5"/>
  <c r="AH363" i="5"/>
  <c r="AI363" i="5"/>
  <c r="AJ203" i="5"/>
  <c r="AJ395" i="5"/>
  <c r="AJ155" i="5"/>
  <c r="AN476" i="5"/>
  <c r="AO476" i="5"/>
  <c r="AI389" i="5"/>
  <c r="AH278" i="5"/>
  <c r="AI278" i="5"/>
  <c r="AI494" i="5"/>
  <c r="AH494" i="5"/>
  <c r="AI154" i="5"/>
  <c r="AI477" i="5"/>
  <c r="AH477" i="5"/>
  <c r="AH244" i="5"/>
  <c r="AI244" i="5"/>
  <c r="AI523" i="5"/>
  <c r="AH523" i="5"/>
  <c r="AI436" i="5"/>
  <c r="AH436" i="5"/>
  <c r="AI218" i="5"/>
  <c r="AH218" i="5"/>
  <c r="AO390" i="5"/>
  <c r="AN234" i="5"/>
  <c r="AO197" i="5"/>
  <c r="U120" i="4"/>
  <c r="AS53" i="4"/>
  <c r="U53" i="4"/>
  <c r="V53" i="4"/>
  <c r="AS50" i="4"/>
  <c r="U50" i="4"/>
  <c r="U13" i="4"/>
  <c r="V13" i="4"/>
  <c r="AS13" i="4"/>
  <c r="V32" i="4"/>
  <c r="AS32" i="4"/>
  <c r="U32" i="4"/>
  <c r="AH553" i="5"/>
  <c r="AJ447" i="5"/>
  <c r="AJ479" i="5"/>
  <c r="AJ231" i="5"/>
  <c r="AJ199" i="5"/>
  <c r="V153" i="5"/>
  <c r="U153" i="5"/>
  <c r="U132" i="5"/>
  <c r="V132" i="5"/>
  <c r="V308" i="5"/>
  <c r="U308" i="5"/>
  <c r="U165" i="5"/>
  <c r="V189" i="5"/>
  <c r="U189" i="5"/>
  <c r="U90" i="5"/>
  <c r="V90" i="5"/>
  <c r="AO546" i="5"/>
  <c r="AN546" i="5"/>
  <c r="AJ512" i="5"/>
  <c r="AJ384" i="5"/>
  <c r="AJ256" i="5"/>
  <c r="U96" i="5"/>
  <c r="V96" i="5"/>
  <c r="AI112" i="5"/>
  <c r="AN519" i="5"/>
  <c r="AO519" i="5"/>
  <c r="AH291" i="5"/>
  <c r="AI291" i="5"/>
  <c r="AJ26" i="5"/>
  <c r="AJ33" i="5"/>
  <c r="AJ34" i="5"/>
  <c r="AJ36" i="5"/>
  <c r="AJ65" i="5"/>
  <c r="AJ58" i="5"/>
  <c r="AJ70" i="5"/>
  <c r="AJ141" i="5"/>
  <c r="AJ102" i="5"/>
  <c r="AJ188" i="5"/>
  <c r="AJ148" i="5"/>
  <c r="AJ214" i="5"/>
  <c r="AJ241" i="5"/>
  <c r="AJ253" i="5"/>
  <c r="AJ294" i="5"/>
  <c r="AJ329" i="5"/>
  <c r="AJ251" i="5"/>
  <c r="AJ213" i="5"/>
  <c r="AJ270" i="5"/>
  <c r="AJ297" i="5"/>
  <c r="AJ246" i="5"/>
  <c r="AJ345" i="5"/>
  <c r="AJ370" i="5"/>
  <c r="AJ38" i="5"/>
  <c r="AJ68" i="5"/>
  <c r="AJ101" i="5"/>
  <c r="AJ138" i="5"/>
  <c r="AJ116" i="5"/>
  <c r="AJ133" i="5"/>
  <c r="AJ180" i="5"/>
  <c r="AJ242" i="5"/>
  <c r="AJ234" i="5"/>
  <c r="AJ189" i="5"/>
  <c r="AJ218" i="5"/>
  <c r="AJ298" i="5"/>
  <c r="AJ330" i="5"/>
  <c r="AJ254" i="5"/>
  <c r="AJ314" i="5"/>
  <c r="AJ221" i="5"/>
  <c r="AJ333" i="5"/>
  <c r="AJ346" i="5"/>
  <c r="AJ342" i="5"/>
  <c r="AJ378" i="5"/>
  <c r="AJ420" i="5"/>
  <c r="AJ396" i="5"/>
  <c r="AJ338" i="5"/>
  <c r="AJ446" i="5"/>
  <c r="AJ506" i="5"/>
  <c r="AJ502" i="5"/>
  <c r="AJ517" i="5"/>
  <c r="AJ542" i="5"/>
  <c r="AJ550" i="5"/>
  <c r="AJ528" i="5"/>
  <c r="AJ548" i="5"/>
  <c r="AJ486" i="5"/>
  <c r="AJ44" i="5"/>
  <c r="AJ42" i="5"/>
  <c r="AJ50" i="5"/>
  <c r="AJ74" i="5"/>
  <c r="AJ78" i="5"/>
  <c r="AJ109" i="5"/>
  <c r="AJ100" i="5"/>
  <c r="AJ118" i="5"/>
  <c r="AJ149" i="5"/>
  <c r="AJ110" i="5"/>
  <c r="AJ186" i="5"/>
  <c r="AJ165" i="5"/>
  <c r="AJ194" i="5"/>
  <c r="AJ222" i="5"/>
  <c r="AJ193" i="5"/>
  <c r="AJ269" i="5"/>
  <c r="AJ305" i="5"/>
  <c r="AJ177" i="5"/>
  <c r="AJ257" i="5"/>
  <c r="AJ293" i="5"/>
  <c r="AJ250" i="5"/>
  <c r="AJ277" i="5"/>
  <c r="AJ308" i="5"/>
  <c r="AJ340" i="5"/>
  <c r="AJ356" i="5"/>
  <c r="AJ412" i="5"/>
  <c r="AJ349" i="5"/>
  <c r="AJ394" i="5"/>
  <c r="AJ401" i="5"/>
  <c r="AJ385" i="5"/>
  <c r="AJ461" i="5"/>
  <c r="AJ482" i="5"/>
  <c r="AJ418" i="5"/>
  <c r="AJ508" i="5"/>
  <c r="AJ417" i="5"/>
  <c r="AJ442" i="5"/>
  <c r="AJ527" i="5"/>
  <c r="AJ547" i="5"/>
  <c r="AJ556" i="5"/>
  <c r="AJ535" i="5"/>
  <c r="AJ497" i="5"/>
  <c r="AJ46" i="5"/>
  <c r="AJ45" i="5"/>
  <c r="AJ54" i="5"/>
  <c r="AJ84" i="5"/>
  <c r="AJ130" i="5"/>
  <c r="AJ157" i="5"/>
  <c r="AJ114" i="5"/>
  <c r="AJ164" i="5"/>
  <c r="AJ156" i="5"/>
  <c r="AJ170" i="5"/>
  <c r="AJ205" i="5"/>
  <c r="AJ226" i="5"/>
  <c r="AJ197" i="5"/>
  <c r="AJ198" i="5"/>
  <c r="AJ310" i="5"/>
  <c r="AJ322" i="5"/>
  <c r="AJ252" i="5"/>
  <c r="AJ282" i="5"/>
  <c r="AJ357" i="5"/>
  <c r="AJ380" i="5"/>
  <c r="AJ413" i="5"/>
  <c r="AJ354" i="5"/>
  <c r="AJ300" i="5"/>
  <c r="AJ381" i="5"/>
  <c r="AJ428" i="5"/>
  <c r="AJ484" i="5"/>
  <c r="AJ454" i="5"/>
  <c r="AJ509" i="5"/>
  <c r="AJ421" i="5"/>
  <c r="AJ445" i="5"/>
  <c r="AJ485" i="5"/>
  <c r="AJ552" i="5"/>
  <c r="AJ452" i="5"/>
  <c r="AJ22" i="5"/>
  <c r="AJ20" i="5"/>
  <c r="AJ21" i="5"/>
  <c r="AJ52" i="5"/>
  <c r="AJ61" i="5"/>
  <c r="AJ60" i="5"/>
  <c r="AJ85" i="5"/>
  <c r="AJ125" i="5"/>
  <c r="AJ158" i="5"/>
  <c r="AJ132" i="5"/>
  <c r="AJ150" i="5"/>
  <c r="AJ166" i="5"/>
  <c r="AJ173" i="5"/>
  <c r="AJ228" i="5"/>
  <c r="AJ172" i="5"/>
  <c r="AJ236" i="5"/>
  <c r="AJ278" i="5"/>
  <c r="AJ317" i="5"/>
  <c r="AJ230" i="5"/>
  <c r="AJ301" i="5"/>
  <c r="AJ324" i="5"/>
  <c r="AJ258" i="5"/>
  <c r="AJ286" i="5"/>
  <c r="AJ316" i="5"/>
  <c r="AJ274" i="5"/>
  <c r="AJ358" i="5"/>
  <c r="AJ398" i="5"/>
  <c r="AJ382" i="5"/>
  <c r="AJ405" i="5"/>
  <c r="AJ429" i="5"/>
  <c r="AJ492" i="5"/>
  <c r="AJ523" i="5"/>
  <c r="AJ436" i="5"/>
  <c r="AJ510" i="5"/>
  <c r="AJ422" i="5"/>
  <c r="AJ490" i="5"/>
  <c r="AJ558" i="5"/>
  <c r="AJ462" i="5"/>
  <c r="AJ514" i="5"/>
  <c r="AJ28" i="5"/>
  <c r="AJ57" i="5"/>
  <c r="AJ82" i="5"/>
  <c r="AJ106" i="5"/>
  <c r="AJ134" i="5"/>
  <c r="AJ140" i="5"/>
  <c r="AJ179" i="5"/>
  <c r="AJ204" i="5"/>
  <c r="AJ237" i="5"/>
  <c r="AJ232" i="5"/>
  <c r="AJ321" i="5"/>
  <c r="AJ287" i="5"/>
  <c r="AJ267" i="5"/>
  <c r="AJ355" i="5"/>
  <c r="AJ377" i="5"/>
  <c r="AJ434" i="5"/>
  <c r="AJ388" i="5"/>
  <c r="AJ372" i="5"/>
  <c r="AJ352" i="5"/>
  <c r="AJ480" i="5"/>
  <c r="AJ373" i="5"/>
  <c r="AJ481" i="5"/>
  <c r="AJ266" i="5"/>
  <c r="AJ437" i="5"/>
  <c r="AJ526" i="5"/>
  <c r="AJ404" i="5"/>
  <c r="AJ530" i="5"/>
  <c r="AJ498" i="5"/>
  <c r="AJ19" i="5"/>
  <c r="O13" i="5"/>
  <c r="AJ23" i="5"/>
  <c r="AJ39" i="5"/>
  <c r="AJ62" i="5"/>
  <c r="AJ93" i="5"/>
  <c r="AJ117" i="5"/>
  <c r="AJ136" i="5"/>
  <c r="AJ151" i="5"/>
  <c r="AJ137" i="5"/>
  <c r="AJ25" i="5"/>
  <c r="AJ63" i="5"/>
  <c r="AJ75" i="5"/>
  <c r="AJ94" i="5"/>
  <c r="AJ126" i="5"/>
  <c r="AJ145" i="5"/>
  <c r="AJ154" i="5"/>
  <c r="AJ182" i="5"/>
  <c r="AJ219" i="5"/>
  <c r="AJ181" i="5"/>
  <c r="AJ243" i="5"/>
  <c r="AJ331" i="5"/>
  <c r="AJ309" i="5"/>
  <c r="AJ289" i="5"/>
  <c r="AJ296" i="5"/>
  <c r="AJ390" i="5"/>
  <c r="AJ336" i="5"/>
  <c r="AJ406" i="5"/>
  <c r="AJ387" i="5"/>
  <c r="AJ440" i="5"/>
  <c r="AJ500" i="5"/>
  <c r="AJ441" i="5"/>
  <c r="AJ494" i="5"/>
  <c r="AJ393" i="5"/>
  <c r="AJ458" i="5"/>
  <c r="AJ538" i="5"/>
  <c r="AJ532" i="5"/>
  <c r="AJ551" i="5"/>
  <c r="AJ555" i="5"/>
  <c r="AJ37" i="5"/>
  <c r="AJ69" i="5"/>
  <c r="AJ76" i="5"/>
  <c r="AJ104" i="5"/>
  <c r="AJ128" i="5"/>
  <c r="AJ80" i="5"/>
  <c r="AJ139" i="5"/>
  <c r="AJ184" i="5"/>
  <c r="AJ235" i="5"/>
  <c r="AJ192" i="5"/>
  <c r="AJ247" i="5"/>
  <c r="AJ248" i="5"/>
  <c r="AJ315" i="5"/>
  <c r="AJ292" i="5"/>
  <c r="AJ337" i="5"/>
  <c r="AJ392" i="5"/>
  <c r="AJ341" i="5"/>
  <c r="AJ415" i="5"/>
  <c r="AJ391" i="5"/>
  <c r="AJ444" i="5"/>
  <c r="AJ505" i="5"/>
  <c r="AJ443" i="5"/>
  <c r="AJ499" i="5"/>
  <c r="AJ402" i="5"/>
  <c r="AJ460" i="5"/>
  <c r="AJ540" i="5"/>
  <c r="AJ549" i="5"/>
  <c r="AJ554" i="5"/>
  <c r="AJ557" i="5"/>
  <c r="AJ29" i="5"/>
  <c r="AJ53" i="5"/>
  <c r="AJ77" i="5"/>
  <c r="AJ90" i="5"/>
  <c r="AJ146" i="5"/>
  <c r="AJ86" i="5"/>
  <c r="AJ168" i="5"/>
  <c r="AJ196" i="5"/>
  <c r="AJ238" i="5"/>
  <c r="AJ206" i="5"/>
  <c r="AJ262" i="5"/>
  <c r="AJ249" i="5"/>
  <c r="AJ332" i="5"/>
  <c r="AJ304" i="5"/>
  <c r="AJ344" i="5"/>
  <c r="AJ408" i="5"/>
  <c r="AJ348" i="5"/>
  <c r="AJ259" i="5"/>
  <c r="AJ397" i="5"/>
  <c r="AJ453" i="5"/>
  <c r="AJ511" i="5"/>
  <c r="AJ450" i="5"/>
  <c r="AJ503" i="5"/>
  <c r="AJ414" i="5"/>
  <c r="AJ472" i="5"/>
  <c r="AJ544" i="5"/>
  <c r="AJ559" i="5"/>
  <c r="AJ560" i="5"/>
  <c r="AJ474" i="5"/>
  <c r="AJ30" i="5"/>
  <c r="AJ66" i="5"/>
  <c r="AJ73" i="5"/>
  <c r="AJ92" i="5"/>
  <c r="AJ161" i="5"/>
  <c r="AJ108" i="5"/>
  <c r="AJ174" i="5"/>
  <c r="AJ124" i="5"/>
  <c r="AJ244" i="5"/>
  <c r="AJ209" i="5"/>
  <c r="AJ284" i="5"/>
  <c r="AJ255" i="5"/>
  <c r="AJ190" i="5"/>
  <c r="AJ319" i="5"/>
  <c r="AJ350" i="5"/>
  <c r="AJ419" i="5"/>
  <c r="AJ364" i="5"/>
  <c r="AJ323" i="5"/>
  <c r="AJ407" i="5"/>
  <c r="AJ470" i="5"/>
  <c r="AJ537" i="5"/>
  <c r="AJ463" i="5"/>
  <c r="AJ513" i="5"/>
  <c r="AJ424" i="5"/>
  <c r="AJ491" i="5"/>
  <c r="AJ261" i="5"/>
  <c r="AJ468" i="5"/>
  <c r="AJ471" i="5"/>
  <c r="AJ529" i="5"/>
  <c r="AJ41" i="5"/>
  <c r="AJ27" i="5"/>
  <c r="AJ91" i="5"/>
  <c r="AJ98" i="5"/>
  <c r="AJ87" i="5"/>
  <c r="AJ123" i="5"/>
  <c r="AJ185" i="5"/>
  <c r="AJ142" i="5"/>
  <c r="AJ202" i="5"/>
  <c r="AJ220" i="5"/>
  <c r="AJ290" i="5"/>
  <c r="AJ268" i="5"/>
  <c r="AJ245" i="5"/>
  <c r="AJ325" i="5"/>
  <c r="AJ363" i="5"/>
  <c r="AJ426" i="5"/>
  <c r="AJ366" i="5"/>
  <c r="AJ343" i="5"/>
  <c r="AJ409" i="5"/>
  <c r="AJ476" i="5"/>
  <c r="AJ288" i="5"/>
  <c r="AJ466" i="5"/>
  <c r="AJ518" i="5"/>
  <c r="AJ425" i="5"/>
  <c r="AJ496" i="5"/>
  <c r="AJ279" i="5"/>
  <c r="AJ516" i="5"/>
  <c r="AJ475" i="5"/>
  <c r="AJ543" i="5"/>
  <c r="AJ24" i="5"/>
  <c r="AJ49" i="5"/>
  <c r="AJ67" i="5"/>
  <c r="AJ103" i="5"/>
  <c r="AJ122" i="5"/>
  <c r="AJ129" i="5"/>
  <c r="AJ178" i="5"/>
  <c r="AJ162" i="5"/>
  <c r="AJ215" i="5"/>
  <c r="AJ229" i="5"/>
  <c r="AJ302" i="5"/>
  <c r="AJ275" i="5"/>
  <c r="AJ260" i="5"/>
  <c r="AJ334" i="5"/>
  <c r="AJ365" i="5"/>
  <c r="AJ427" i="5"/>
  <c r="AJ374" i="5"/>
  <c r="AJ362" i="5"/>
  <c r="AJ410" i="5"/>
  <c r="AJ477" i="5"/>
  <c r="AJ361" i="5"/>
  <c r="AJ469" i="5"/>
  <c r="AJ520" i="5"/>
  <c r="AJ433" i="5"/>
  <c r="AJ501" i="5"/>
  <c r="AJ285" i="5"/>
  <c r="AJ522" i="5"/>
  <c r="AJ478" i="5"/>
  <c r="AJ545" i="5"/>
  <c r="AJ212" i="5"/>
  <c r="AJ493" i="5"/>
  <c r="AJ389" i="5"/>
  <c r="AJ375" i="5"/>
  <c r="AJ210" i="5"/>
  <c r="AJ318" i="5"/>
  <c r="AJ456" i="5"/>
  <c r="AJ175" i="5"/>
  <c r="AJ400" i="5"/>
  <c r="AJ536" i="5"/>
  <c r="AJ208" i="5"/>
  <c r="AJ386" i="5"/>
  <c r="AJ524" i="5"/>
  <c r="AJ326" i="5"/>
  <c r="AJ430" i="5"/>
  <c r="AJ546" i="5"/>
  <c r="AJ306" i="5"/>
  <c r="AJ495" i="5"/>
  <c r="AJ531" i="5"/>
  <c r="AJ276" i="5"/>
  <c r="AJ438" i="5"/>
  <c r="AJ233" i="5"/>
  <c r="AJ507" i="5"/>
  <c r="AH497" i="5"/>
  <c r="AI497" i="5"/>
  <c r="AJ201" i="5"/>
  <c r="AJ435" i="5"/>
  <c r="AJ163" i="5"/>
  <c r="B47" i="2"/>
  <c r="B28" i="2" s="1"/>
  <c r="AH552" i="5"/>
  <c r="AH260" i="5"/>
  <c r="AH134" i="5"/>
  <c r="AN362" i="5"/>
  <c r="AO362" i="5"/>
  <c r="AO285" i="5"/>
  <c r="AN285" i="5"/>
  <c r="AN69" i="5"/>
  <c r="AO486" i="5"/>
  <c r="AN486" i="5"/>
  <c r="AO365" i="5"/>
  <c r="AN118" i="5"/>
  <c r="AO118" i="5"/>
  <c r="AO294" i="5"/>
  <c r="AN294" i="5"/>
  <c r="AS88" i="4"/>
  <c r="U88" i="4"/>
  <c r="V151" i="4"/>
  <c r="AS151" i="4"/>
  <c r="U151" i="4"/>
  <c r="V36" i="4"/>
  <c r="AS36" i="4"/>
  <c r="U36" i="4"/>
  <c r="U144" i="4"/>
  <c r="V153" i="4"/>
  <c r="AS153" i="4"/>
  <c r="U153" i="4"/>
  <c r="U138" i="4"/>
  <c r="AS41" i="4"/>
  <c r="AJ553" i="5"/>
  <c r="AO419" i="5"/>
  <c r="AJ359" i="5"/>
  <c r="AN383" i="5"/>
  <c r="AJ271" i="5"/>
  <c r="AJ135" i="5"/>
  <c r="AJ167" i="5"/>
  <c r="U31" i="5"/>
  <c r="V31" i="5"/>
  <c r="AN71" i="5"/>
  <c r="U217" i="5"/>
  <c r="V217" i="5"/>
  <c r="U110" i="5"/>
  <c r="V110" i="5"/>
  <c r="U277" i="5"/>
  <c r="V277" i="5"/>
  <c r="AI512" i="5"/>
  <c r="AH512" i="5"/>
  <c r="AJ160" i="5"/>
  <c r="AJ216" i="5"/>
  <c r="AI96" i="5"/>
  <c r="AJ449" i="5"/>
  <c r="AJ81" i="5"/>
  <c r="AJ515" i="5"/>
  <c r="AI476" i="5"/>
  <c r="AH214" i="5"/>
  <c r="AH118" i="5"/>
  <c r="AI101" i="5"/>
  <c r="AH536" i="5"/>
  <c r="AN540" i="5"/>
  <c r="AO540" i="5"/>
  <c r="AN189" i="5"/>
  <c r="AN66" i="5"/>
  <c r="AO66" i="5"/>
  <c r="AO498" i="5"/>
  <c r="AN258" i="5"/>
  <c r="AO258" i="5"/>
  <c r="AO133" i="5"/>
  <c r="AO348" i="5"/>
  <c r="AN348" i="5"/>
  <c r="AN253" i="5"/>
  <c r="AO253" i="5"/>
  <c r="AO560" i="5"/>
  <c r="AN560" i="5"/>
  <c r="AN222" i="5"/>
  <c r="V65" i="4"/>
  <c r="AS65" i="4"/>
  <c r="U65" i="4"/>
  <c r="U119" i="4"/>
  <c r="V119" i="4"/>
  <c r="AS119" i="4"/>
  <c r="V112" i="4"/>
  <c r="AS112" i="4"/>
  <c r="U112" i="4"/>
  <c r="AJ423" i="5"/>
  <c r="AJ487" i="5"/>
  <c r="AJ327" i="5"/>
  <c r="AJ399" i="5"/>
  <c r="AH287" i="5"/>
  <c r="AH143" i="5"/>
  <c r="AO167" i="5"/>
  <c r="AJ31" i="5"/>
  <c r="AJ71" i="5"/>
  <c r="V108" i="5"/>
  <c r="U163" i="5"/>
  <c r="V163" i="5"/>
  <c r="V81" i="5"/>
  <c r="U81" i="5"/>
  <c r="AJ534" i="5"/>
  <c r="AJ464" i="5"/>
  <c r="AO304" i="5"/>
  <c r="AN304" i="5"/>
  <c r="V128" i="5"/>
  <c r="U128" i="5"/>
  <c r="U72" i="5"/>
  <c r="V72" i="5"/>
  <c r="AH8" i="5"/>
  <c r="AI8" i="5"/>
  <c r="AJ473" i="5"/>
  <c r="AJ121" i="5"/>
  <c r="AJ89" i="5"/>
  <c r="V88" i="4"/>
  <c r="AH131" i="5"/>
  <c r="AJ347" i="5"/>
  <c r="U75" i="5"/>
  <c r="V75" i="5"/>
  <c r="AJ265" i="5"/>
  <c r="AJ411" i="5"/>
  <c r="AJ291" i="5"/>
  <c r="AN388" i="5"/>
  <c r="AI520" i="5"/>
  <c r="AH520" i="5"/>
  <c r="AH354" i="5"/>
  <c r="AI354" i="5"/>
  <c r="AH21" i="5"/>
  <c r="AI21" i="5"/>
  <c r="AH306" i="5"/>
  <c r="AI306" i="5"/>
  <c r="AI94" i="5"/>
  <c r="AH94" i="5"/>
  <c r="AH542" i="5"/>
  <c r="AI542" i="5"/>
  <c r="AH438" i="5"/>
  <c r="AI438" i="5"/>
  <c r="AI345" i="5"/>
  <c r="AH345" i="5"/>
  <c r="AN485" i="5"/>
  <c r="AN334" i="5"/>
  <c r="AO334" i="5"/>
  <c r="AN29" i="5"/>
  <c r="AO29" i="5"/>
  <c r="AO426" i="5"/>
  <c r="AN53" i="5"/>
  <c r="AN186" i="5"/>
  <c r="AO186" i="5"/>
  <c r="AO421" i="5"/>
  <c r="AN421" i="5"/>
  <c r="AO341" i="5"/>
  <c r="AN45" i="5"/>
  <c r="AO45" i="5"/>
  <c r="AN274" i="5"/>
  <c r="AO274" i="5"/>
  <c r="AN79" i="5"/>
  <c r="AO79" i="5"/>
  <c r="U147" i="4"/>
  <c r="V154" i="4"/>
  <c r="AS16" i="4"/>
  <c r="AS78" i="4"/>
  <c r="V78" i="4"/>
  <c r="U78" i="4"/>
  <c r="V80" i="4"/>
  <c r="U89" i="4"/>
  <c r="V89" i="4"/>
  <c r="AS89" i="4"/>
  <c r="B223" i="2"/>
  <c r="B200" i="2"/>
  <c r="B212" i="2" s="1"/>
  <c r="H65" i="1" s="1"/>
  <c r="AJ455" i="5"/>
  <c r="AH487" i="5"/>
  <c r="AI487" i="5"/>
  <c r="AJ239" i="5"/>
  <c r="AO287" i="5"/>
  <c r="AN287" i="5"/>
  <c r="V127" i="5"/>
  <c r="U127" i="5"/>
  <c r="AN175" i="5"/>
  <c r="AO175" i="5"/>
  <c r="AJ207" i="5"/>
  <c r="AJ47" i="5"/>
  <c r="V111" i="5"/>
  <c r="U111" i="5"/>
  <c r="U78" i="5"/>
  <c r="V78" i="5"/>
  <c r="V157" i="5"/>
  <c r="U157" i="5"/>
  <c r="U178" i="5"/>
  <c r="AJ488" i="5"/>
  <c r="AJ320" i="5"/>
  <c r="AJ264" i="5"/>
  <c r="U144" i="5"/>
  <c r="V144" i="5"/>
  <c r="U168" i="5"/>
  <c r="V168" i="5"/>
  <c r="AJ48" i="5"/>
  <c r="AJ72" i="5"/>
  <c r="AJ96" i="5"/>
  <c r="AJ489" i="5"/>
  <c r="AJ113" i="5"/>
  <c r="AN549" i="5"/>
  <c r="AO549" i="5"/>
  <c r="AJ83" i="5"/>
  <c r="AJ313" i="5"/>
  <c r="AJ353" i="5"/>
  <c r="AJ299" i="5"/>
  <c r="AJ211" i="5"/>
  <c r="AH498" i="5"/>
  <c r="AI528" i="5"/>
  <c r="AH528" i="5"/>
  <c r="AH141" i="5"/>
  <c r="AI141" i="5"/>
  <c r="AI270" i="5"/>
  <c r="AH270" i="5"/>
  <c r="AI470" i="5"/>
  <c r="AH470" i="5"/>
  <c r="AI346" i="5"/>
  <c r="AH346" i="5"/>
  <c r="AH313" i="5"/>
  <c r="AN418" i="5"/>
  <c r="AO228" i="5"/>
  <c r="AN198" i="5"/>
  <c r="AO547" i="5"/>
  <c r="AJ525" i="5"/>
  <c r="AJ431" i="5"/>
  <c r="AN495" i="5"/>
  <c r="AJ335" i="5"/>
  <c r="AJ295" i="5"/>
  <c r="AJ127" i="5"/>
  <c r="AJ143" i="5"/>
  <c r="V175" i="5"/>
  <c r="U175" i="5"/>
  <c r="AN47" i="5"/>
  <c r="AJ79" i="5"/>
  <c r="U65" i="5"/>
  <c r="V65" i="5"/>
  <c r="V218" i="5"/>
  <c r="V73" i="5"/>
  <c r="U73" i="5"/>
  <c r="U193" i="5"/>
  <c r="V193" i="5"/>
  <c r="V122" i="5"/>
  <c r="U58" i="5"/>
  <c r="AJ360" i="5"/>
  <c r="AJ272" i="5"/>
  <c r="AJ312" i="5"/>
  <c r="AO168" i="5"/>
  <c r="AH51" i="5"/>
  <c r="AI51" i="5"/>
  <c r="AJ107" i="5"/>
  <c r="AJ403" i="5"/>
  <c r="AJ467" i="5"/>
  <c r="AJ339" i="5"/>
  <c r="AJ119" i="5"/>
  <c r="AF539" i="5"/>
  <c r="AF448" i="5"/>
  <c r="AF467" i="5"/>
  <c r="AF256" i="5"/>
  <c r="AF511" i="5"/>
  <c r="AF248" i="5"/>
  <c r="AF298" i="5"/>
  <c r="AF444" i="5"/>
  <c r="AF281" i="5"/>
  <c r="AF398" i="5"/>
  <c r="AF523" i="5"/>
  <c r="AF526" i="5"/>
  <c r="AF293" i="5"/>
  <c r="AF207" i="5"/>
  <c r="AF81" i="5"/>
  <c r="AF455" i="5"/>
  <c r="AF364" i="5"/>
  <c r="AF313" i="5"/>
  <c r="AF128" i="5"/>
  <c r="AF544" i="5"/>
  <c r="AF488" i="5"/>
  <c r="AF473" i="5"/>
  <c r="AF459" i="5"/>
  <c r="AF434" i="5"/>
  <c r="AF306" i="5"/>
  <c r="AF272" i="5"/>
  <c r="AF205" i="5"/>
  <c r="AF132" i="5"/>
  <c r="AF27" i="5"/>
  <c r="AF525" i="5"/>
  <c r="AF520" i="5"/>
  <c r="AF512" i="5"/>
  <c r="AF516" i="5"/>
  <c r="AF320" i="5"/>
  <c r="AF265" i="5"/>
  <c r="AF304" i="5"/>
  <c r="AF173" i="5"/>
  <c r="AF64" i="5"/>
  <c r="AF46" i="5"/>
  <c r="AF93" i="5"/>
  <c r="AF167" i="5"/>
  <c r="AF213" i="5"/>
  <c r="AF266" i="5"/>
  <c r="AF288" i="5"/>
  <c r="AF331" i="5"/>
  <c r="AF393" i="5"/>
  <c r="AF383" i="5"/>
  <c r="AF413" i="5"/>
  <c r="AF490" i="5"/>
  <c r="AF79" i="5"/>
  <c r="AF155" i="5"/>
  <c r="AF186" i="5"/>
  <c r="AF194" i="5"/>
  <c r="AF311" i="5"/>
  <c r="AF247" i="5"/>
  <c r="AF277" i="5"/>
  <c r="AF257" i="5"/>
  <c r="AF335" i="5"/>
  <c r="AF406" i="5"/>
  <c r="AF134" i="5"/>
  <c r="AF117" i="5"/>
  <c r="AF74" i="5"/>
  <c r="AF40" i="5"/>
  <c r="AF130" i="5"/>
  <c r="AF121" i="5"/>
  <c r="AF160" i="5"/>
  <c r="AF75" i="5"/>
  <c r="AF44" i="5"/>
  <c r="AF7" i="5"/>
  <c r="AF9" i="5"/>
  <c r="AF430" i="5"/>
  <c r="AF362" i="5"/>
  <c r="AF514" i="5"/>
  <c r="AF316" i="5"/>
  <c r="AF461" i="5"/>
  <c r="AF318" i="5"/>
  <c r="AF228" i="5"/>
  <c r="AF478" i="5"/>
  <c r="AF250" i="5"/>
  <c r="AF513" i="5"/>
  <c r="AF500" i="5"/>
  <c r="AF485" i="5"/>
  <c r="AF330" i="5"/>
  <c r="AF157" i="5"/>
  <c r="AF70" i="5"/>
  <c r="AF426" i="5"/>
  <c r="AF377" i="5"/>
  <c r="AF227" i="5"/>
  <c r="AF54" i="5"/>
  <c r="AF518" i="5"/>
  <c r="AF429" i="5"/>
  <c r="AF463" i="5"/>
  <c r="AF439" i="5"/>
  <c r="AF397" i="5"/>
  <c r="AF208" i="5"/>
  <c r="AF215" i="5"/>
  <c r="AF240" i="5"/>
  <c r="AF144" i="5"/>
  <c r="AF550" i="5"/>
  <c r="AF451" i="5"/>
  <c r="AF506" i="5"/>
  <c r="AF498" i="5"/>
  <c r="AF496" i="5"/>
  <c r="AF402" i="5"/>
  <c r="AF350" i="5"/>
  <c r="AF278" i="5"/>
  <c r="AF159" i="5"/>
  <c r="AF63" i="5"/>
  <c r="AF33" i="5"/>
  <c r="AF116" i="5"/>
  <c r="AF164" i="5"/>
  <c r="AF225" i="5"/>
  <c r="AF279" i="5"/>
  <c r="AF303" i="5"/>
  <c r="AF352" i="5"/>
  <c r="AF409" i="5"/>
  <c r="AF404" i="5"/>
  <c r="AF336" i="5"/>
  <c r="AF39" i="5"/>
  <c r="AF96" i="5"/>
  <c r="AF127" i="5"/>
  <c r="AF216" i="5"/>
  <c r="AF203" i="5"/>
  <c r="AF327" i="5"/>
  <c r="AF268" i="5"/>
  <c r="AF324" i="5"/>
  <c r="AF295" i="5"/>
  <c r="AF357" i="5"/>
  <c r="AF433" i="5"/>
  <c r="AF182" i="5"/>
  <c r="AF107" i="5"/>
  <c r="AF78" i="5"/>
  <c r="AF42" i="5"/>
  <c r="AF172" i="5"/>
  <c r="AF103" i="5"/>
  <c r="AF142" i="5"/>
  <c r="AF35" i="5"/>
  <c r="AF37" i="5"/>
  <c r="AF12" i="5"/>
  <c r="AF471" i="5"/>
  <c r="AF243" i="5"/>
  <c r="AF517" i="5"/>
  <c r="AF199" i="5"/>
  <c r="AF437" i="5"/>
  <c r="AF235" i="5"/>
  <c r="AF510" i="5"/>
  <c r="AF483" i="5"/>
  <c r="AF146" i="5"/>
  <c r="AF559" i="5"/>
  <c r="AF446" i="5"/>
  <c r="AF412" i="5"/>
  <c r="AF285" i="5"/>
  <c r="AF91" i="5"/>
  <c r="AF560" i="5"/>
  <c r="AF468" i="5"/>
  <c r="AF332" i="5"/>
  <c r="AF226" i="5"/>
  <c r="AF55" i="5"/>
  <c r="AF541" i="5"/>
  <c r="AF545" i="5"/>
  <c r="AF432" i="5"/>
  <c r="AF536" i="5"/>
  <c r="AF389" i="5"/>
  <c r="AF372" i="5"/>
  <c r="AF261" i="5"/>
  <c r="AF187" i="5"/>
  <c r="AF109" i="5"/>
  <c r="AF549" i="5"/>
  <c r="AF499" i="5"/>
  <c r="AF476" i="5"/>
  <c r="AF462" i="5"/>
  <c r="AF435" i="5"/>
  <c r="AF309" i="5"/>
  <c r="AF275" i="5"/>
  <c r="AF210" i="5"/>
  <c r="AF136" i="5"/>
  <c r="AF28" i="5"/>
  <c r="AF71" i="5"/>
  <c r="AF153" i="5"/>
  <c r="AF179" i="5"/>
  <c r="AF177" i="5"/>
  <c r="AF308" i="5"/>
  <c r="AF234" i="5"/>
  <c r="AF274" i="5"/>
  <c r="AF254" i="5"/>
  <c r="AF334" i="5"/>
  <c r="AF403" i="5"/>
  <c r="AF41" i="5"/>
  <c r="AF106" i="5"/>
  <c r="AF181" i="5"/>
  <c r="AF178" i="5"/>
  <c r="AF237" i="5"/>
  <c r="AF259" i="5"/>
  <c r="AF305" i="5"/>
  <c r="AF368" i="5"/>
  <c r="AF347" i="5"/>
  <c r="AF384" i="5"/>
  <c r="AF458" i="5"/>
  <c r="AF143" i="5"/>
  <c r="AF124" i="5"/>
  <c r="AF66" i="5"/>
  <c r="AF211" i="5"/>
  <c r="AF122" i="5"/>
  <c r="AF147" i="5"/>
  <c r="AF99" i="5"/>
  <c r="AF53" i="5"/>
  <c r="AF36" i="5"/>
  <c r="AF13" i="5"/>
  <c r="AF537" i="5"/>
  <c r="AF540" i="5"/>
  <c r="AF415" i="5"/>
  <c r="AF151" i="5"/>
  <c r="AF501" i="5"/>
  <c r="AF180" i="5"/>
  <c r="AF547" i="5"/>
  <c r="AF408" i="5"/>
  <c r="AF24" i="5"/>
  <c r="AF548" i="5"/>
  <c r="AF223" i="5"/>
  <c r="AF338" i="5"/>
  <c r="AF319" i="5"/>
  <c r="AF92" i="5"/>
  <c r="AF502" i="5"/>
  <c r="AF424" i="5"/>
  <c r="AF428" i="5"/>
  <c r="AF233" i="5"/>
  <c r="AF67" i="5"/>
  <c r="AF557" i="5"/>
  <c r="AF528" i="5"/>
  <c r="AF345" i="5"/>
  <c r="AF527" i="5"/>
  <c r="AF363" i="5"/>
  <c r="AF340" i="5"/>
  <c r="AF328" i="5"/>
  <c r="AF220" i="5"/>
  <c r="AF98" i="5"/>
  <c r="AF538" i="5"/>
  <c r="AF431" i="5"/>
  <c r="AF465" i="5"/>
  <c r="AF452" i="5"/>
  <c r="AF400" i="5"/>
  <c r="AF239" i="5"/>
  <c r="AF218" i="5"/>
  <c r="AF139" i="5"/>
  <c r="AF150" i="5"/>
  <c r="AF32" i="5"/>
  <c r="AF87" i="5"/>
  <c r="AF114" i="5"/>
  <c r="AF209" i="5"/>
  <c r="AF202" i="5"/>
  <c r="AF325" i="5"/>
  <c r="AF267" i="5"/>
  <c r="AF301" i="5"/>
  <c r="AF283" i="5"/>
  <c r="AF346" i="5"/>
  <c r="AF425" i="5"/>
  <c r="AF60" i="5"/>
  <c r="AF148" i="5"/>
  <c r="AF137" i="5"/>
  <c r="AF195" i="5"/>
  <c r="AF246" i="5"/>
  <c r="AF271" i="5"/>
  <c r="AF326" i="5"/>
  <c r="AF386" i="5"/>
  <c r="AF369" i="5"/>
  <c r="AF399" i="5"/>
  <c r="AF475" i="5"/>
  <c r="AF115" i="5"/>
  <c r="AF104" i="5"/>
  <c r="AF47" i="5"/>
  <c r="AF189" i="5"/>
  <c r="AF184" i="5"/>
  <c r="AF133" i="5"/>
  <c r="AF100" i="5"/>
  <c r="AF30" i="5"/>
  <c r="AF45" i="5"/>
  <c r="AF11" i="5"/>
  <c r="AF534" i="5"/>
  <c r="AF531" i="5"/>
  <c r="AF337" i="5"/>
  <c r="AF494" i="5"/>
  <c r="AF382" i="5"/>
  <c r="AF89" i="5"/>
  <c r="AF551" i="5"/>
  <c r="AF373" i="5"/>
  <c r="AF553" i="5"/>
  <c r="AF552" i="5"/>
  <c r="AF480" i="5"/>
  <c r="AF375" i="5"/>
  <c r="AF258" i="5"/>
  <c r="AF23" i="5"/>
  <c r="AF535" i="5"/>
  <c r="AF533" i="5"/>
  <c r="AF355" i="5"/>
  <c r="AF242" i="5"/>
  <c r="AF20" i="5"/>
  <c r="AF508" i="5"/>
  <c r="AF519" i="5"/>
  <c r="AF507" i="5"/>
  <c r="AF515" i="5"/>
  <c r="AF314" i="5"/>
  <c r="AF260" i="5"/>
  <c r="AF299" i="5"/>
  <c r="AF82" i="5"/>
  <c r="AF29" i="5"/>
  <c r="AF443" i="5"/>
  <c r="AF374" i="5"/>
  <c r="AF454" i="5"/>
  <c r="AF423" i="5"/>
  <c r="AF263" i="5"/>
  <c r="AF407" i="5"/>
  <c r="AF300" i="5"/>
  <c r="AF222" i="5"/>
  <c r="AF111" i="5"/>
  <c r="AF34" i="5"/>
  <c r="AF84" i="5"/>
  <c r="AF145" i="5"/>
  <c r="AF229" i="5"/>
  <c r="AF214" i="5"/>
  <c r="AF171" i="5"/>
  <c r="AF284" i="5"/>
  <c r="AF349" i="5"/>
  <c r="AF312" i="5"/>
  <c r="AF370" i="5"/>
  <c r="AF436" i="5"/>
  <c r="AF49" i="5"/>
  <c r="AF102" i="5"/>
  <c r="AF175" i="5"/>
  <c r="AF217" i="5"/>
  <c r="AF270" i="5"/>
  <c r="AF291" i="5"/>
  <c r="AF341" i="5"/>
  <c r="AF396" i="5"/>
  <c r="AF385" i="5"/>
  <c r="AF416" i="5"/>
  <c r="AF174" i="5"/>
  <c r="AF88" i="5"/>
  <c r="AF95" i="5"/>
  <c r="AF65" i="5"/>
  <c r="AF158" i="5"/>
  <c r="AF169" i="5"/>
  <c r="AF125" i="5"/>
  <c r="AF83" i="5"/>
  <c r="AF58" i="5"/>
  <c r="AF482" i="5"/>
  <c r="AF487" i="5"/>
  <c r="AF90" i="5"/>
  <c r="AF481" i="5"/>
  <c r="AF280" i="5"/>
  <c r="AF19" i="5"/>
  <c r="AF294" i="5"/>
  <c r="AF356" i="5"/>
  <c r="AF421" i="5"/>
  <c r="AF310" i="5"/>
  <c r="AF59" i="5"/>
  <c r="AF492" i="5"/>
  <c r="AF365" i="5"/>
  <c r="AF190" i="5"/>
  <c r="AF73" i="5"/>
  <c r="AF191" i="5"/>
  <c r="AF302" i="5"/>
  <c r="AF418" i="5"/>
  <c r="AF77" i="5"/>
  <c r="AF230" i="5"/>
  <c r="AF290" i="5"/>
  <c r="AF249" i="5"/>
  <c r="AF149" i="5"/>
  <c r="AF21" i="5"/>
  <c r="AF105" i="5"/>
  <c r="AF245" i="5"/>
  <c r="AF427" i="5"/>
  <c r="AF555" i="5"/>
  <c r="AF543" i="5"/>
  <c r="AF391" i="5"/>
  <c r="AF509" i="5"/>
  <c r="AF286" i="5"/>
  <c r="AF530" i="5"/>
  <c r="AF491" i="5"/>
  <c r="AF296" i="5"/>
  <c r="AF50" i="5"/>
  <c r="AF440" i="5"/>
  <c r="AF353" i="5"/>
  <c r="AF224" i="5"/>
  <c r="AF94" i="5"/>
  <c r="AF236" i="5"/>
  <c r="AF321" i="5"/>
  <c r="AF380" i="5"/>
  <c r="AF86" i="5"/>
  <c r="AF238" i="5"/>
  <c r="AF358" i="5"/>
  <c r="AF371" i="5"/>
  <c r="AF131" i="5"/>
  <c r="AF192" i="5"/>
  <c r="AF85" i="5"/>
  <c r="AF445" i="5"/>
  <c r="AF505" i="5"/>
  <c r="AF495" i="5"/>
  <c r="AF469" i="5"/>
  <c r="AF262" i="5"/>
  <c r="AF479" i="5"/>
  <c r="AF176" i="5"/>
  <c r="AF322" i="5"/>
  <c r="AF460" i="5"/>
  <c r="AF276" i="5"/>
  <c r="AF493" i="5"/>
  <c r="AF420" i="5"/>
  <c r="AF376" i="5"/>
  <c r="AF108" i="5"/>
  <c r="AF126" i="5"/>
  <c r="AF231" i="5"/>
  <c r="AF252" i="5"/>
  <c r="AF395" i="5"/>
  <c r="AF123" i="5"/>
  <c r="AF219" i="5"/>
  <c r="AF255" i="5"/>
  <c r="AF348" i="5"/>
  <c r="AF156" i="5"/>
  <c r="AF168" i="5"/>
  <c r="AF97" i="5"/>
  <c r="AF10" i="5"/>
  <c r="AF521" i="5"/>
  <c r="AF417" i="5"/>
  <c r="AF366" i="5"/>
  <c r="AF556" i="5"/>
  <c r="AF197" i="5"/>
  <c r="AF504" i="5"/>
  <c r="AF161" i="5"/>
  <c r="AF503" i="5"/>
  <c r="AF419" i="5"/>
  <c r="AF241" i="5"/>
  <c r="AF542" i="5"/>
  <c r="AF477" i="5"/>
  <c r="AF342" i="5"/>
  <c r="AF101" i="5"/>
  <c r="AF135" i="5"/>
  <c r="AF201" i="5"/>
  <c r="AF367" i="5"/>
  <c r="AF388" i="5"/>
  <c r="AF140" i="5"/>
  <c r="AF282" i="5"/>
  <c r="AF354" i="5"/>
  <c r="AF394" i="5"/>
  <c r="AF57" i="5"/>
  <c r="AF152" i="5"/>
  <c r="AF48" i="5"/>
  <c r="AF31" i="5"/>
  <c r="AF453" i="5"/>
  <c r="AF438" i="5"/>
  <c r="AF387" i="5"/>
  <c r="AF470" i="5"/>
  <c r="AF212" i="5"/>
  <c r="AF497" i="5"/>
  <c r="AF68" i="5"/>
  <c r="AF484" i="5"/>
  <c r="AF390" i="5"/>
  <c r="AF221" i="5"/>
  <c r="AF558" i="5"/>
  <c r="AF359" i="5"/>
  <c r="AF317" i="5"/>
  <c r="AF80" i="5"/>
  <c r="AF170" i="5"/>
  <c r="AF292" i="5"/>
  <c r="AF381" i="5"/>
  <c r="AF456" i="5"/>
  <c r="AF120" i="5"/>
  <c r="AF297" i="5"/>
  <c r="AF410" i="5"/>
  <c r="AF442" i="5"/>
  <c r="AF61" i="5"/>
  <c r="AF138" i="5"/>
  <c r="AF76" i="5"/>
  <c r="AF8" i="5"/>
  <c r="AF273" i="5"/>
  <c r="AF289" i="5"/>
  <c r="AF329" i="5"/>
  <c r="AF457" i="5"/>
  <c r="AF113" i="5"/>
  <c r="AF447" i="5"/>
  <c r="AF524" i="5"/>
  <c r="AF449" i="5"/>
  <c r="AF351" i="5"/>
  <c r="AF185" i="5"/>
  <c r="AF546" i="5"/>
  <c r="AF532" i="5"/>
  <c r="AF264" i="5"/>
  <c r="AF51" i="5"/>
  <c r="AF119" i="5"/>
  <c r="AF253" i="5"/>
  <c r="AF441" i="5"/>
  <c r="AF472" i="5"/>
  <c r="AF166" i="5"/>
  <c r="AF183" i="5"/>
  <c r="AF193" i="5"/>
  <c r="AF118" i="5"/>
  <c r="AF69" i="5"/>
  <c r="AF141" i="5"/>
  <c r="AF72" i="5"/>
  <c r="AF522" i="5"/>
  <c r="AF287" i="5"/>
  <c r="AF379" i="5"/>
  <c r="AF206" i="5"/>
  <c r="AF378" i="5"/>
  <c r="AF165" i="5"/>
  <c r="AF414" i="5"/>
  <c r="AF489" i="5"/>
  <c r="AF486" i="5"/>
  <c r="AF405" i="5"/>
  <c r="AF188" i="5"/>
  <c r="AF554" i="5"/>
  <c r="AF464" i="5"/>
  <c r="AF333" i="5"/>
  <c r="AF26" i="5"/>
  <c r="AF200" i="5"/>
  <c r="AF269" i="5"/>
  <c r="AF343" i="5"/>
  <c r="AF43" i="5"/>
  <c r="AF204" i="5"/>
  <c r="AF307" i="5"/>
  <c r="AF315" i="5"/>
  <c r="AF162" i="5"/>
  <c r="AF52" i="5"/>
  <c r="AF154" i="5"/>
  <c r="AF62" i="5"/>
  <c r="AF466" i="5"/>
  <c r="AF196" i="5"/>
  <c r="AF339" i="5"/>
  <c r="AF450" i="5"/>
  <c r="AF422" i="5"/>
  <c r="AF129" i="5"/>
  <c r="AF360" i="5"/>
  <c r="AF401" i="5"/>
  <c r="AF474" i="5"/>
  <c r="AF344" i="5"/>
  <c r="AF110" i="5"/>
  <c r="AF529" i="5"/>
  <c r="AF392" i="5"/>
  <c r="AF244" i="5"/>
  <c r="AF56" i="5"/>
  <c r="AF251" i="5"/>
  <c r="AF323" i="5"/>
  <c r="AF361" i="5"/>
  <c r="AF38" i="5"/>
  <c r="AF232" i="5"/>
  <c r="AF198" i="5"/>
  <c r="AF411" i="5"/>
  <c r="AF163" i="5"/>
  <c r="AF25" i="5"/>
  <c r="AF112" i="5"/>
  <c r="AF22" i="5"/>
  <c r="AH245" i="5"/>
  <c r="AI245" i="5"/>
  <c r="AI78" i="5"/>
  <c r="AI205" i="5"/>
  <c r="AH205" i="5"/>
  <c r="AH417" i="5"/>
  <c r="AI417" i="5"/>
  <c r="AN173" i="5"/>
  <c r="AO173" i="5"/>
  <c r="AN298" i="5"/>
  <c r="AO298" i="5"/>
  <c r="AN389" i="5"/>
  <c r="AO389" i="5"/>
  <c r="AO28" i="5"/>
  <c r="AN28" i="5"/>
  <c r="AO493" i="5"/>
  <c r="AN493" i="5"/>
  <c r="AN394" i="5"/>
  <c r="AO394" i="5"/>
  <c r="AO358" i="5"/>
  <c r="AN358" i="5"/>
  <c r="AS83" i="4"/>
  <c r="U83" i="4"/>
  <c r="AS90" i="4"/>
  <c r="V90" i="4"/>
  <c r="U90" i="4"/>
  <c r="AS17" i="4"/>
  <c r="U17" i="4"/>
  <c r="V17" i="4"/>
  <c r="U139" i="4"/>
  <c r="AS139" i="4"/>
  <c r="V139" i="4"/>
  <c r="U146" i="4"/>
  <c r="AS28" i="4"/>
  <c r="U136" i="4"/>
  <c r="AI495" i="5"/>
  <c r="AH495" i="5"/>
  <c r="AJ367" i="5"/>
  <c r="AJ223" i="5"/>
  <c r="U255" i="5"/>
  <c r="V255" i="5"/>
  <c r="AJ303" i="5"/>
  <c r="AI47" i="5"/>
  <c r="AH47" i="5"/>
  <c r="AJ111" i="5"/>
  <c r="V49" i="5"/>
  <c r="U68" i="5"/>
  <c r="V68" i="5"/>
  <c r="U148" i="5"/>
  <c r="V148" i="5"/>
  <c r="AJ7" i="5"/>
  <c r="AG7" i="5"/>
  <c r="AM7" i="5"/>
  <c r="T7" i="5"/>
  <c r="Q7" i="5"/>
  <c r="W7" i="5"/>
  <c r="AI432" i="5"/>
  <c r="AJ368" i="5"/>
  <c r="AJ416" i="5"/>
  <c r="AJ240" i="5"/>
  <c r="AO312" i="5"/>
  <c r="AN312" i="5"/>
  <c r="AJ144" i="5"/>
  <c r="U200" i="5"/>
  <c r="V200" i="5"/>
  <c r="AJ32" i="5"/>
  <c r="AJ56" i="5"/>
  <c r="AI104" i="5"/>
  <c r="V50" i="4"/>
  <c r="AH129" i="5"/>
  <c r="AI129" i="5"/>
  <c r="AO235" i="5"/>
  <c r="AN235" i="5"/>
  <c r="AN41" i="5"/>
  <c r="AO41" i="5"/>
  <c r="AO459" i="5"/>
  <c r="AN459" i="5"/>
  <c r="AH387" i="5"/>
  <c r="AI387" i="5"/>
  <c r="AJ97" i="5"/>
  <c r="AJ459" i="5"/>
  <c r="AJ541" i="5"/>
  <c r="AJ35" i="5"/>
  <c r="AJ99" i="5"/>
  <c r="AJ8" i="5"/>
  <c r="AH434" i="5"/>
  <c r="AI333" i="5"/>
  <c r="AH544" i="5"/>
  <c r="AH548" i="5"/>
  <c r="AO434" i="5"/>
  <c r="AN434" i="5"/>
  <c r="AO122" i="5"/>
  <c r="AN293" i="5"/>
  <c r="AO293" i="5"/>
  <c r="AN205" i="5"/>
  <c r="AN206" i="5"/>
  <c r="AO530" i="5"/>
  <c r="AN530" i="5"/>
  <c r="AS51" i="4"/>
  <c r="V124" i="4"/>
  <c r="AS124" i="4"/>
  <c r="U124" i="4"/>
  <c r="AS107" i="4"/>
  <c r="U107" i="4"/>
  <c r="V107" i="4"/>
  <c r="AS114" i="4"/>
  <c r="U114" i="4"/>
  <c r="V104" i="4"/>
  <c r="V113" i="4"/>
  <c r="AS113" i="4"/>
  <c r="U113" i="4"/>
  <c r="AO525" i="5"/>
  <c r="AN525" i="5"/>
  <c r="AJ439" i="5"/>
  <c r="AO463" i="5"/>
  <c r="AN463" i="5"/>
  <c r="AJ311" i="5"/>
  <c r="AN127" i="5"/>
  <c r="AO127" i="5"/>
  <c r="AJ183" i="5"/>
  <c r="AH23" i="5"/>
  <c r="AI23" i="5"/>
  <c r="AJ55" i="5"/>
  <c r="AO87" i="5"/>
  <c r="AN87" i="5"/>
  <c r="U62" i="5"/>
  <c r="V62" i="5"/>
  <c r="U116" i="5"/>
  <c r="V116" i="5"/>
  <c r="AO554" i="5"/>
  <c r="AN554" i="5"/>
  <c r="AJ432" i="5"/>
  <c r="AN496" i="5"/>
  <c r="AO496" i="5"/>
  <c r="AJ328" i="5"/>
  <c r="AJ224" i="5"/>
  <c r="AJ280" i="5"/>
  <c r="U120" i="5"/>
  <c r="V120" i="5"/>
  <c r="AJ152" i="5"/>
  <c r="AJ200" i="5"/>
  <c r="AJ40" i="5"/>
  <c r="AH56" i="5"/>
  <c r="AJ88" i="5"/>
  <c r="AO112" i="5"/>
  <c r="AN112" i="5"/>
  <c r="AJ217" i="5"/>
  <c r="V114" i="4"/>
  <c r="U60" i="4" l="1"/>
  <c r="AS102" i="4"/>
  <c r="AS128" i="4"/>
  <c r="V87" i="4"/>
  <c r="V131" i="4"/>
  <c r="AS134" i="4"/>
  <c r="AS86" i="4"/>
  <c r="AS66" i="4"/>
  <c r="AS117" i="4"/>
  <c r="U131" i="4"/>
  <c r="U11" i="4"/>
  <c r="U26" i="4"/>
  <c r="AS136" i="4"/>
  <c r="AS138" i="4"/>
  <c r="AS120" i="4"/>
  <c r="V81" i="4"/>
  <c r="AM81" i="4" s="1"/>
  <c r="AN81" i="4" s="1"/>
  <c r="U8" i="4"/>
  <c r="U108" i="4"/>
  <c r="U54" i="4"/>
  <c r="V96" i="4"/>
  <c r="AM96" i="4" s="1"/>
  <c r="AN96" i="4" s="1"/>
  <c r="AS24" i="4"/>
  <c r="U104" i="4"/>
  <c r="V28" i="4"/>
  <c r="U82" i="4"/>
  <c r="AH82" i="4" s="1"/>
  <c r="AS108" i="4"/>
  <c r="AS104" i="4"/>
  <c r="U28" i="4"/>
  <c r="AS82" i="4"/>
  <c r="V45" i="4"/>
  <c r="U80" i="4"/>
  <c r="U154" i="4"/>
  <c r="V136" i="4"/>
  <c r="AM136" i="4" s="1"/>
  <c r="AN136" i="4" s="1"/>
  <c r="AS80" i="4"/>
  <c r="AS154" i="4"/>
  <c r="V138" i="4"/>
  <c r="V120" i="4"/>
  <c r="W120" i="4" s="1"/>
  <c r="Y120" i="4" s="1"/>
  <c r="U81" i="4"/>
  <c r="AS8" i="4"/>
  <c r="V54" i="4"/>
  <c r="U96" i="4"/>
  <c r="AH96" i="4" s="1"/>
  <c r="B142" i="2"/>
  <c r="AI300" i="5"/>
  <c r="AI252" i="5"/>
  <c r="AI488" i="5"/>
  <c r="AH450" i="5"/>
  <c r="AI239" i="5"/>
  <c r="AH327" i="5"/>
  <c r="AH255" i="5"/>
  <c r="AH189" i="5"/>
  <c r="AH181" i="5"/>
  <c r="AH444" i="5"/>
  <c r="AH418" i="5"/>
  <c r="AH522" i="5"/>
  <c r="AI222" i="5"/>
  <c r="AI152" i="5"/>
  <c r="AI555" i="5"/>
  <c r="AH142" i="5"/>
  <c r="AI184" i="5"/>
  <c r="AH397" i="5"/>
  <c r="AH513" i="5"/>
  <c r="AO306" i="5"/>
  <c r="AO200" i="5"/>
  <c r="AN111" i="5"/>
  <c r="AI556" i="5"/>
  <c r="AI351" i="5"/>
  <c r="AH463" i="5"/>
  <c r="AH425" i="5"/>
  <c r="AN284" i="5"/>
  <c r="AH38" i="5"/>
  <c r="AN31" i="5"/>
  <c r="AN141" i="5"/>
  <c r="AI73" i="5"/>
  <c r="AO32" i="5"/>
  <c r="AI365" i="5"/>
  <c r="AN50" i="5"/>
  <c r="AO156" i="5"/>
  <c r="AH185" i="5"/>
  <c r="AO335" i="5"/>
  <c r="AH91" i="5"/>
  <c r="AI120" i="5"/>
  <c r="AH448" i="5"/>
  <c r="AN251" i="5"/>
  <c r="AO152" i="5"/>
  <c r="AH140" i="5"/>
  <c r="AN194" i="5"/>
  <c r="AO299" i="5"/>
  <c r="AO26" i="5"/>
  <c r="AN430" i="5"/>
  <c r="AO210" i="5"/>
  <c r="AO372" i="5"/>
  <c r="AN159" i="5"/>
  <c r="AO369" i="5"/>
  <c r="AO356" i="5"/>
  <c r="AN482" i="5"/>
  <c r="AH46" i="5"/>
  <c r="AO346" i="5"/>
  <c r="AN438" i="5"/>
  <c r="AN508" i="5"/>
  <c r="AN380" i="5"/>
  <c r="AO260" i="5"/>
  <c r="AN68" i="5"/>
  <c r="AH559" i="5"/>
  <c r="AO488" i="5"/>
  <c r="AI433" i="5"/>
  <c r="AH236" i="5"/>
  <c r="AO534" i="5"/>
  <c r="AI547" i="5"/>
  <c r="AN163" i="5"/>
  <c r="AN115" i="5"/>
  <c r="AI169" i="5"/>
  <c r="AH177" i="5"/>
  <c r="AI144" i="5"/>
  <c r="AH551" i="5"/>
  <c r="AI330" i="5"/>
  <c r="AH339" i="5"/>
  <c r="AI527" i="5"/>
  <c r="AH394" i="5"/>
  <c r="AI516" i="5"/>
  <c r="AI302" i="5"/>
  <c r="AO93" i="5"/>
  <c r="AH113" i="5"/>
  <c r="AN445" i="5"/>
  <c r="AH419" i="5"/>
  <c r="AH285" i="5"/>
  <c r="AH174" i="5"/>
  <c r="AI50" i="5"/>
  <c r="AN395" i="5"/>
  <c r="AH48" i="5"/>
  <c r="AI386" i="5"/>
  <c r="AI261" i="5"/>
  <c r="AI510" i="5"/>
  <c r="AI439" i="5"/>
  <c r="AI220" i="5"/>
  <c r="AO543" i="5"/>
  <c r="AH370" i="5"/>
  <c r="AH221" i="5"/>
  <c r="AO92" i="5"/>
  <c r="AN220" i="5"/>
  <c r="T12" i="5"/>
  <c r="AI484" i="5"/>
  <c r="AO458" i="5"/>
  <c r="AO392" i="5"/>
  <c r="AN514" i="5"/>
  <c r="AN360" i="5"/>
  <c r="AN352" i="5"/>
  <c r="AO505" i="5"/>
  <c r="AH441" i="5"/>
  <c r="AI68" i="5"/>
  <c r="AN137" i="5"/>
  <c r="AI40" i="5"/>
  <c r="AH415" i="5"/>
  <c r="AN164" i="5"/>
  <c r="AO528" i="5"/>
  <c r="AI337" i="5"/>
  <c r="AN232" i="5"/>
  <c r="AI217" i="5"/>
  <c r="AO89" i="5"/>
  <c r="AN497" i="5"/>
  <c r="AN474" i="5"/>
  <c r="AN437" i="5"/>
  <c r="AO423" i="5"/>
  <c r="AI119" i="5"/>
  <c r="AO510" i="5"/>
  <c r="AN289" i="5"/>
  <c r="AN70" i="5"/>
  <c r="AH377" i="5"/>
  <c r="AH524" i="5"/>
  <c r="AO413" i="5"/>
  <c r="AN332" i="5"/>
  <c r="AH159" i="5"/>
  <c r="AH45" i="5"/>
  <c r="AI173" i="5"/>
  <c r="AH485" i="5"/>
  <c r="AN449" i="5"/>
  <c r="AH232" i="5"/>
  <c r="AH462" i="5"/>
  <c r="AN195" i="5"/>
  <c r="AN374" i="5"/>
  <c r="AO243" i="5"/>
  <c r="AO492" i="5"/>
  <c r="AN265" i="5"/>
  <c r="AJ12" i="5"/>
  <c r="AN233" i="5"/>
  <c r="AO347" i="5"/>
  <c r="AO33" i="5"/>
  <c r="AI27" i="5"/>
  <c r="AH273" i="5"/>
  <c r="AH491" i="5"/>
  <c r="AI474" i="5"/>
  <c r="AI136" i="5"/>
  <c r="AH473" i="5"/>
  <c r="AH445" i="5"/>
  <c r="AH290" i="5"/>
  <c r="AI117" i="5"/>
  <c r="AI320" i="5"/>
  <c r="AI161" i="5"/>
  <c r="AI249" i="5"/>
  <c r="AH350" i="5"/>
  <c r="AN105" i="5"/>
  <c r="AO149" i="5"/>
  <c r="AI58" i="5"/>
  <c r="AI390" i="5"/>
  <c r="AN178" i="5"/>
  <c r="Q12" i="5"/>
  <c r="S12" i="5" s="1"/>
  <c r="AN80" i="5"/>
  <c r="AN370" i="5"/>
  <c r="AM12" i="5"/>
  <c r="AH111" i="5"/>
  <c r="AI427" i="5"/>
  <c r="AI109" i="5"/>
  <c r="AO431" i="5"/>
  <c r="AI283" i="5"/>
  <c r="AO484" i="5"/>
  <c r="AH240" i="5"/>
  <c r="AI382" i="5"/>
  <c r="AI521" i="5"/>
  <c r="AN219" i="5"/>
  <c r="AI158" i="5"/>
  <c r="AO477" i="5"/>
  <c r="AI226" i="5"/>
  <c r="AH400" i="5"/>
  <c r="AI502" i="5"/>
  <c r="AH237" i="5"/>
  <c r="AH26" i="5"/>
  <c r="AN296" i="5"/>
  <c r="AN326" i="5"/>
  <c r="AH201" i="5"/>
  <c r="AH87" i="5"/>
  <c r="W12" i="5"/>
  <c r="AH309" i="5"/>
  <c r="AO490" i="5"/>
  <c r="AH358" i="5"/>
  <c r="V278" i="5"/>
  <c r="AH317" i="5"/>
  <c r="AH156" i="5"/>
  <c r="AP109" i="5"/>
  <c r="AR109" i="5" s="1"/>
  <c r="AO409" i="5"/>
  <c r="AL379" i="5"/>
  <c r="AN109" i="5"/>
  <c r="AN142" i="5"/>
  <c r="AO551" i="5"/>
  <c r="AH422" i="5"/>
  <c r="AN23" i="5"/>
  <c r="AO521" i="5"/>
  <c r="AI467" i="5"/>
  <c r="AI334" i="5"/>
  <c r="AN404" i="5"/>
  <c r="AN532" i="5"/>
  <c r="AN136" i="5"/>
  <c r="AH456" i="5"/>
  <c r="AH459" i="5"/>
  <c r="AI128" i="5"/>
  <c r="AN135" i="5"/>
  <c r="AI124" i="5"/>
  <c r="AO436" i="5"/>
  <c r="AI84" i="5"/>
  <c r="AI36" i="5"/>
  <c r="AH443" i="5"/>
  <c r="AH483" i="5"/>
  <c r="AS22" i="4"/>
  <c r="AS148" i="4"/>
  <c r="AI190" i="5"/>
  <c r="AI231" i="5"/>
  <c r="AH326" i="5"/>
  <c r="AH319" i="5"/>
  <c r="AI480" i="5"/>
  <c r="AI376" i="5"/>
  <c r="AH347" i="5"/>
  <c r="AI197" i="5"/>
  <c r="AH31" i="5"/>
  <c r="AN325" i="5"/>
  <c r="AH403" i="5"/>
  <c r="AH407" i="5"/>
  <c r="AN301" i="5"/>
  <c r="AI294" i="5"/>
  <c r="AH228" i="5"/>
  <c r="AH429" i="5"/>
  <c r="AH420" i="5"/>
  <c r="AH259" i="5"/>
  <c r="AI391" i="5"/>
  <c r="AO262" i="5"/>
  <c r="AO455" i="5"/>
  <c r="AN162" i="5"/>
  <c r="AN472" i="5"/>
  <c r="AO185" i="5"/>
  <c r="AN526" i="5"/>
  <c r="AN172" i="5"/>
  <c r="AN249" i="5"/>
  <c r="AN446" i="5"/>
  <c r="AO263" i="5"/>
  <c r="AN457" i="5"/>
  <c r="AH489" i="5"/>
  <c r="AH253" i="5"/>
  <c r="AI145" i="5"/>
  <c r="AH32" i="5"/>
  <c r="AI274" i="5"/>
  <c r="AH364" i="5"/>
  <c r="AH447" i="5"/>
  <c r="AI472" i="5"/>
  <c r="AI349" i="5"/>
  <c r="AH116" i="5"/>
  <c r="AI455" i="5"/>
  <c r="AI332" i="5"/>
  <c r="AI44" i="5"/>
  <c r="AH28" i="5"/>
  <c r="AI401" i="5"/>
  <c r="AH315" i="5"/>
  <c r="AI496" i="5"/>
  <c r="AI499" i="5"/>
  <c r="AI34" i="5"/>
  <c r="AH461" i="5"/>
  <c r="AH538" i="5"/>
  <c r="AH408" i="5"/>
  <c r="AI139" i="5"/>
  <c r="AI482" i="5"/>
  <c r="AH215" i="5"/>
  <c r="AI507" i="5"/>
  <c r="AI276" i="5"/>
  <c r="AH219" i="5"/>
  <c r="AI258" i="5"/>
  <c r="AH182" i="5"/>
  <c r="AI77" i="5"/>
  <c r="AH29" i="5"/>
  <c r="AH305" i="5"/>
  <c r="AI554" i="5"/>
  <c r="AH171" i="5"/>
  <c r="AI279" i="5"/>
  <c r="AK169" i="5"/>
  <c r="AI187" i="5"/>
  <c r="AI172" i="5"/>
  <c r="AI293" i="5"/>
  <c r="AH368" i="5"/>
  <c r="AI557" i="5"/>
  <c r="AI121" i="5"/>
  <c r="AH107" i="5"/>
  <c r="AH460" i="5"/>
  <c r="AH153" i="5"/>
  <c r="AI88" i="5"/>
  <c r="AH328" i="5"/>
  <c r="AH250" i="5"/>
  <c r="AH534" i="5"/>
  <c r="AI196" i="5"/>
  <c r="AH70" i="5"/>
  <c r="AI229" i="5"/>
  <c r="AH384" i="5"/>
  <c r="AI286" i="5"/>
  <c r="AI99" i="5"/>
  <c r="AI362" i="5"/>
  <c r="AI281" i="5"/>
  <c r="AH324" i="5"/>
  <c r="AI416" i="5"/>
  <c r="AI413" i="5"/>
  <c r="AH243" i="5"/>
  <c r="AI550" i="5"/>
  <c r="AK483" i="5"/>
  <c r="AH193" i="5"/>
  <c r="AI39" i="5"/>
  <c r="AI423" i="5"/>
  <c r="AH54" i="5"/>
  <c r="AH165" i="5"/>
  <c r="AI123" i="5"/>
  <c r="AH411" i="5"/>
  <c r="AH292" i="5"/>
  <c r="AI166" i="5"/>
  <c r="AI545" i="5"/>
  <c r="AI148" i="5"/>
  <c r="AI126" i="5"/>
  <c r="AI92" i="5"/>
  <c r="AI25" i="5"/>
  <c r="AI457" i="5"/>
  <c r="AH233" i="5"/>
  <c r="AP26" i="5"/>
  <c r="AR26" i="5" s="1"/>
  <c r="AH452" i="5"/>
  <c r="AI90" i="5"/>
  <c r="AK153" i="5"/>
  <c r="AH304" i="5"/>
  <c r="AI428" i="5"/>
  <c r="AH340" i="5"/>
  <c r="AP51" i="5"/>
  <c r="AQ51" i="5" s="1"/>
  <c r="AI257" i="5"/>
  <c r="AH110" i="5"/>
  <c r="AH492" i="5"/>
  <c r="AI535" i="5"/>
  <c r="AI65" i="5"/>
  <c r="AH360" i="5"/>
  <c r="AH517" i="5"/>
  <c r="AH22" i="5"/>
  <c r="AH97" i="5"/>
  <c r="AI160" i="5"/>
  <c r="AH466" i="5"/>
  <c r="AI296" i="5"/>
  <c r="AI37" i="5"/>
  <c r="AI80" i="5"/>
  <c r="AI155" i="5"/>
  <c r="AH170" i="5"/>
  <c r="AI395" i="5"/>
  <c r="AI453" i="5"/>
  <c r="AI336" i="5"/>
  <c r="AH297" i="5"/>
  <c r="AI168" i="5"/>
  <c r="AI75" i="5"/>
  <c r="AI267" i="5"/>
  <c r="AK273" i="5"/>
  <c r="AH103" i="5"/>
  <c r="AH64" i="5"/>
  <c r="AI264" i="5"/>
  <c r="AH383" i="5"/>
  <c r="AH465" i="5"/>
  <c r="AH209" i="5"/>
  <c r="AH268" i="5"/>
  <c r="AH318" i="5"/>
  <c r="AL147" i="5"/>
  <c r="AI223" i="5"/>
  <c r="AI405" i="5"/>
  <c r="AH314" i="5"/>
  <c r="AI335" i="5"/>
  <c r="AI525" i="5"/>
  <c r="AI486" i="5"/>
  <c r="AP147" i="5"/>
  <c r="AR147" i="5" s="1"/>
  <c r="AI410" i="5"/>
  <c r="AI398" i="5"/>
  <c r="AI20" i="5"/>
  <c r="AH402" i="5"/>
  <c r="AH412" i="5"/>
  <c r="AI30" i="5"/>
  <c r="AH55" i="5"/>
  <c r="AH164" i="5"/>
  <c r="AH424" i="5"/>
  <c r="AH200" i="5"/>
  <c r="AI385" i="5"/>
  <c r="AH366" i="5"/>
  <c r="AI308" i="5"/>
  <c r="AH246" i="5"/>
  <c r="AI275" i="5"/>
  <c r="AH130" i="5"/>
  <c r="AK43" i="5"/>
  <c r="AH352" i="5"/>
  <c r="AI289" i="5"/>
  <c r="AI307" i="5"/>
  <c r="AI82" i="5"/>
  <c r="AI312" i="5"/>
  <c r="AH454" i="5"/>
  <c r="AI558" i="5"/>
  <c r="AL51" i="5"/>
  <c r="AI135" i="5"/>
  <c r="AH149" i="5"/>
  <c r="AH451" i="5"/>
  <c r="AH316" i="5"/>
  <c r="AI506" i="5"/>
  <c r="AH440" i="5"/>
  <c r="AH344" i="5"/>
  <c r="AI227" i="5"/>
  <c r="AI63" i="5"/>
  <c r="AH469" i="5"/>
  <c r="AH225" i="5"/>
  <c r="AI357" i="5"/>
  <c r="AH102" i="5"/>
  <c r="AI163" i="5"/>
  <c r="AI262" i="5"/>
  <c r="AI176" i="5"/>
  <c r="AI392" i="5"/>
  <c r="AH301" i="5"/>
  <c r="AI531" i="5"/>
  <c r="AH133" i="5"/>
  <c r="AH115" i="5"/>
  <c r="AH266" i="5"/>
  <c r="AO110" i="5"/>
  <c r="AN338" i="5"/>
  <c r="AN130" i="5"/>
  <c r="AN454" i="5"/>
  <c r="AO192" i="5"/>
  <c r="AO512" i="5"/>
  <c r="AH157" i="5"/>
  <c r="AN231" i="5"/>
  <c r="AN39" i="5"/>
  <c r="AO147" i="5"/>
  <c r="AI478" i="5"/>
  <c r="AO520" i="5"/>
  <c r="AN128" i="5"/>
  <c r="AO518" i="5"/>
  <c r="AH234" i="5"/>
  <c r="AH277" i="5"/>
  <c r="AO367" i="5"/>
  <c r="AO410" i="5"/>
  <c r="AN324" i="5"/>
  <c r="AI378" i="5"/>
  <c r="AN500" i="5"/>
  <c r="AO349" i="5"/>
  <c r="AO283" i="5"/>
  <c r="AH76" i="5"/>
  <c r="AN354" i="5"/>
  <c r="AH540" i="5"/>
  <c r="AI138" i="5"/>
  <c r="AP383" i="5"/>
  <c r="AO320" i="5"/>
  <c r="AH211" i="5"/>
  <c r="AI284" i="5"/>
  <c r="AH178" i="5"/>
  <c r="AI256" i="5"/>
  <c r="AI375" i="5"/>
  <c r="AH108" i="5"/>
  <c r="AI137" i="5"/>
  <c r="AI86" i="5"/>
  <c r="AH490" i="5"/>
  <c r="AI508" i="5"/>
  <c r="AI146" i="5"/>
  <c r="AO85" i="5"/>
  <c r="AO155" i="5"/>
  <c r="AH19" i="5"/>
  <c r="AI199" i="5"/>
  <c r="AH464" i="5"/>
  <c r="AO281" i="5"/>
  <c r="AN224" i="5"/>
  <c r="AH321" i="5"/>
  <c r="AH162" i="5"/>
  <c r="AI343" i="5"/>
  <c r="AH539" i="5"/>
  <c r="AH71" i="5"/>
  <c r="AH295" i="5"/>
  <c r="AH393" i="5"/>
  <c r="AN40" i="5"/>
  <c r="AN343" i="5"/>
  <c r="AN98" i="5"/>
  <c r="AN435" i="5"/>
  <c r="AO145" i="5"/>
  <c r="AN211" i="5"/>
  <c r="AN328" i="5"/>
  <c r="AO536" i="5"/>
  <c r="AN25" i="5"/>
  <c r="U58" i="4"/>
  <c r="V42" i="4"/>
  <c r="U33" i="4"/>
  <c r="AH33" i="4" s="1"/>
  <c r="U15" i="4"/>
  <c r="U56" i="4"/>
  <c r="AS129" i="4"/>
  <c r="U121" i="4"/>
  <c r="AH121" i="4" s="1"/>
  <c r="U72" i="4"/>
  <c r="AH72" i="4" s="1"/>
  <c r="V149" i="4"/>
  <c r="AS43" i="4"/>
  <c r="U135" i="4"/>
  <c r="AH135" i="4" s="1"/>
  <c r="U152" i="4"/>
  <c r="U124" i="5"/>
  <c r="V42" i="5"/>
  <c r="V238" i="5"/>
  <c r="V220" i="5"/>
  <c r="V20" i="5"/>
  <c r="V209" i="5"/>
  <c r="V213" i="5"/>
  <c r="U179" i="5"/>
  <c r="V158" i="5"/>
  <c r="V184" i="5"/>
  <c r="U202" i="5"/>
  <c r="V113" i="5"/>
  <c r="V29" i="5"/>
  <c r="V197" i="5"/>
  <c r="U71" i="5"/>
  <c r="V240" i="5"/>
  <c r="V198" i="5"/>
  <c r="U40" i="5"/>
  <c r="V216" i="5"/>
  <c r="AN8" i="5"/>
  <c r="AI379" i="5"/>
  <c r="AH79" i="5"/>
  <c r="AH359" i="5"/>
  <c r="AH493" i="5"/>
  <c r="AI404" i="5"/>
  <c r="AH62" i="5"/>
  <c r="AI167" i="5"/>
  <c r="AI183" i="5"/>
  <c r="AH254" i="5"/>
  <c r="AI203" i="5"/>
  <c r="AH549" i="5"/>
  <c r="AH202" i="5"/>
  <c r="AH396" i="5"/>
  <c r="AH127" i="5"/>
  <c r="AI380" i="5"/>
  <c r="AH458" i="5"/>
  <c r="AH519" i="5"/>
  <c r="AI188" i="5"/>
  <c r="AI105" i="5"/>
  <c r="AI49" i="5"/>
  <c r="AH59" i="5"/>
  <c r="AH303" i="5"/>
  <c r="AH194" i="5"/>
  <c r="AH175" i="5"/>
  <c r="AI338" i="5"/>
  <c r="AH426" i="5"/>
  <c r="AK307" i="5"/>
  <c r="AH98" i="5"/>
  <c r="AH381" i="5"/>
  <c r="AP465" i="5"/>
  <c r="AR465" i="5" s="1"/>
  <c r="AH449" i="5"/>
  <c r="AH546" i="5"/>
  <c r="AI242" i="5"/>
  <c r="AI213" i="5"/>
  <c r="AH238" i="5"/>
  <c r="AH373" i="5"/>
  <c r="AH526" i="5"/>
  <c r="AH409" i="5"/>
  <c r="AN62" i="5"/>
  <c r="AO256" i="5"/>
  <c r="AP307" i="5"/>
  <c r="AP283" i="5"/>
  <c r="AR283" i="5" s="1"/>
  <c r="AN207" i="5"/>
  <c r="AN385" i="5"/>
  <c r="AN221" i="5"/>
  <c r="AN355" i="5"/>
  <c r="AI537" i="5"/>
  <c r="AI204" i="5"/>
  <c r="AP552" i="5"/>
  <c r="AP234" i="5"/>
  <c r="AR234" i="5" s="1"/>
  <c r="AL187" i="5"/>
  <c r="AN103" i="5"/>
  <c r="AP43" i="5"/>
  <c r="AO238" i="5"/>
  <c r="AK283" i="5"/>
  <c r="AI533" i="5"/>
  <c r="AO27" i="5"/>
  <c r="AH41" i="5"/>
  <c r="AO96" i="5"/>
  <c r="AO473" i="5"/>
  <c r="AN43" i="5"/>
  <c r="AO97" i="5"/>
  <c r="AH323" i="5"/>
  <c r="AI192" i="5"/>
  <c r="AI72" i="5"/>
  <c r="AI299" i="5"/>
  <c r="AI269" i="5"/>
  <c r="AN311" i="5"/>
  <c r="AH361" i="5"/>
  <c r="V51" i="4"/>
  <c r="AS99" i="4"/>
  <c r="U47" i="4"/>
  <c r="AH47" i="4" s="1"/>
  <c r="V99" i="4"/>
  <c r="AS127" i="4"/>
  <c r="AS147" i="4"/>
  <c r="AS144" i="4"/>
  <c r="U99" i="4"/>
  <c r="AH99" i="4" s="1"/>
  <c r="U156" i="4"/>
  <c r="AS156" i="4"/>
  <c r="V122" i="4"/>
  <c r="AM122" i="4" s="1"/>
  <c r="AN122" i="4" s="1"/>
  <c r="U122" i="4"/>
  <c r="V71" i="4"/>
  <c r="W71" i="4" s="1"/>
  <c r="Y71" i="4" s="1"/>
  <c r="AS122" i="4"/>
  <c r="AS91" i="4"/>
  <c r="V156" i="4"/>
  <c r="AM156" i="4" s="1"/>
  <c r="AN156" i="4" s="1"/>
  <c r="U41" i="4"/>
  <c r="U51" i="4"/>
  <c r="AH51" i="4" s="1"/>
  <c r="V147" i="4"/>
  <c r="W147" i="4" s="1"/>
  <c r="Y147" i="4" s="1"/>
  <c r="Z147" i="4" s="1"/>
  <c r="V41" i="4"/>
  <c r="AS30" i="4"/>
  <c r="AI24" i="5"/>
  <c r="AH216" i="5"/>
  <c r="AH322" i="5"/>
  <c r="AI322" i="5"/>
  <c r="AI367" i="5"/>
  <c r="AH367" i="5"/>
  <c r="AI272" i="5"/>
  <c r="AH272" i="5"/>
  <c r="AI298" i="5"/>
  <c r="AH298" i="5"/>
  <c r="AP521" i="5"/>
  <c r="AL539" i="5"/>
  <c r="AH265" i="5"/>
  <c r="AI265" i="5"/>
  <c r="AI435" i="5"/>
  <c r="AH435" i="5"/>
  <c r="AH67" i="5"/>
  <c r="AI67" i="5"/>
  <c r="AL521" i="5"/>
  <c r="AI288" i="5"/>
  <c r="AI114" i="5"/>
  <c r="AH122" i="5"/>
  <c r="AI475" i="5"/>
  <c r="AH475" i="5"/>
  <c r="AI282" i="5"/>
  <c r="AH282" i="5"/>
  <c r="AH61" i="5"/>
  <c r="AI61" i="5"/>
  <c r="AH503" i="5"/>
  <c r="AI503" i="5"/>
  <c r="AH224" i="5"/>
  <c r="AI224" i="5"/>
  <c r="AI251" i="5"/>
  <c r="AH251" i="5"/>
  <c r="AH212" i="5"/>
  <c r="AI69" i="5"/>
  <c r="AH560" i="5"/>
  <c r="AI42" i="5"/>
  <c r="AH348" i="5"/>
  <c r="AI355" i="5"/>
  <c r="AH89" i="5"/>
  <c r="AH372" i="5"/>
  <c r="AH421" i="5"/>
  <c r="AH501" i="5"/>
  <c r="AI247" i="5"/>
  <c r="AH471" i="5"/>
  <c r="AI471" i="5"/>
  <c r="AI515" i="5"/>
  <c r="AH515" i="5"/>
  <c r="AH518" i="5"/>
  <c r="AI518" i="5"/>
  <c r="AI210" i="5"/>
  <c r="AP382" i="5"/>
  <c r="AQ382" i="5" s="1"/>
  <c r="AP540" i="5"/>
  <c r="AR540" i="5" s="1"/>
  <c r="AH66" i="5"/>
  <c r="AH406" i="5"/>
  <c r="AH356" i="5"/>
  <c r="AH93" i="5"/>
  <c r="AH437" i="5"/>
  <c r="AH341" i="5"/>
  <c r="AI198" i="5"/>
  <c r="AH57" i="5"/>
  <c r="AH179" i="5"/>
  <c r="AI532" i="5"/>
  <c r="AI481" i="5"/>
  <c r="AH481" i="5"/>
  <c r="AI514" i="5"/>
  <c r="AH514" i="5"/>
  <c r="AI529" i="5"/>
  <c r="AH529" i="5"/>
  <c r="AH280" i="5"/>
  <c r="AP192" i="5"/>
  <c r="AR192" i="5" s="1"/>
  <c r="AP222" i="5"/>
  <c r="AR222" i="5" s="1"/>
  <c r="AP133" i="5"/>
  <c r="AR133" i="5" s="1"/>
  <c r="AP516" i="5"/>
  <c r="AR516" i="5" s="1"/>
  <c r="AH81" i="5"/>
  <c r="AI248" i="5"/>
  <c r="AH106" i="5"/>
  <c r="AI509" i="5"/>
  <c r="AI230" i="5"/>
  <c r="AH230" i="5"/>
  <c r="AI311" i="5"/>
  <c r="AH311" i="5"/>
  <c r="AH511" i="5"/>
  <c r="AI511" i="5"/>
  <c r="AI83" i="5"/>
  <c r="AH83" i="5"/>
  <c r="AH195" i="5"/>
  <c r="AI195" i="5"/>
  <c r="AH505" i="5"/>
  <c r="AH74" i="5"/>
  <c r="AI74" i="5"/>
  <c r="AH100" i="5"/>
  <c r="AI100" i="5"/>
  <c r="AH186" i="5"/>
  <c r="AI186" i="5"/>
  <c r="AO38" i="5"/>
  <c r="AP187" i="5"/>
  <c r="AR187" i="5" s="1"/>
  <c r="AO537" i="5"/>
  <c r="AN129" i="5"/>
  <c r="AO465" i="5"/>
  <c r="AH446" i="5"/>
  <c r="AI414" i="5"/>
  <c r="AH414" i="5"/>
  <c r="AI479" i="5"/>
  <c r="AH479" i="5"/>
  <c r="AH207" i="5"/>
  <c r="AI207" i="5"/>
  <c r="AH125" i="5"/>
  <c r="AI125" i="5"/>
  <c r="AH271" i="5"/>
  <c r="AI271" i="5"/>
  <c r="AH206" i="5"/>
  <c r="AI206" i="5"/>
  <c r="AO278" i="5"/>
  <c r="AN481" i="5"/>
  <c r="AP379" i="5"/>
  <c r="AR379" i="5" s="1"/>
  <c r="AO322" i="5"/>
  <c r="AN157" i="5"/>
  <c r="AN314" i="5"/>
  <c r="AH132" i="5"/>
  <c r="AI132" i="5"/>
  <c r="AN176" i="5"/>
  <c r="AN42" i="5"/>
  <c r="AN160" i="5"/>
  <c r="AI442" i="5"/>
  <c r="AH442" i="5"/>
  <c r="AN72" i="5"/>
  <c r="AN161" i="5"/>
  <c r="AP548" i="5"/>
  <c r="AR548" i="5" s="1"/>
  <c r="AO131" i="5"/>
  <c r="AO533" i="5"/>
  <c r="AN538" i="5"/>
  <c r="AP129" i="5"/>
  <c r="AR129" i="5" s="1"/>
  <c r="AP176" i="5"/>
  <c r="AP281" i="5"/>
  <c r="AR281" i="5" s="1"/>
  <c r="AP539" i="5"/>
  <c r="AQ539" i="5" s="1"/>
  <c r="AO174" i="5"/>
  <c r="AN48" i="5"/>
  <c r="AN552" i="5"/>
  <c r="AN318" i="5"/>
  <c r="AO113" i="5"/>
  <c r="AN179" i="5"/>
  <c r="AP141" i="5"/>
  <c r="AR141" i="5" s="1"/>
  <c r="AP356" i="5"/>
  <c r="AR356" i="5" s="1"/>
  <c r="AP386" i="5"/>
  <c r="AQ386" i="5" s="1"/>
  <c r="AP437" i="5"/>
  <c r="AQ437" i="5" s="1"/>
  <c r="AN259" i="5"/>
  <c r="AN286" i="5"/>
  <c r="AO204" i="5"/>
  <c r="AP169" i="5"/>
  <c r="AO359" i="5"/>
  <c r="AN442" i="5"/>
  <c r="AN223" i="5"/>
  <c r="AO422" i="5"/>
  <c r="AN302" i="5"/>
  <c r="AN169" i="5"/>
  <c r="AN82" i="5"/>
  <c r="AN139" i="5"/>
  <c r="AO527" i="5"/>
  <c r="AP394" i="5"/>
  <c r="AQ394" i="5" s="1"/>
  <c r="AP270" i="5"/>
  <c r="AR270" i="5" s="1"/>
  <c r="AP148" i="5"/>
  <c r="AQ148" i="5" s="1"/>
  <c r="AP510" i="5"/>
  <c r="AQ510" i="5" s="1"/>
  <c r="AO83" i="5"/>
  <c r="AO340" i="5"/>
  <c r="AP202" i="5"/>
  <c r="AP313" i="5"/>
  <c r="AQ313" i="5" s="1"/>
  <c r="AO282" i="5"/>
  <c r="AL465" i="5"/>
  <c r="AN270" i="5"/>
  <c r="AN556" i="5"/>
  <c r="AN487" i="5"/>
  <c r="AO261" i="5"/>
  <c r="AP227" i="5"/>
  <c r="AN475" i="5"/>
  <c r="AN276" i="5"/>
  <c r="V143" i="4"/>
  <c r="AM143" i="4" s="1"/>
  <c r="S526" i="5"/>
  <c r="AO209" i="5"/>
  <c r="AN462" i="5"/>
  <c r="AP371" i="5"/>
  <c r="AQ371" i="5" s="1"/>
  <c r="AN240" i="5"/>
  <c r="V219" i="5"/>
  <c r="AN467" i="5"/>
  <c r="AS126" i="4"/>
  <c r="U38" i="4"/>
  <c r="AH38" i="4" s="1"/>
  <c r="V102" i="4"/>
  <c r="AO58" i="5"/>
  <c r="AN61" i="5"/>
  <c r="U77" i="5"/>
  <c r="AO132" i="5"/>
  <c r="AO114" i="5"/>
  <c r="AO106" i="5"/>
  <c r="V49" i="4"/>
  <c r="W49" i="4" s="1"/>
  <c r="Y49" i="4" s="1"/>
  <c r="V47" i="4"/>
  <c r="AO433" i="5"/>
  <c r="U71" i="4"/>
  <c r="AH71" i="4" s="1"/>
  <c r="V91" i="4"/>
  <c r="AM91" i="4" s="1"/>
  <c r="AN91" i="4" s="1"/>
  <c r="V127" i="4"/>
  <c r="AM127" i="4" s="1"/>
  <c r="AN127" i="4" s="1"/>
  <c r="AS38" i="4"/>
  <c r="U141" i="4"/>
  <c r="AH141" i="4" s="1"/>
  <c r="U73" i="4"/>
  <c r="V29" i="4"/>
  <c r="AL371" i="5"/>
  <c r="AN81" i="5"/>
  <c r="AS97" i="4"/>
  <c r="U49" i="4"/>
  <c r="AH49" i="4" s="1"/>
  <c r="U86" i="5"/>
  <c r="AS47" i="4"/>
  <c r="AS71" i="4"/>
  <c r="AS111" i="4"/>
  <c r="U70" i="4"/>
  <c r="AH70" i="4" s="1"/>
  <c r="U127" i="4"/>
  <c r="AH127" i="4" s="1"/>
  <c r="V38" i="4"/>
  <c r="V136" i="5"/>
  <c r="AO491" i="5"/>
  <c r="AS11" i="4"/>
  <c r="V182" i="5"/>
  <c r="U29" i="4"/>
  <c r="AO24" i="5"/>
  <c r="AN384" i="5"/>
  <c r="AN444" i="5"/>
  <c r="AO447" i="5"/>
  <c r="AS49" i="4"/>
  <c r="V116" i="4"/>
  <c r="W116" i="4" s="1"/>
  <c r="V111" i="4"/>
  <c r="AM111" i="4" s="1"/>
  <c r="AN111" i="4" s="1"/>
  <c r="AN140" i="5"/>
  <c r="U100" i="4"/>
  <c r="AH100" i="4" s="1"/>
  <c r="AN267" i="5"/>
  <c r="AO555" i="5"/>
  <c r="V18" i="4"/>
  <c r="AM18" i="4" s="1"/>
  <c r="AN18" i="4" s="1"/>
  <c r="V97" i="4"/>
  <c r="W97" i="4" s="1"/>
  <c r="Y97" i="4" s="1"/>
  <c r="AS29" i="4"/>
  <c r="AO550" i="5"/>
  <c r="AP166" i="5"/>
  <c r="AQ166" i="5" s="1"/>
  <c r="AP65" i="5"/>
  <c r="AR65" i="5" s="1"/>
  <c r="U55" i="4"/>
  <c r="AN396" i="5"/>
  <c r="U97" i="4"/>
  <c r="AH97" i="4" s="1"/>
  <c r="V167" i="5"/>
  <c r="AN412" i="5"/>
  <c r="AO450" i="5"/>
  <c r="U116" i="4"/>
  <c r="U30" i="4"/>
  <c r="AH30" i="4" s="1"/>
  <c r="U111" i="4"/>
  <c r="AH111" i="4" s="1"/>
  <c r="AS100" i="4"/>
  <c r="AO504" i="5"/>
  <c r="AN65" i="5"/>
  <c r="AO49" i="5"/>
  <c r="AN557" i="5"/>
  <c r="Y365" i="5"/>
  <c r="U76" i="4"/>
  <c r="AH76" i="4" s="1"/>
  <c r="AP491" i="5"/>
  <c r="AR491" i="5" s="1"/>
  <c r="AS55" i="4"/>
  <c r="AO116" i="5"/>
  <c r="V103" i="5"/>
  <c r="AS60" i="4"/>
  <c r="AN397" i="5"/>
  <c r="AS116" i="4"/>
  <c r="V86" i="4"/>
  <c r="W86" i="4" s="1"/>
  <c r="V100" i="4"/>
  <c r="AM100" i="4" s="1"/>
  <c r="AN100" i="4" s="1"/>
  <c r="AS70" i="4"/>
  <c r="U10" i="4"/>
  <c r="AH10" i="4" s="1"/>
  <c r="AS76" i="4"/>
  <c r="V55" i="4"/>
  <c r="AM55" i="4" s="1"/>
  <c r="AN55" i="4" s="1"/>
  <c r="V11" i="4"/>
  <c r="AM11" i="4" s="1"/>
  <c r="AN11" i="4" s="1"/>
  <c r="V60" i="4"/>
  <c r="U68" i="4"/>
  <c r="AH68" i="4" s="1"/>
  <c r="V126" i="4"/>
  <c r="AM126" i="4" s="1"/>
  <c r="AN126" i="4" s="1"/>
  <c r="U86" i="4"/>
  <c r="V30" i="4"/>
  <c r="AM30" i="4" s="1"/>
  <c r="AN30" i="4" s="1"/>
  <c r="V70" i="4"/>
  <c r="W70" i="4" s="1"/>
  <c r="Y70" i="4" s="1"/>
  <c r="U102" i="4"/>
  <c r="AH102" i="4" s="1"/>
  <c r="AO225" i="5"/>
  <c r="AP273" i="5"/>
  <c r="AR273" i="5" s="1"/>
  <c r="V23" i="5"/>
  <c r="AS25" i="4"/>
  <c r="V104" i="5"/>
  <c r="AO432" i="5"/>
  <c r="U48" i="4"/>
  <c r="AH48" i="4" s="1"/>
  <c r="AO252" i="5"/>
  <c r="AO264" i="5"/>
  <c r="V106" i="4"/>
  <c r="V46" i="5"/>
  <c r="AN199" i="5"/>
  <c r="AO56" i="5"/>
  <c r="AN406" i="5"/>
  <c r="AS52" i="4"/>
  <c r="AO212" i="5"/>
  <c r="AO88" i="5"/>
  <c r="V146" i="4"/>
  <c r="AP25" i="5"/>
  <c r="AR25" i="5" s="1"/>
  <c r="AP287" i="5"/>
  <c r="AR287" i="5" s="1"/>
  <c r="AP410" i="5"/>
  <c r="AP135" i="5"/>
  <c r="AR135" i="5" s="1"/>
  <c r="AP380" i="5"/>
  <c r="AQ380" i="5" s="1"/>
  <c r="AP153" i="5"/>
  <c r="AR153" i="5" s="1"/>
  <c r="AS48" i="4"/>
  <c r="U106" i="4"/>
  <c r="AS31" i="4"/>
  <c r="AO371" i="5"/>
  <c r="AN363" i="5"/>
  <c r="AP225" i="5"/>
  <c r="AR225" i="5" s="1"/>
  <c r="AO239" i="5"/>
  <c r="AN420" i="5"/>
  <c r="V60" i="5"/>
  <c r="V48" i="5"/>
  <c r="V147" i="5"/>
  <c r="V75" i="4"/>
  <c r="W75" i="4" s="1"/>
  <c r="Y75" i="4" s="1"/>
  <c r="U95" i="4"/>
  <c r="AS146" i="4"/>
  <c r="AP105" i="5"/>
  <c r="AQ105" i="5" s="1"/>
  <c r="V234" i="5"/>
  <c r="AP214" i="5"/>
  <c r="AR214" i="5" s="1"/>
  <c r="AP527" i="5"/>
  <c r="AR527" i="5" s="1"/>
  <c r="AP199" i="5"/>
  <c r="AQ199" i="5" s="1"/>
  <c r="AP250" i="5"/>
  <c r="AQ250" i="5" s="1"/>
  <c r="AS110" i="4"/>
  <c r="U75" i="4"/>
  <c r="AH75" i="4" s="1"/>
  <c r="AS95" i="4"/>
  <c r="AO415" i="5"/>
  <c r="AN415" i="5"/>
  <c r="V74" i="4"/>
  <c r="U25" i="4"/>
  <c r="AH25" i="4" s="1"/>
  <c r="V110" i="4"/>
  <c r="AM110" i="4" s="1"/>
  <c r="AN110" i="4" s="1"/>
  <c r="AL225" i="5"/>
  <c r="AO451" i="5"/>
  <c r="AN451" i="5"/>
  <c r="AS7" i="4"/>
  <c r="V118" i="4"/>
  <c r="AM118" i="4" s="1"/>
  <c r="AO331" i="5"/>
  <c r="AN331" i="5"/>
  <c r="AI388" i="5"/>
  <c r="AH388" i="5"/>
  <c r="AH331" i="5"/>
  <c r="AI331" i="5"/>
  <c r="AH52" i="5"/>
  <c r="AI52" i="5"/>
  <c r="AH263" i="5"/>
  <c r="AI263" i="5"/>
  <c r="AN51" i="5"/>
  <c r="AO51" i="5"/>
  <c r="AP556" i="5"/>
  <c r="AQ556" i="5" s="1"/>
  <c r="AP58" i="5"/>
  <c r="AR58" i="5" s="1"/>
  <c r="AP175" i="5"/>
  <c r="AQ175" i="5" s="1"/>
  <c r="AP130" i="5"/>
  <c r="AQ130" i="5" s="1"/>
  <c r="V25" i="4"/>
  <c r="U257" i="5"/>
  <c r="AS75" i="4"/>
  <c r="V63" i="4"/>
  <c r="S480" i="5"/>
  <c r="V35" i="4"/>
  <c r="AM35" i="4" s="1"/>
  <c r="AN35" i="4" s="1"/>
  <c r="V76" i="4"/>
  <c r="AM76" i="4" s="1"/>
  <c r="AN76" i="4" s="1"/>
  <c r="AI399" i="5"/>
  <c r="AH399" i="5"/>
  <c r="AH329" i="5"/>
  <c r="AI329" i="5"/>
  <c r="AO499" i="5"/>
  <c r="AN499" i="5"/>
  <c r="AP333" i="5"/>
  <c r="AQ333" i="5" s="1"/>
  <c r="U63" i="4"/>
  <c r="AH63" i="4" s="1"/>
  <c r="AS35" i="4"/>
  <c r="V9" i="4"/>
  <c r="AI369" i="5"/>
  <c r="AH369" i="5"/>
  <c r="AI241" i="5"/>
  <c r="AH241" i="5"/>
  <c r="AH431" i="5"/>
  <c r="AI431" i="5"/>
  <c r="AN427" i="5"/>
  <c r="AO427" i="5"/>
  <c r="AN539" i="5"/>
  <c r="AO539" i="5"/>
  <c r="AP354" i="5"/>
  <c r="AP450" i="5"/>
  <c r="AQ450" i="5" s="1"/>
  <c r="AP324" i="5"/>
  <c r="AQ324" i="5" s="1"/>
  <c r="U35" i="4"/>
  <c r="AH35" i="4" s="1"/>
  <c r="AS63" i="4"/>
  <c r="U12" i="4"/>
  <c r="U9" i="4"/>
  <c r="AH9" i="4" s="1"/>
  <c r="AO305" i="5"/>
  <c r="AH53" i="5"/>
  <c r="AI53" i="5"/>
  <c r="AI95" i="5"/>
  <c r="AH95" i="5"/>
  <c r="AI191" i="5"/>
  <c r="AH191" i="5"/>
  <c r="AN73" i="5"/>
  <c r="AO73" i="5"/>
  <c r="AP432" i="5"/>
  <c r="AP69" i="5"/>
  <c r="AQ69" i="5" s="1"/>
  <c r="AP390" i="5"/>
  <c r="AQ390" i="5" s="1"/>
  <c r="AP178" i="5"/>
  <c r="AR178" i="5" s="1"/>
  <c r="AP355" i="5"/>
  <c r="AR355" i="5" s="1"/>
  <c r="AP217" i="5"/>
  <c r="AQ217" i="5" s="1"/>
  <c r="AP290" i="5"/>
  <c r="AQ290" i="5" s="1"/>
  <c r="AP365" i="5"/>
  <c r="AQ365" i="5" s="1"/>
  <c r="AP396" i="5"/>
  <c r="AP314" i="5"/>
  <c r="AQ314" i="5" s="1"/>
  <c r="AP301" i="5"/>
  <c r="AR301" i="5" s="1"/>
  <c r="AP528" i="5"/>
  <c r="AR528" i="5" s="1"/>
  <c r="AP173" i="5"/>
  <c r="AQ173" i="5" s="1"/>
  <c r="U74" i="4"/>
  <c r="AS106" i="4"/>
  <c r="V31" i="4"/>
  <c r="AM31" i="4" s="1"/>
  <c r="AN31" i="4" s="1"/>
  <c r="U110" i="4"/>
  <c r="AP348" i="5"/>
  <c r="AQ348" i="5" s="1"/>
  <c r="AP387" i="5"/>
  <c r="AR387" i="5" s="1"/>
  <c r="AK105" i="5"/>
  <c r="V123" i="4"/>
  <c r="W123" i="4" s="1"/>
  <c r="Y123" i="4" s="1"/>
  <c r="R554" i="5"/>
  <c r="AS12" i="4"/>
  <c r="AS9" i="4"/>
  <c r="U84" i="4"/>
  <c r="AI543" i="5"/>
  <c r="AH543" i="5"/>
  <c r="AH150" i="5"/>
  <c r="AI150" i="5"/>
  <c r="AI43" i="5"/>
  <c r="AH43" i="5"/>
  <c r="AN313" i="5"/>
  <c r="AO313" i="5"/>
  <c r="AO108" i="5"/>
  <c r="AN108" i="5"/>
  <c r="AP494" i="5"/>
  <c r="AQ494" i="5" s="1"/>
  <c r="AP520" i="5"/>
  <c r="AQ520" i="5" s="1"/>
  <c r="AP48" i="5"/>
  <c r="AR48" i="5" s="1"/>
  <c r="AP267" i="5"/>
  <c r="AQ267" i="5" s="1"/>
  <c r="AP338" i="5"/>
  <c r="AQ338" i="5" s="1"/>
  <c r="AP332" i="5"/>
  <c r="AP157" i="5"/>
  <c r="AQ157" i="5" s="1"/>
  <c r="AP304" i="5"/>
  <c r="AQ304" i="5" s="1"/>
  <c r="V48" i="4"/>
  <c r="AM48" i="4" s="1"/>
  <c r="AN48" i="4" s="1"/>
  <c r="AS74" i="4"/>
  <c r="U31" i="4"/>
  <c r="AP434" i="5"/>
  <c r="AQ434" i="5" s="1"/>
  <c r="U7" i="4"/>
  <c r="AH7" i="4" s="1"/>
  <c r="U123" i="4"/>
  <c r="V52" i="4"/>
  <c r="W52" i="4" s="1"/>
  <c r="AN273" i="5"/>
  <c r="AO416" i="5"/>
  <c r="AH325" i="5"/>
  <c r="AI325" i="5"/>
  <c r="AI541" i="5"/>
  <c r="AH541" i="5"/>
  <c r="AP405" i="5"/>
  <c r="AP212" i="5"/>
  <c r="AR212" i="5" s="1"/>
  <c r="AP461" i="5"/>
  <c r="AR461" i="5" s="1"/>
  <c r="V7" i="4"/>
  <c r="AM7" i="4" s="1"/>
  <c r="AN7" i="4" s="1"/>
  <c r="AS123" i="4"/>
  <c r="U52" i="4"/>
  <c r="V95" i="4"/>
  <c r="AM95" i="4" s="1"/>
  <c r="AN95" i="4" s="1"/>
  <c r="AH430" i="5"/>
  <c r="AI430" i="5"/>
  <c r="AI342" i="5"/>
  <c r="AH342" i="5"/>
  <c r="AN171" i="5"/>
  <c r="AO171" i="5"/>
  <c r="B24" i="2"/>
  <c r="R88" i="5"/>
  <c r="R328" i="5"/>
  <c r="Y65" i="5"/>
  <c r="Y135" i="5"/>
  <c r="Y181" i="5"/>
  <c r="Y416" i="5"/>
  <c r="X206" i="5"/>
  <c r="X204" i="5"/>
  <c r="X74" i="5"/>
  <c r="Z560" i="5"/>
  <c r="AA560" i="5" s="1"/>
  <c r="Z552" i="5"/>
  <c r="AB552" i="5" s="1"/>
  <c r="Z544" i="5"/>
  <c r="AB544" i="5" s="1"/>
  <c r="Z536" i="5"/>
  <c r="Z528" i="5"/>
  <c r="Z520" i="5"/>
  <c r="AB520" i="5" s="1"/>
  <c r="Z512" i="5"/>
  <c r="Z504" i="5"/>
  <c r="AB504" i="5" s="1"/>
  <c r="Z496" i="5"/>
  <c r="Z488" i="5"/>
  <c r="AB488" i="5" s="1"/>
  <c r="Z480" i="5"/>
  <c r="AB480" i="5" s="1"/>
  <c r="Z472" i="5"/>
  <c r="AA472" i="5" s="1"/>
  <c r="Z464" i="5"/>
  <c r="AA464" i="5" s="1"/>
  <c r="Z456" i="5"/>
  <c r="AA456" i="5" s="1"/>
  <c r="Z448" i="5"/>
  <c r="AA448" i="5" s="1"/>
  <c r="Z440" i="5"/>
  <c r="Z432" i="5"/>
  <c r="Z424" i="5"/>
  <c r="AB424" i="5" s="1"/>
  <c r="Z416" i="5"/>
  <c r="AA416" i="5" s="1"/>
  <c r="Z408" i="5"/>
  <c r="AB408" i="5" s="1"/>
  <c r="Z400" i="5"/>
  <c r="AA400" i="5" s="1"/>
  <c r="Z392" i="5"/>
  <c r="AB392" i="5" s="1"/>
  <c r="Z384" i="5"/>
  <c r="AA384" i="5" s="1"/>
  <c r="Z376" i="5"/>
  <c r="AB376" i="5" s="1"/>
  <c r="Z368" i="5"/>
  <c r="AA368" i="5" s="1"/>
  <c r="Z360" i="5"/>
  <c r="AA360" i="5" s="1"/>
  <c r="Z352" i="5"/>
  <c r="AB352" i="5" s="1"/>
  <c r="Z344" i="5"/>
  <c r="Z336" i="5"/>
  <c r="AB336" i="5" s="1"/>
  <c r="Z328" i="5"/>
  <c r="AB328" i="5" s="1"/>
  <c r="Z320" i="5"/>
  <c r="AA320" i="5" s="1"/>
  <c r="Z312" i="5"/>
  <c r="AA312" i="5" s="1"/>
  <c r="Z304" i="5"/>
  <c r="AB304" i="5" s="1"/>
  <c r="Z296" i="5"/>
  <c r="AB296" i="5" s="1"/>
  <c r="Z288" i="5"/>
  <c r="AA288" i="5" s="1"/>
  <c r="Z280" i="5"/>
  <c r="Z272" i="5"/>
  <c r="AA272" i="5" s="1"/>
  <c r="Z264" i="5"/>
  <c r="Z256" i="5"/>
  <c r="AB256" i="5" s="1"/>
  <c r="Z248" i="5"/>
  <c r="Z240" i="5"/>
  <c r="Z232" i="5"/>
  <c r="Z224" i="5"/>
  <c r="AB224" i="5" s="1"/>
  <c r="Z216" i="5"/>
  <c r="Z208" i="5"/>
  <c r="AA208" i="5" s="1"/>
  <c r="Z200" i="5"/>
  <c r="Z192" i="5"/>
  <c r="AB192" i="5" s="1"/>
  <c r="Z184" i="5"/>
  <c r="Z176" i="5"/>
  <c r="AB176" i="5" s="1"/>
  <c r="Z168" i="5"/>
  <c r="AB168" i="5" s="1"/>
  <c r="Z160" i="5"/>
  <c r="AB160" i="5" s="1"/>
  <c r="Z152" i="5"/>
  <c r="AB152" i="5" s="1"/>
  <c r="Z144" i="5"/>
  <c r="AA144" i="5" s="1"/>
  <c r="Z136" i="5"/>
  <c r="Z128" i="5"/>
  <c r="AA128" i="5" s="1"/>
  <c r="Z112" i="5"/>
  <c r="AA112" i="5" s="1"/>
  <c r="Z96" i="5"/>
  <c r="AA96" i="5" s="1"/>
  <c r="Z80" i="5"/>
  <c r="AA80" i="5" s="1"/>
  <c r="Z56" i="5"/>
  <c r="AB56" i="5" s="1"/>
  <c r="Z34" i="5"/>
  <c r="AA34" i="5" s="1"/>
  <c r="Z29" i="5"/>
  <c r="AB29" i="5" s="1"/>
  <c r="Z559" i="5"/>
  <c r="Z551" i="5"/>
  <c r="AB551" i="5" s="1"/>
  <c r="Z543" i="5"/>
  <c r="AB543" i="5" s="1"/>
  <c r="Z535" i="5"/>
  <c r="AA535" i="5" s="1"/>
  <c r="Z527" i="5"/>
  <c r="AA527" i="5" s="1"/>
  <c r="Z519" i="5"/>
  <c r="AB519" i="5" s="1"/>
  <c r="Z511" i="5"/>
  <c r="AA511" i="5" s="1"/>
  <c r="Z503" i="5"/>
  <c r="AB503" i="5" s="1"/>
  <c r="Z495" i="5"/>
  <c r="AB495" i="5" s="1"/>
  <c r="Z487" i="5"/>
  <c r="AA487" i="5" s="1"/>
  <c r="Z479" i="5"/>
  <c r="Z471" i="5"/>
  <c r="AA471" i="5" s="1"/>
  <c r="Z463" i="5"/>
  <c r="AA463" i="5" s="1"/>
  <c r="Z455" i="5"/>
  <c r="AB455" i="5" s="1"/>
  <c r="Z447" i="5"/>
  <c r="AA447" i="5" s="1"/>
  <c r="Z439" i="5"/>
  <c r="AA439" i="5" s="1"/>
  <c r="Z431" i="5"/>
  <c r="AA431" i="5" s="1"/>
  <c r="Z423" i="5"/>
  <c r="AB423" i="5" s="1"/>
  <c r="Z415" i="5"/>
  <c r="AB415" i="5" s="1"/>
  <c r="Z407" i="5"/>
  <c r="AB407" i="5" s="1"/>
  <c r="Z399" i="5"/>
  <c r="Z391" i="5"/>
  <c r="AB391" i="5" s="1"/>
  <c r="Z383" i="5"/>
  <c r="AB383" i="5" s="1"/>
  <c r="Z375" i="5"/>
  <c r="AB375" i="5" s="1"/>
  <c r="Z367" i="5"/>
  <c r="AA367" i="5" s="1"/>
  <c r="Z359" i="5"/>
  <c r="AA359" i="5" s="1"/>
  <c r="Z351" i="5"/>
  <c r="AA351" i="5" s="1"/>
  <c r="Z343" i="5"/>
  <c r="AB343" i="5" s="1"/>
  <c r="Z335" i="5"/>
  <c r="AA335" i="5" s="1"/>
  <c r="Z327" i="5"/>
  <c r="AA327" i="5" s="1"/>
  <c r="Z319" i="5"/>
  <c r="AB319" i="5" s="1"/>
  <c r="Z311" i="5"/>
  <c r="AB311" i="5" s="1"/>
  <c r="Z303" i="5"/>
  <c r="AB303" i="5" s="1"/>
  <c r="Z295" i="5"/>
  <c r="Z287" i="5"/>
  <c r="AA287" i="5" s="1"/>
  <c r="Z279" i="5"/>
  <c r="Z271" i="5"/>
  <c r="AA271" i="5" s="1"/>
  <c r="Z263" i="5"/>
  <c r="AB263" i="5" s="1"/>
  <c r="Z255" i="5"/>
  <c r="AA255" i="5" s="1"/>
  <c r="Z247" i="5"/>
  <c r="AA247" i="5" s="1"/>
  <c r="Z239" i="5"/>
  <c r="AB239" i="5" s="1"/>
  <c r="Z231" i="5"/>
  <c r="AB231" i="5" s="1"/>
  <c r="Z223" i="5"/>
  <c r="AB223" i="5" s="1"/>
  <c r="Z215" i="5"/>
  <c r="AA215" i="5" s="1"/>
  <c r="Z207" i="5"/>
  <c r="AB207" i="5" s="1"/>
  <c r="Z199" i="5"/>
  <c r="AB199" i="5" s="1"/>
  <c r="Z191" i="5"/>
  <c r="AA191" i="5" s="1"/>
  <c r="Z183" i="5"/>
  <c r="Z175" i="5"/>
  <c r="AB175" i="5" s="1"/>
  <c r="Z167" i="5"/>
  <c r="AB167" i="5" s="1"/>
  <c r="Z159" i="5"/>
  <c r="AA159" i="5" s="1"/>
  <c r="Z151" i="5"/>
  <c r="AA151" i="5" s="1"/>
  <c r="Z143" i="5"/>
  <c r="AA143" i="5" s="1"/>
  <c r="Z135" i="5"/>
  <c r="AA135" i="5" s="1"/>
  <c r="Z127" i="5"/>
  <c r="Z119" i="5"/>
  <c r="AB119" i="5" s="1"/>
  <c r="Z111" i="5"/>
  <c r="AB111" i="5" s="1"/>
  <c r="Z103" i="5"/>
  <c r="AA103" i="5" s="1"/>
  <c r="Z95" i="5"/>
  <c r="AB95" i="5" s="1"/>
  <c r="Z87" i="5"/>
  <c r="AB87" i="5" s="1"/>
  <c r="Z79" i="5"/>
  <c r="AB79" i="5" s="1"/>
  <c r="Z71" i="5"/>
  <c r="AA71" i="5" s="1"/>
  <c r="Z63" i="5"/>
  <c r="AB63" i="5" s="1"/>
  <c r="Z55" i="5"/>
  <c r="AB55" i="5" s="1"/>
  <c r="Z47" i="5"/>
  <c r="AB47" i="5" s="1"/>
  <c r="Z39" i="5"/>
  <c r="AA39" i="5" s="1"/>
  <c r="Z33" i="5"/>
  <c r="Z25" i="5"/>
  <c r="AA25" i="5" s="1"/>
  <c r="Z12" i="5"/>
  <c r="Z166" i="5"/>
  <c r="AA166" i="5" s="1"/>
  <c r="Z150" i="5"/>
  <c r="AA150" i="5" s="1"/>
  <c r="Z134" i="5"/>
  <c r="Z118" i="5"/>
  <c r="AB118" i="5" s="1"/>
  <c r="Z102" i="5"/>
  <c r="Z78" i="5"/>
  <c r="Z62" i="5"/>
  <c r="AB62" i="5" s="1"/>
  <c r="Z54" i="5"/>
  <c r="AA54" i="5" s="1"/>
  <c r="Z32" i="5"/>
  <c r="AB32" i="5" s="1"/>
  <c r="Z10" i="5"/>
  <c r="AB10" i="5" s="1"/>
  <c r="Z131" i="5"/>
  <c r="AA131" i="5" s="1"/>
  <c r="Z91" i="5"/>
  <c r="AA91" i="5" s="1"/>
  <c r="Z43" i="5"/>
  <c r="AB43" i="5" s="1"/>
  <c r="Z558" i="5"/>
  <c r="Z550" i="5"/>
  <c r="AB550" i="5" s="1"/>
  <c r="Z542" i="5"/>
  <c r="AA542" i="5" s="1"/>
  <c r="Z534" i="5"/>
  <c r="Z526" i="5"/>
  <c r="AA526" i="5" s="1"/>
  <c r="Z518" i="5"/>
  <c r="AB518" i="5" s="1"/>
  <c r="Z510" i="5"/>
  <c r="AB510" i="5" s="1"/>
  <c r="Z502" i="5"/>
  <c r="AB502" i="5" s="1"/>
  <c r="Z494" i="5"/>
  <c r="AB494" i="5" s="1"/>
  <c r="Z486" i="5"/>
  <c r="AB486" i="5" s="1"/>
  <c r="Z478" i="5"/>
  <c r="AB478" i="5" s="1"/>
  <c r="Z470" i="5"/>
  <c r="AB470" i="5" s="1"/>
  <c r="Z462" i="5"/>
  <c r="AB462" i="5" s="1"/>
  <c r="Z454" i="5"/>
  <c r="AB454" i="5" s="1"/>
  <c r="Z446" i="5"/>
  <c r="Z438" i="5"/>
  <c r="AB438" i="5" s="1"/>
  <c r="Z430" i="5"/>
  <c r="AA430" i="5" s="1"/>
  <c r="Z422" i="5"/>
  <c r="AB422" i="5" s="1"/>
  <c r="Z414" i="5"/>
  <c r="AB414" i="5" s="1"/>
  <c r="Z406" i="5"/>
  <c r="AA406" i="5" s="1"/>
  <c r="Z398" i="5"/>
  <c r="Z390" i="5"/>
  <c r="AA390" i="5" s="1"/>
  <c r="Z382" i="5"/>
  <c r="AB382" i="5" s="1"/>
  <c r="Z374" i="5"/>
  <c r="AB374" i="5" s="1"/>
  <c r="Z366" i="5"/>
  <c r="AA366" i="5" s="1"/>
  <c r="Z358" i="5"/>
  <c r="AB358" i="5" s="1"/>
  <c r="Z350" i="5"/>
  <c r="AA350" i="5" s="1"/>
  <c r="Z342" i="5"/>
  <c r="Z334" i="5"/>
  <c r="AB334" i="5" s="1"/>
  <c r="Z326" i="5"/>
  <c r="AA326" i="5" s="1"/>
  <c r="Z318" i="5"/>
  <c r="AB318" i="5" s="1"/>
  <c r="Z310" i="5"/>
  <c r="Z302" i="5"/>
  <c r="AA302" i="5" s="1"/>
  <c r="Z294" i="5"/>
  <c r="AB294" i="5" s="1"/>
  <c r="Z286" i="5"/>
  <c r="AB286" i="5" s="1"/>
  <c r="Z278" i="5"/>
  <c r="AA278" i="5" s="1"/>
  <c r="Z270" i="5"/>
  <c r="AA270" i="5" s="1"/>
  <c r="Z262" i="5"/>
  <c r="AA262" i="5" s="1"/>
  <c r="Z254" i="5"/>
  <c r="AA254" i="5" s="1"/>
  <c r="Z246" i="5"/>
  <c r="AA246" i="5" s="1"/>
  <c r="Z238" i="5"/>
  <c r="Z230" i="5"/>
  <c r="AA230" i="5" s="1"/>
  <c r="Z222" i="5"/>
  <c r="AB222" i="5" s="1"/>
  <c r="Z214" i="5"/>
  <c r="AA214" i="5" s="1"/>
  <c r="Z206" i="5"/>
  <c r="AA206" i="5" s="1"/>
  <c r="Z198" i="5"/>
  <c r="Z190" i="5"/>
  <c r="AB190" i="5" s="1"/>
  <c r="Z182" i="5"/>
  <c r="Z174" i="5"/>
  <c r="AA174" i="5" s="1"/>
  <c r="Z158" i="5"/>
  <c r="Z142" i="5"/>
  <c r="AB142" i="5" s="1"/>
  <c r="Z126" i="5"/>
  <c r="Z110" i="5"/>
  <c r="AA110" i="5" s="1"/>
  <c r="Z94" i="5"/>
  <c r="AA94" i="5" s="1"/>
  <c r="Z86" i="5"/>
  <c r="AA86" i="5" s="1"/>
  <c r="Z70" i="5"/>
  <c r="AB70" i="5" s="1"/>
  <c r="Z46" i="5"/>
  <c r="Z38" i="5"/>
  <c r="AA38" i="5" s="1"/>
  <c r="Z24" i="5"/>
  <c r="Z147" i="5"/>
  <c r="Z107" i="5"/>
  <c r="AB107" i="5" s="1"/>
  <c r="Z67" i="5"/>
  <c r="Z7" i="5"/>
  <c r="AB7" i="5" s="1"/>
  <c r="Z557" i="5"/>
  <c r="AA557" i="5" s="1"/>
  <c r="Z549" i="5"/>
  <c r="AB549" i="5" s="1"/>
  <c r="Z541" i="5"/>
  <c r="Z533" i="5"/>
  <c r="AA533" i="5" s="1"/>
  <c r="Z525" i="5"/>
  <c r="AA525" i="5" s="1"/>
  <c r="Z517" i="5"/>
  <c r="AB517" i="5" s="1"/>
  <c r="Z509" i="5"/>
  <c r="AA509" i="5" s="1"/>
  <c r="Z501" i="5"/>
  <c r="AB501" i="5" s="1"/>
  <c r="Z493" i="5"/>
  <c r="AA493" i="5" s="1"/>
  <c r="Z485" i="5"/>
  <c r="AA485" i="5" s="1"/>
  <c r="Z477" i="5"/>
  <c r="AA477" i="5" s="1"/>
  <c r="Z469" i="5"/>
  <c r="AA469" i="5" s="1"/>
  <c r="Z461" i="5"/>
  <c r="AB461" i="5" s="1"/>
  <c r="Z453" i="5"/>
  <c r="AA453" i="5" s="1"/>
  <c r="Z445" i="5"/>
  <c r="AB445" i="5" s="1"/>
  <c r="Z437" i="5"/>
  <c r="AA437" i="5" s="1"/>
  <c r="Z429" i="5"/>
  <c r="AA429" i="5" s="1"/>
  <c r="Z421" i="5"/>
  <c r="AA421" i="5" s="1"/>
  <c r="Z413" i="5"/>
  <c r="AA413" i="5" s="1"/>
  <c r="Z405" i="5"/>
  <c r="AB405" i="5" s="1"/>
  <c r="Z397" i="5"/>
  <c r="AB397" i="5" s="1"/>
  <c r="Z389" i="5"/>
  <c r="AA389" i="5" s="1"/>
  <c r="Z381" i="5"/>
  <c r="Z373" i="5"/>
  <c r="AB373" i="5" s="1"/>
  <c r="Z365" i="5"/>
  <c r="Z357" i="5"/>
  <c r="AA357" i="5" s="1"/>
  <c r="Z349" i="5"/>
  <c r="Z341" i="5"/>
  <c r="AA341" i="5" s="1"/>
  <c r="Z333" i="5"/>
  <c r="AB333" i="5" s="1"/>
  <c r="Z325" i="5"/>
  <c r="Z317" i="5"/>
  <c r="AB317" i="5" s="1"/>
  <c r="Z309" i="5"/>
  <c r="AA309" i="5" s="1"/>
  <c r="Z301" i="5"/>
  <c r="AA301" i="5" s="1"/>
  <c r="Z293" i="5"/>
  <c r="AA293" i="5" s="1"/>
  <c r="Z285" i="5"/>
  <c r="Z277" i="5"/>
  <c r="AB277" i="5" s="1"/>
  <c r="Z269" i="5"/>
  <c r="AB269" i="5" s="1"/>
  <c r="Z261" i="5"/>
  <c r="AA261" i="5" s="1"/>
  <c r="Z253" i="5"/>
  <c r="Z245" i="5"/>
  <c r="Z237" i="5"/>
  <c r="Z229" i="5"/>
  <c r="Z221" i="5"/>
  <c r="AB221" i="5" s="1"/>
  <c r="Z213" i="5"/>
  <c r="AB213" i="5" s="1"/>
  <c r="Z205" i="5"/>
  <c r="AB205" i="5" s="1"/>
  <c r="Z197" i="5"/>
  <c r="Z189" i="5"/>
  <c r="AA189" i="5" s="1"/>
  <c r="Z181" i="5"/>
  <c r="AA181" i="5" s="1"/>
  <c r="Z173" i="5"/>
  <c r="Z165" i="5"/>
  <c r="AA165" i="5" s="1"/>
  <c r="Z157" i="5"/>
  <c r="AB157" i="5" s="1"/>
  <c r="Z149" i="5"/>
  <c r="AB149" i="5" s="1"/>
  <c r="Z141" i="5"/>
  <c r="Z133" i="5"/>
  <c r="AA133" i="5" s="1"/>
  <c r="Z125" i="5"/>
  <c r="AB125" i="5" s="1"/>
  <c r="Z117" i="5"/>
  <c r="AA117" i="5" s="1"/>
  <c r="Z109" i="5"/>
  <c r="AA109" i="5" s="1"/>
  <c r="Z101" i="5"/>
  <c r="AA101" i="5" s="1"/>
  <c r="Z93" i="5"/>
  <c r="AA93" i="5" s="1"/>
  <c r="Z85" i="5"/>
  <c r="AA85" i="5" s="1"/>
  <c r="Z77" i="5"/>
  <c r="AA77" i="5" s="1"/>
  <c r="Z69" i="5"/>
  <c r="AB69" i="5" s="1"/>
  <c r="Z61" i="5"/>
  <c r="AA61" i="5" s="1"/>
  <c r="Z53" i="5"/>
  <c r="AB53" i="5" s="1"/>
  <c r="Z45" i="5"/>
  <c r="Z37" i="5"/>
  <c r="AA37" i="5" s="1"/>
  <c r="Z31" i="5"/>
  <c r="AA31" i="5" s="1"/>
  <c r="Z23" i="5"/>
  <c r="AB23" i="5" s="1"/>
  <c r="Z148" i="5"/>
  <c r="AB148" i="5" s="1"/>
  <c r="Z132" i="5"/>
  <c r="AA132" i="5" s="1"/>
  <c r="Z124" i="5"/>
  <c r="AA124" i="5" s="1"/>
  <c r="Z108" i="5"/>
  <c r="AB108" i="5" s="1"/>
  <c r="Z92" i="5"/>
  <c r="AA92" i="5" s="1"/>
  <c r="Z84" i="5"/>
  <c r="AB84" i="5" s="1"/>
  <c r="Z68" i="5"/>
  <c r="Z52" i="5"/>
  <c r="AB52" i="5" s="1"/>
  <c r="Z36" i="5"/>
  <c r="AB36" i="5" s="1"/>
  <c r="Z22" i="5"/>
  <c r="Z171" i="5"/>
  <c r="AA171" i="5" s="1"/>
  <c r="Z139" i="5"/>
  <c r="AA139" i="5" s="1"/>
  <c r="Z123" i="5"/>
  <c r="AA123" i="5" s="1"/>
  <c r="Z83" i="5"/>
  <c r="AA83" i="5" s="1"/>
  <c r="Z51" i="5"/>
  <c r="AA51" i="5" s="1"/>
  <c r="Z556" i="5"/>
  <c r="Z548" i="5"/>
  <c r="AB548" i="5" s="1"/>
  <c r="Z540" i="5"/>
  <c r="AB540" i="5" s="1"/>
  <c r="Z532" i="5"/>
  <c r="AA532" i="5" s="1"/>
  <c r="Z524" i="5"/>
  <c r="AA524" i="5" s="1"/>
  <c r="Z516" i="5"/>
  <c r="AB516" i="5" s="1"/>
  <c r="Z508" i="5"/>
  <c r="Z500" i="5"/>
  <c r="Z492" i="5"/>
  <c r="AB492" i="5" s="1"/>
  <c r="Z484" i="5"/>
  <c r="AB484" i="5" s="1"/>
  <c r="Z476" i="5"/>
  <c r="Z468" i="5"/>
  <c r="AB468" i="5" s="1"/>
  <c r="Z460" i="5"/>
  <c r="AA460" i="5" s="1"/>
  <c r="Z452" i="5"/>
  <c r="AA452" i="5" s="1"/>
  <c r="Z444" i="5"/>
  <c r="AB444" i="5" s="1"/>
  <c r="Z436" i="5"/>
  <c r="AA436" i="5" s="1"/>
  <c r="Z428" i="5"/>
  <c r="AB428" i="5" s="1"/>
  <c r="Z420" i="5"/>
  <c r="AB420" i="5" s="1"/>
  <c r="Z412" i="5"/>
  <c r="AA412" i="5" s="1"/>
  <c r="Z404" i="5"/>
  <c r="AB404" i="5" s="1"/>
  <c r="Z396" i="5"/>
  <c r="AA396" i="5" s="1"/>
  <c r="Z388" i="5"/>
  <c r="AA388" i="5" s="1"/>
  <c r="Z380" i="5"/>
  <c r="AA380" i="5" s="1"/>
  <c r="Z372" i="5"/>
  <c r="AB372" i="5" s="1"/>
  <c r="Z364" i="5"/>
  <c r="AB364" i="5" s="1"/>
  <c r="Z356" i="5"/>
  <c r="AA356" i="5" s="1"/>
  <c r="Z348" i="5"/>
  <c r="AA348" i="5" s="1"/>
  <c r="Z340" i="5"/>
  <c r="AB340" i="5" s="1"/>
  <c r="Z332" i="5"/>
  <c r="AA332" i="5" s="1"/>
  <c r="Z324" i="5"/>
  <c r="AB324" i="5" s="1"/>
  <c r="Z316" i="5"/>
  <c r="AA316" i="5" s="1"/>
  <c r="Z308" i="5"/>
  <c r="Z300" i="5"/>
  <c r="Z292" i="5"/>
  <c r="AA292" i="5" s="1"/>
  <c r="Z284" i="5"/>
  <c r="AB284" i="5" s="1"/>
  <c r="Z276" i="5"/>
  <c r="AB276" i="5" s="1"/>
  <c r="Z268" i="5"/>
  <c r="AA268" i="5" s="1"/>
  <c r="Z260" i="5"/>
  <c r="AB260" i="5" s="1"/>
  <c r="Z252" i="5"/>
  <c r="AB252" i="5" s="1"/>
  <c r="Z244" i="5"/>
  <c r="AB244" i="5" s="1"/>
  <c r="Z236" i="5"/>
  <c r="AB236" i="5" s="1"/>
  <c r="Z228" i="5"/>
  <c r="AA228" i="5" s="1"/>
  <c r="Z220" i="5"/>
  <c r="AA220" i="5" s="1"/>
  <c r="Z212" i="5"/>
  <c r="AB212" i="5" s="1"/>
  <c r="Z204" i="5"/>
  <c r="Z196" i="5"/>
  <c r="AA196" i="5" s="1"/>
  <c r="Z188" i="5"/>
  <c r="AB188" i="5" s="1"/>
  <c r="Z180" i="5"/>
  <c r="AB180" i="5" s="1"/>
  <c r="Z172" i="5"/>
  <c r="AB172" i="5" s="1"/>
  <c r="Z164" i="5"/>
  <c r="AB164" i="5" s="1"/>
  <c r="Z156" i="5"/>
  <c r="AA156" i="5" s="1"/>
  <c r="Z140" i="5"/>
  <c r="AB140" i="5" s="1"/>
  <c r="Z116" i="5"/>
  <c r="AB116" i="5" s="1"/>
  <c r="Z100" i="5"/>
  <c r="AB100" i="5" s="1"/>
  <c r="Z76" i="5"/>
  <c r="AA76" i="5" s="1"/>
  <c r="Z60" i="5"/>
  <c r="AB60" i="5" s="1"/>
  <c r="Z44" i="5"/>
  <c r="Z30" i="5"/>
  <c r="AA30" i="5" s="1"/>
  <c r="Z8" i="5"/>
  <c r="AA8" i="5" s="1"/>
  <c r="Z155" i="5"/>
  <c r="AB155" i="5" s="1"/>
  <c r="Z99" i="5"/>
  <c r="Z59" i="5"/>
  <c r="AB59" i="5" s="1"/>
  <c r="Z555" i="5"/>
  <c r="Z547" i="5"/>
  <c r="AB547" i="5" s="1"/>
  <c r="Z539" i="5"/>
  <c r="AB539" i="5" s="1"/>
  <c r="Z531" i="5"/>
  <c r="AB531" i="5" s="1"/>
  <c r="Z523" i="5"/>
  <c r="AB523" i="5" s="1"/>
  <c r="Z515" i="5"/>
  <c r="AB515" i="5" s="1"/>
  <c r="Z507" i="5"/>
  <c r="AA507" i="5" s="1"/>
  <c r="Z499" i="5"/>
  <c r="AB499" i="5" s="1"/>
  <c r="Z491" i="5"/>
  <c r="AA491" i="5" s="1"/>
  <c r="Z483" i="5"/>
  <c r="Z475" i="5"/>
  <c r="AB475" i="5" s="1"/>
  <c r="Z467" i="5"/>
  <c r="AB467" i="5" s="1"/>
  <c r="Z459" i="5"/>
  <c r="AA459" i="5" s="1"/>
  <c r="Z451" i="5"/>
  <c r="Z443" i="5"/>
  <c r="AA443" i="5" s="1"/>
  <c r="Z435" i="5"/>
  <c r="AB435" i="5" s="1"/>
  <c r="Z427" i="5"/>
  <c r="Z419" i="5"/>
  <c r="AA419" i="5" s="1"/>
  <c r="Z411" i="5"/>
  <c r="AA411" i="5" s="1"/>
  <c r="Z403" i="5"/>
  <c r="AA403" i="5" s="1"/>
  <c r="Z395" i="5"/>
  <c r="Z387" i="5"/>
  <c r="AB387" i="5" s="1"/>
  <c r="Z379" i="5"/>
  <c r="AA379" i="5" s="1"/>
  <c r="Z371" i="5"/>
  <c r="AA371" i="5" s="1"/>
  <c r="Z363" i="5"/>
  <c r="AB363" i="5" s="1"/>
  <c r="Z355" i="5"/>
  <c r="AB355" i="5" s="1"/>
  <c r="Z347" i="5"/>
  <c r="AA347" i="5" s="1"/>
  <c r="Z339" i="5"/>
  <c r="Z331" i="5"/>
  <c r="AA331" i="5" s="1"/>
  <c r="Z323" i="5"/>
  <c r="Z315" i="5"/>
  <c r="AB315" i="5" s="1"/>
  <c r="Z307" i="5"/>
  <c r="AA307" i="5" s="1"/>
  <c r="Z299" i="5"/>
  <c r="AA299" i="5" s="1"/>
  <c r="Z291" i="5"/>
  <c r="AA291" i="5" s="1"/>
  <c r="Z283" i="5"/>
  <c r="AB283" i="5" s="1"/>
  <c r="Z275" i="5"/>
  <c r="AB275" i="5" s="1"/>
  <c r="Z267" i="5"/>
  <c r="AB267" i="5" s="1"/>
  <c r="Z259" i="5"/>
  <c r="AA259" i="5" s="1"/>
  <c r="Z251" i="5"/>
  <c r="AB251" i="5" s="1"/>
  <c r="Z243" i="5"/>
  <c r="AB243" i="5" s="1"/>
  <c r="Z235" i="5"/>
  <c r="AA235" i="5" s="1"/>
  <c r="Z227" i="5"/>
  <c r="AB227" i="5" s="1"/>
  <c r="Z219" i="5"/>
  <c r="AA219" i="5" s="1"/>
  <c r="Z211" i="5"/>
  <c r="AA211" i="5" s="1"/>
  <c r="Z203" i="5"/>
  <c r="AA203" i="5" s="1"/>
  <c r="Z195" i="5"/>
  <c r="AA195" i="5" s="1"/>
  <c r="Z187" i="5"/>
  <c r="AB187" i="5" s="1"/>
  <c r="Z179" i="5"/>
  <c r="AA179" i="5" s="1"/>
  <c r="Z163" i="5"/>
  <c r="AA163" i="5" s="1"/>
  <c r="Z115" i="5"/>
  <c r="Z75" i="5"/>
  <c r="Z554" i="5"/>
  <c r="AA554" i="5" s="1"/>
  <c r="Z546" i="5"/>
  <c r="AA546" i="5" s="1"/>
  <c r="Z538" i="5"/>
  <c r="AB538" i="5" s="1"/>
  <c r="Z530" i="5"/>
  <c r="Z522" i="5"/>
  <c r="AA522" i="5" s="1"/>
  <c r="Z514" i="5"/>
  <c r="AB514" i="5" s="1"/>
  <c r="Z506" i="5"/>
  <c r="AB506" i="5" s="1"/>
  <c r="Z498" i="5"/>
  <c r="AA498" i="5" s="1"/>
  <c r="Z490" i="5"/>
  <c r="AB490" i="5" s="1"/>
  <c r="Z482" i="5"/>
  <c r="Z474" i="5"/>
  <c r="AA474" i="5" s="1"/>
  <c r="Z466" i="5"/>
  <c r="Z458" i="5"/>
  <c r="AA458" i="5" s="1"/>
  <c r="Z450" i="5"/>
  <c r="Z442" i="5"/>
  <c r="AB442" i="5" s="1"/>
  <c r="Z434" i="5"/>
  <c r="Z426" i="5"/>
  <c r="AA426" i="5" s="1"/>
  <c r="Z418" i="5"/>
  <c r="AB418" i="5" s="1"/>
  <c r="Z410" i="5"/>
  <c r="AB410" i="5" s="1"/>
  <c r="Z402" i="5"/>
  <c r="AB402" i="5" s="1"/>
  <c r="Z394" i="5"/>
  <c r="AB394" i="5" s="1"/>
  <c r="Z386" i="5"/>
  <c r="AA386" i="5" s="1"/>
  <c r="Z378" i="5"/>
  <c r="Z370" i="5"/>
  <c r="AA370" i="5" s="1"/>
  <c r="Z362" i="5"/>
  <c r="AA362" i="5" s="1"/>
  <c r="Z354" i="5"/>
  <c r="AA354" i="5" s="1"/>
  <c r="Z346" i="5"/>
  <c r="AB346" i="5" s="1"/>
  <c r="Z338" i="5"/>
  <c r="AB338" i="5" s="1"/>
  <c r="Z330" i="5"/>
  <c r="AB330" i="5" s="1"/>
  <c r="Z322" i="5"/>
  <c r="AA322" i="5" s="1"/>
  <c r="Z314" i="5"/>
  <c r="AB314" i="5" s="1"/>
  <c r="Z306" i="5"/>
  <c r="AB306" i="5" s="1"/>
  <c r="Z298" i="5"/>
  <c r="AA298" i="5" s="1"/>
  <c r="Z290" i="5"/>
  <c r="AB290" i="5" s="1"/>
  <c r="Z282" i="5"/>
  <c r="AB282" i="5" s="1"/>
  <c r="Z274" i="5"/>
  <c r="AA274" i="5" s="1"/>
  <c r="Z266" i="5"/>
  <c r="Z258" i="5"/>
  <c r="AB258" i="5" s="1"/>
  <c r="Z250" i="5"/>
  <c r="AB250" i="5" s="1"/>
  <c r="Z242" i="5"/>
  <c r="AA242" i="5" s="1"/>
  <c r="Z234" i="5"/>
  <c r="Z226" i="5"/>
  <c r="AA226" i="5" s="1"/>
  <c r="Z218" i="5"/>
  <c r="Z210" i="5"/>
  <c r="Z202" i="5"/>
  <c r="AA202" i="5" s="1"/>
  <c r="Z194" i="5"/>
  <c r="AB194" i="5" s="1"/>
  <c r="Z186" i="5"/>
  <c r="Z178" i="5"/>
  <c r="Z170" i="5"/>
  <c r="AB170" i="5" s="1"/>
  <c r="Z162" i="5"/>
  <c r="AB162" i="5" s="1"/>
  <c r="Z154" i="5"/>
  <c r="AA154" i="5" s="1"/>
  <c r="Z146" i="5"/>
  <c r="AB146" i="5" s="1"/>
  <c r="Z138" i="5"/>
  <c r="AB138" i="5" s="1"/>
  <c r="Z130" i="5"/>
  <c r="AA130" i="5" s="1"/>
  <c r="Z122" i="5"/>
  <c r="Z114" i="5"/>
  <c r="AB114" i="5" s="1"/>
  <c r="Z106" i="5"/>
  <c r="AB106" i="5" s="1"/>
  <c r="Z98" i="5"/>
  <c r="AA98" i="5" s="1"/>
  <c r="Z90" i="5"/>
  <c r="AB90" i="5" s="1"/>
  <c r="Z82" i="5"/>
  <c r="AB82" i="5" s="1"/>
  <c r="Z74" i="5"/>
  <c r="AA74" i="5" s="1"/>
  <c r="Z66" i="5"/>
  <c r="AB66" i="5" s="1"/>
  <c r="Z58" i="5"/>
  <c r="Z50" i="5"/>
  <c r="AB50" i="5" s="1"/>
  <c r="Z42" i="5"/>
  <c r="AA42" i="5" s="1"/>
  <c r="Z35" i="5"/>
  <c r="Z28" i="5"/>
  <c r="AB28" i="5" s="1"/>
  <c r="Z20" i="5"/>
  <c r="Z121" i="5"/>
  <c r="AA121" i="5" s="1"/>
  <c r="Z105" i="5"/>
  <c r="AA105" i="5" s="1"/>
  <c r="Z89" i="5"/>
  <c r="AB89" i="5" s="1"/>
  <c r="Z73" i="5"/>
  <c r="Z57" i="5"/>
  <c r="AB57" i="5" s="1"/>
  <c r="Z41" i="5"/>
  <c r="AA41" i="5" s="1"/>
  <c r="Z27" i="5"/>
  <c r="AB27" i="5" s="1"/>
  <c r="Z19" i="5"/>
  <c r="AA19" i="5" s="1"/>
  <c r="Z120" i="5"/>
  <c r="AA120" i="5" s="1"/>
  <c r="Z104" i="5"/>
  <c r="AB104" i="5" s="1"/>
  <c r="Z88" i="5"/>
  <c r="AA88" i="5" s="1"/>
  <c r="Z64" i="5"/>
  <c r="AB64" i="5" s="1"/>
  <c r="Z40" i="5"/>
  <c r="AA40" i="5" s="1"/>
  <c r="Z13" i="5"/>
  <c r="Z553" i="5"/>
  <c r="AB553" i="5" s="1"/>
  <c r="Z545" i="5"/>
  <c r="AA545" i="5" s="1"/>
  <c r="Z537" i="5"/>
  <c r="AA537" i="5" s="1"/>
  <c r="Z529" i="5"/>
  <c r="AA529" i="5" s="1"/>
  <c r="Z521" i="5"/>
  <c r="AA521" i="5" s="1"/>
  <c r="Z513" i="5"/>
  <c r="AA513" i="5" s="1"/>
  <c r="Z505" i="5"/>
  <c r="Z497" i="5"/>
  <c r="AB497" i="5" s="1"/>
  <c r="Z489" i="5"/>
  <c r="AB489" i="5" s="1"/>
  <c r="Z481" i="5"/>
  <c r="Z473" i="5"/>
  <c r="AA473" i="5" s="1"/>
  <c r="Z465" i="5"/>
  <c r="Z457" i="5"/>
  <c r="AB457" i="5" s="1"/>
  <c r="Z449" i="5"/>
  <c r="AA449" i="5" s="1"/>
  <c r="Z441" i="5"/>
  <c r="AB441" i="5" s="1"/>
  <c r="Z433" i="5"/>
  <c r="Z425" i="5"/>
  <c r="AA425" i="5" s="1"/>
  <c r="Z417" i="5"/>
  <c r="AA417" i="5" s="1"/>
  <c r="Z409" i="5"/>
  <c r="AB409" i="5" s="1"/>
  <c r="Z401" i="5"/>
  <c r="AA401" i="5" s="1"/>
  <c r="Z393" i="5"/>
  <c r="AA393" i="5" s="1"/>
  <c r="Z385" i="5"/>
  <c r="AB385" i="5" s="1"/>
  <c r="Z377" i="5"/>
  <c r="Z369" i="5"/>
  <c r="AB369" i="5" s="1"/>
  <c r="Z361" i="5"/>
  <c r="AB361" i="5" s="1"/>
  <c r="Z353" i="5"/>
  <c r="Z345" i="5"/>
  <c r="Z337" i="5"/>
  <c r="AB337" i="5" s="1"/>
  <c r="Z329" i="5"/>
  <c r="AB329" i="5" s="1"/>
  <c r="Z321" i="5"/>
  <c r="AB321" i="5" s="1"/>
  <c r="Z313" i="5"/>
  <c r="AB313" i="5" s="1"/>
  <c r="Z305" i="5"/>
  <c r="AB305" i="5" s="1"/>
  <c r="Z297" i="5"/>
  <c r="AB297" i="5" s="1"/>
  <c r="Z289" i="5"/>
  <c r="AB289" i="5" s="1"/>
  <c r="Z281" i="5"/>
  <c r="AB281" i="5" s="1"/>
  <c r="Z273" i="5"/>
  <c r="AB273" i="5" s="1"/>
  <c r="Z265" i="5"/>
  <c r="AB265" i="5" s="1"/>
  <c r="Z257" i="5"/>
  <c r="Z249" i="5"/>
  <c r="AA249" i="5" s="1"/>
  <c r="Z241" i="5"/>
  <c r="AB241" i="5" s="1"/>
  <c r="Z233" i="5"/>
  <c r="AA233" i="5" s="1"/>
  <c r="Z225" i="5"/>
  <c r="AB225" i="5" s="1"/>
  <c r="Z217" i="5"/>
  <c r="AA217" i="5" s="1"/>
  <c r="Z209" i="5"/>
  <c r="AA209" i="5" s="1"/>
  <c r="Z201" i="5"/>
  <c r="AB201" i="5" s="1"/>
  <c r="Z193" i="5"/>
  <c r="AB193" i="5" s="1"/>
  <c r="Z185" i="5"/>
  <c r="AB185" i="5" s="1"/>
  <c r="Z177" i="5"/>
  <c r="AB177" i="5" s="1"/>
  <c r="Z169" i="5"/>
  <c r="AA169" i="5" s="1"/>
  <c r="Z161" i="5"/>
  <c r="AA161" i="5" s="1"/>
  <c r="Z153" i="5"/>
  <c r="AB153" i="5" s="1"/>
  <c r="Z145" i="5"/>
  <c r="Z137" i="5"/>
  <c r="AB137" i="5" s="1"/>
  <c r="Z129" i="5"/>
  <c r="AB129" i="5" s="1"/>
  <c r="Z113" i="5"/>
  <c r="Z97" i="5"/>
  <c r="AB97" i="5" s="1"/>
  <c r="Z81" i="5"/>
  <c r="Z65" i="5"/>
  <c r="Z49" i="5"/>
  <c r="AA49" i="5" s="1"/>
  <c r="Z72" i="5"/>
  <c r="AB72" i="5" s="1"/>
  <c r="Z48" i="5"/>
  <c r="AB48" i="5" s="1"/>
  <c r="Z26" i="5"/>
  <c r="AB26" i="5" s="1"/>
  <c r="Z21" i="5"/>
  <c r="AJ9" i="5"/>
  <c r="AK9" i="5" s="1"/>
  <c r="Z9" i="5"/>
  <c r="S240" i="5"/>
  <c r="R312" i="5"/>
  <c r="T11" i="5"/>
  <c r="U11" i="5" s="1"/>
  <c r="Z11" i="5"/>
  <c r="AB11" i="5" s="1"/>
  <c r="R320" i="5"/>
  <c r="S128" i="5"/>
  <c r="U45" i="5"/>
  <c r="AP38" i="5"/>
  <c r="AQ38" i="5" s="1"/>
  <c r="AP110" i="5"/>
  <c r="AR110" i="5" s="1"/>
  <c r="AP47" i="5"/>
  <c r="AR47" i="5" s="1"/>
  <c r="AP92" i="5"/>
  <c r="AQ92" i="5" s="1"/>
  <c r="AP64" i="5"/>
  <c r="AQ64" i="5" s="1"/>
  <c r="V97" i="5"/>
  <c r="AP340" i="5"/>
  <c r="AR340" i="5" s="1"/>
  <c r="R472" i="5"/>
  <c r="V534" i="5"/>
  <c r="Y184" i="5"/>
  <c r="AP189" i="5"/>
  <c r="AQ189" i="5" s="1"/>
  <c r="V145" i="5"/>
  <c r="V54" i="5"/>
  <c r="AP238" i="5"/>
  <c r="AP42" i="5"/>
  <c r="AR42" i="5" s="1"/>
  <c r="AP506" i="5"/>
  <c r="AQ506" i="5" s="1"/>
  <c r="U143" i="5"/>
  <c r="S224" i="5"/>
  <c r="Y179" i="5"/>
  <c r="Y326" i="5"/>
  <c r="AP112" i="5"/>
  <c r="AR112" i="5" s="1"/>
  <c r="AP497" i="5"/>
  <c r="AR497" i="5" s="1"/>
  <c r="AP276" i="5"/>
  <c r="AR276" i="5" s="1"/>
  <c r="AP146" i="5"/>
  <c r="AR146" i="5" s="1"/>
  <c r="V99" i="5"/>
  <c r="AL227" i="5"/>
  <c r="S136" i="5"/>
  <c r="R216" i="5"/>
  <c r="R232" i="5"/>
  <c r="Y289" i="5"/>
  <c r="Y51" i="5"/>
  <c r="AP252" i="5"/>
  <c r="AQ252" i="5" s="1"/>
  <c r="AP159" i="5"/>
  <c r="AQ159" i="5" s="1"/>
  <c r="AP406" i="5"/>
  <c r="AQ406" i="5" s="1"/>
  <c r="V21" i="5"/>
  <c r="X553" i="5"/>
  <c r="Y554" i="5"/>
  <c r="X465" i="5"/>
  <c r="AN64" i="5"/>
  <c r="Y260" i="5"/>
  <c r="X274" i="5"/>
  <c r="AP119" i="5"/>
  <c r="AQ119" i="5" s="1"/>
  <c r="AP346" i="5"/>
  <c r="AQ346" i="5" s="1"/>
  <c r="AP182" i="5"/>
  <c r="AR182" i="5" s="1"/>
  <c r="V102" i="5"/>
  <c r="AP72" i="5"/>
  <c r="AQ72" i="5" s="1"/>
  <c r="AP54" i="5"/>
  <c r="AR54" i="5" s="1"/>
  <c r="Y448" i="5"/>
  <c r="R280" i="5"/>
  <c r="R152" i="5"/>
  <c r="Y301" i="5"/>
  <c r="Y458" i="5"/>
  <c r="P487" i="5"/>
  <c r="S112" i="5"/>
  <c r="S208" i="5"/>
  <c r="S64" i="5"/>
  <c r="K28" i="2"/>
  <c r="K27" i="2"/>
  <c r="AP486" i="5"/>
  <c r="AQ486" i="5" s="1"/>
  <c r="AP359" i="5"/>
  <c r="AQ359" i="5" s="1"/>
  <c r="AP470" i="5"/>
  <c r="AQ470" i="5" s="1"/>
  <c r="AP245" i="5"/>
  <c r="AP418" i="5"/>
  <c r="AQ418" i="5" s="1"/>
  <c r="AP258" i="5"/>
  <c r="AQ258" i="5" s="1"/>
  <c r="AP233" i="5"/>
  <c r="AQ233" i="5" s="1"/>
  <c r="AP476" i="5"/>
  <c r="AR476" i="5" s="1"/>
  <c r="AP536" i="5"/>
  <c r="AR536" i="5" s="1"/>
  <c r="AP560" i="5"/>
  <c r="AQ560" i="5" s="1"/>
  <c r="AP485" i="5"/>
  <c r="AR485" i="5" s="1"/>
  <c r="AP335" i="5"/>
  <c r="AP398" i="5"/>
  <c r="AQ398" i="5" s="1"/>
  <c r="N31" i="2"/>
  <c r="AP284" i="5"/>
  <c r="AQ284" i="5" s="1"/>
  <c r="AP24" i="5"/>
  <c r="AR24" i="5" s="1"/>
  <c r="AP306" i="5"/>
  <c r="AR306" i="5" s="1"/>
  <c r="B50" i="5"/>
  <c r="M31" i="2"/>
  <c r="AP512" i="5"/>
  <c r="B153" i="2"/>
  <c r="H39" i="1" s="1"/>
  <c r="L31" i="2"/>
  <c r="AP364" i="5"/>
  <c r="AQ364" i="5" s="1"/>
  <c r="AK451" i="5"/>
  <c r="AP300" i="5"/>
  <c r="AQ300" i="5" s="1"/>
  <c r="M35" i="2"/>
  <c r="N35" i="2" s="1"/>
  <c r="AP492" i="5"/>
  <c r="AR492" i="5" s="1"/>
  <c r="AP557" i="5"/>
  <c r="AP451" i="5"/>
  <c r="AQ451" i="5" s="1"/>
  <c r="X96" i="5"/>
  <c r="X129" i="5"/>
  <c r="Y437" i="5"/>
  <c r="Y320" i="5"/>
  <c r="X319" i="5"/>
  <c r="R392" i="5"/>
  <c r="X156" i="5"/>
  <c r="X276" i="5"/>
  <c r="X399" i="5"/>
  <c r="Y342" i="5"/>
  <c r="S416" i="5"/>
  <c r="R432" i="5"/>
  <c r="Y35" i="5"/>
  <c r="X432" i="5"/>
  <c r="X451" i="5"/>
  <c r="Y28" i="5"/>
  <c r="X100" i="5"/>
  <c r="X394" i="5"/>
  <c r="Y286" i="5"/>
  <c r="R80" i="5"/>
  <c r="X491" i="5"/>
  <c r="S304" i="5"/>
  <c r="S8" i="5"/>
  <c r="Y211" i="5"/>
  <c r="Y69" i="5"/>
  <c r="X240" i="5"/>
  <c r="X355" i="5"/>
  <c r="Y214" i="5"/>
  <c r="X215" i="5"/>
  <c r="X412" i="5"/>
  <c r="Y126" i="5"/>
  <c r="Y517" i="5"/>
  <c r="X310" i="5"/>
  <c r="R488" i="5"/>
  <c r="S104" i="5"/>
  <c r="S344" i="5"/>
  <c r="R464" i="5"/>
  <c r="R32" i="5"/>
  <c r="R40" i="5"/>
  <c r="R456" i="5"/>
  <c r="R424" i="5"/>
  <c r="R168" i="5"/>
  <c r="X218" i="5"/>
  <c r="X259" i="5"/>
  <c r="X192" i="5"/>
  <c r="X52" i="5"/>
  <c r="X525" i="5"/>
  <c r="Y45" i="5"/>
  <c r="X434" i="5"/>
  <c r="Y531" i="5"/>
  <c r="Y55" i="5"/>
  <c r="Y158" i="5"/>
  <c r="X426" i="5"/>
  <c r="Y314" i="5"/>
  <c r="X95" i="5"/>
  <c r="X43" i="5"/>
  <c r="X518" i="5"/>
  <c r="Y264" i="5"/>
  <c r="S448" i="5"/>
  <c r="Y83" i="5"/>
  <c r="X313" i="5"/>
  <c r="Y389" i="5"/>
  <c r="Y383" i="5"/>
  <c r="R512" i="5"/>
  <c r="Y415" i="5"/>
  <c r="Y120" i="5"/>
  <c r="Y219" i="5"/>
  <c r="X128" i="5"/>
  <c r="X334" i="5"/>
  <c r="X117" i="5"/>
  <c r="X329" i="5"/>
  <c r="X155" i="5"/>
  <c r="X278" i="5"/>
  <c r="Y277" i="5"/>
  <c r="Y106" i="5"/>
  <c r="X533" i="5"/>
  <c r="R256" i="5"/>
  <c r="Y378" i="5"/>
  <c r="X302" i="5"/>
  <c r="V117" i="4"/>
  <c r="W117" i="4" s="1"/>
  <c r="Y117" i="4" s="1"/>
  <c r="AS26" i="4"/>
  <c r="U117" i="4"/>
  <c r="AH117" i="4" s="1"/>
  <c r="U115" i="4"/>
  <c r="AH115" i="4" s="1"/>
  <c r="AS87" i="4"/>
  <c r="AS37" i="4"/>
  <c r="U125" i="4"/>
  <c r="AH125" i="4" s="1"/>
  <c r="AS57" i="4"/>
  <c r="V46" i="4"/>
  <c r="AM46" i="4" s="1"/>
  <c r="AN46" i="4" s="1"/>
  <c r="AS115" i="4"/>
  <c r="V37" i="4"/>
  <c r="AM37" i="4" s="1"/>
  <c r="AN37" i="4" s="1"/>
  <c r="V61" i="4"/>
  <c r="AM61" i="4" s="1"/>
  <c r="AN61" i="4" s="1"/>
  <c r="V125" i="4"/>
  <c r="AM125" i="4" s="1"/>
  <c r="AN125" i="4" s="1"/>
  <c r="U14" i="4"/>
  <c r="AH14" i="4" s="1"/>
  <c r="V26" i="4"/>
  <c r="U37" i="4"/>
  <c r="AH37" i="4" s="1"/>
  <c r="V145" i="4"/>
  <c r="AM145" i="4" s="1"/>
  <c r="AN145" i="4" s="1"/>
  <c r="V57" i="4"/>
  <c r="AM57" i="4" s="1"/>
  <c r="AN57" i="4" s="1"/>
  <c r="U46" i="4"/>
  <c r="AH46" i="4" s="1"/>
  <c r="U20" i="4"/>
  <c r="AH20" i="4" s="1"/>
  <c r="U61" i="4"/>
  <c r="AH61" i="4" s="1"/>
  <c r="AS125" i="4"/>
  <c r="U134" i="4"/>
  <c r="AH134" i="4" s="1"/>
  <c r="U87" i="4"/>
  <c r="AH87" i="4" s="1"/>
  <c r="AS131" i="4"/>
  <c r="U145" i="4"/>
  <c r="AH145" i="4" s="1"/>
  <c r="AS46" i="4"/>
  <c r="U142" i="4"/>
  <c r="AH142" i="4" s="1"/>
  <c r="AS20" i="4"/>
  <c r="AS61" i="4"/>
  <c r="V12" i="4"/>
  <c r="AM12" i="4" s="1"/>
  <c r="AN12" i="4" s="1"/>
  <c r="V115" i="4"/>
  <c r="W115" i="4" s="1"/>
  <c r="Y115" i="4" s="1"/>
  <c r="AS145" i="4"/>
  <c r="V16" i="4"/>
  <c r="W16" i="4" s="1"/>
  <c r="Y16" i="4" s="1"/>
  <c r="AS142" i="4"/>
  <c r="V20" i="4"/>
  <c r="AM20" i="4" s="1"/>
  <c r="AN20" i="4" s="1"/>
  <c r="V14" i="4"/>
  <c r="AM14" i="4" s="1"/>
  <c r="AN14" i="4" s="1"/>
  <c r="V66" i="4"/>
  <c r="AM66" i="4" s="1"/>
  <c r="AN66" i="4" s="1"/>
  <c r="U18" i="4"/>
  <c r="U128" i="4"/>
  <c r="AH128" i="4" s="1"/>
  <c r="U57" i="4"/>
  <c r="AH57" i="4" s="1"/>
  <c r="V142" i="4"/>
  <c r="AM142" i="4" s="1"/>
  <c r="AN142" i="4" s="1"/>
  <c r="U16" i="4"/>
  <c r="AH16" i="4" s="1"/>
  <c r="V134" i="4"/>
  <c r="W134" i="4" s="1"/>
  <c r="V128" i="4"/>
  <c r="W128" i="4" s="1"/>
  <c r="AS14" i="4"/>
  <c r="U66" i="4"/>
  <c r="AH66" i="4" s="1"/>
  <c r="X395" i="5"/>
  <c r="Y363" i="5"/>
  <c r="X363" i="5"/>
  <c r="X167" i="5"/>
  <c r="Y167" i="5"/>
  <c r="S546" i="5"/>
  <c r="R546" i="5"/>
  <c r="Y145" i="5"/>
  <c r="X266" i="5"/>
  <c r="Y266" i="5"/>
  <c r="X479" i="5"/>
  <c r="Y479" i="5"/>
  <c r="Y373" i="5"/>
  <c r="X373" i="5"/>
  <c r="X68" i="5"/>
  <c r="Y68" i="5"/>
  <c r="X154" i="5"/>
  <c r="Y154" i="5"/>
  <c r="X132" i="5"/>
  <c r="Y132" i="5"/>
  <c r="X366" i="5"/>
  <c r="Y366" i="5"/>
  <c r="Y262" i="5"/>
  <c r="X262" i="5"/>
  <c r="R376" i="5"/>
  <c r="S376" i="5"/>
  <c r="Y110" i="5"/>
  <c r="X110" i="5"/>
  <c r="Y282" i="5"/>
  <c r="X282" i="5"/>
  <c r="R368" i="5"/>
  <c r="S368" i="5"/>
  <c r="Y331" i="5"/>
  <c r="X331" i="5"/>
  <c r="Y557" i="5"/>
  <c r="X557" i="5"/>
  <c r="R176" i="5"/>
  <c r="S176" i="5"/>
  <c r="S200" i="5"/>
  <c r="R200" i="5"/>
  <c r="S534" i="5"/>
  <c r="R534" i="5"/>
  <c r="X112" i="5"/>
  <c r="Y112" i="5"/>
  <c r="X456" i="5"/>
  <c r="Y456" i="5"/>
  <c r="X343" i="5"/>
  <c r="Y343" i="5"/>
  <c r="S248" i="5"/>
  <c r="Y427" i="5"/>
  <c r="X427" i="5"/>
  <c r="R384" i="5"/>
  <c r="X29" i="5"/>
  <c r="Y56" i="5"/>
  <c r="X56" i="5"/>
  <c r="Y290" i="5"/>
  <c r="X290" i="5"/>
  <c r="Y272" i="5"/>
  <c r="X272" i="5"/>
  <c r="X85" i="5"/>
  <c r="Y50" i="5"/>
  <c r="X50" i="5"/>
  <c r="X269" i="5"/>
  <c r="Y269" i="5"/>
  <c r="Y125" i="5"/>
  <c r="X125" i="5"/>
  <c r="Y212" i="5"/>
  <c r="X212" i="5"/>
  <c r="R48" i="5"/>
  <c r="X137" i="5"/>
  <c r="Y484" i="5"/>
  <c r="Y441" i="5"/>
  <c r="R408" i="5"/>
  <c r="R72" i="5"/>
  <c r="Y323" i="5"/>
  <c r="X435" i="5"/>
  <c r="Y435" i="5"/>
  <c r="X405" i="5"/>
  <c r="Y405" i="5"/>
  <c r="X453" i="5"/>
  <c r="Y115" i="5"/>
  <c r="Y403" i="5"/>
  <c r="X403" i="5"/>
  <c r="R360" i="5"/>
  <c r="X202" i="5"/>
  <c r="S296" i="5"/>
  <c r="Y82" i="5"/>
  <c r="X200" i="5"/>
  <c r="R504" i="5"/>
  <c r="R336" i="5"/>
  <c r="S144" i="5"/>
  <c r="R496" i="5"/>
  <c r="Y332" i="5"/>
  <c r="X409" i="5"/>
  <c r="X86" i="5"/>
  <c r="Y130" i="5"/>
  <c r="Y321" i="5"/>
  <c r="Y288" i="5"/>
  <c r="X358" i="5"/>
  <c r="X541" i="5"/>
  <c r="Y510" i="5"/>
  <c r="R440" i="5"/>
  <c r="Y386" i="5"/>
  <c r="Y424" i="5"/>
  <c r="R264" i="5"/>
  <c r="X78" i="5"/>
  <c r="Y555" i="5"/>
  <c r="Y98" i="5"/>
  <c r="R24" i="5"/>
  <c r="Y63" i="5"/>
  <c r="X298" i="5"/>
  <c r="Y391" i="5"/>
  <c r="X299" i="5"/>
  <c r="Y72" i="5"/>
  <c r="Y361" i="5"/>
  <c r="X549" i="5"/>
  <c r="X60" i="5"/>
  <c r="X257" i="5"/>
  <c r="Y464" i="5"/>
  <c r="X229" i="5"/>
  <c r="X62" i="5"/>
  <c r="X537" i="5"/>
  <c r="Y542" i="5"/>
  <c r="Y287" i="5"/>
  <c r="X387" i="5"/>
  <c r="Y199" i="5"/>
  <c r="Y119" i="5"/>
  <c r="Y253" i="5"/>
  <c r="X198" i="5"/>
  <c r="Y506" i="5"/>
  <c r="X178" i="5"/>
  <c r="Y486" i="5"/>
  <c r="X505" i="5"/>
  <c r="Y189" i="5"/>
  <c r="Y237" i="5"/>
  <c r="X270" i="5"/>
  <c r="X89" i="5"/>
  <c r="Y454" i="5"/>
  <c r="X275" i="5"/>
  <c r="Y139" i="5"/>
  <c r="Y543" i="5"/>
  <c r="X478" i="5"/>
  <c r="X466" i="5"/>
  <c r="X21" i="5"/>
  <c r="Y281" i="5"/>
  <c r="X551" i="5"/>
  <c r="X23" i="5"/>
  <c r="Y38" i="5"/>
  <c r="X247" i="5"/>
  <c r="Y208" i="5"/>
  <c r="X482" i="5"/>
  <c r="Y433" i="5"/>
  <c r="R400" i="5"/>
  <c r="Y480" i="5"/>
  <c r="X511" i="5"/>
  <c r="S56" i="5"/>
  <c r="S272" i="5"/>
  <c r="Y382" i="5"/>
  <c r="Y473" i="5"/>
  <c r="X341" i="5"/>
  <c r="Y271" i="5"/>
  <c r="X300" i="5"/>
  <c r="Y172" i="5"/>
  <c r="Y460" i="5"/>
  <c r="Y305" i="5"/>
  <c r="X400" i="5"/>
  <c r="Y490" i="5"/>
  <c r="X390" i="5"/>
  <c r="X470" i="5"/>
  <c r="Y153" i="5"/>
  <c r="X222" i="5"/>
  <c r="X509" i="5"/>
  <c r="X393" i="5"/>
  <c r="X550" i="5"/>
  <c r="S120" i="5"/>
  <c r="Y293" i="5"/>
  <c r="X445" i="5"/>
  <c r="Y93" i="5"/>
  <c r="X351" i="5"/>
  <c r="Y353" i="5"/>
  <c r="X481" i="5"/>
  <c r="X223" i="5"/>
  <c r="X519" i="5"/>
  <c r="Y169" i="5"/>
  <c r="Y530" i="5"/>
  <c r="X174" i="5"/>
  <c r="X512" i="5"/>
  <c r="X428" i="5"/>
  <c r="X64" i="5"/>
  <c r="X248" i="5"/>
  <c r="X243" i="5"/>
  <c r="Y57" i="5"/>
  <c r="Y444" i="5"/>
  <c r="Y26" i="5"/>
  <c r="Y233" i="5"/>
  <c r="X58" i="5"/>
  <c r="X273" i="5"/>
  <c r="X475" i="5"/>
  <c r="X194" i="5"/>
  <c r="Y46" i="5"/>
  <c r="Y401" i="5"/>
  <c r="Y312" i="5"/>
  <c r="Y180" i="5"/>
  <c r="Y142" i="5"/>
  <c r="X304" i="5"/>
  <c r="Y529" i="5"/>
  <c r="Y425" i="5"/>
  <c r="X498" i="5"/>
  <c r="Y131" i="5"/>
  <c r="W73" i="4"/>
  <c r="X73" i="4" s="1"/>
  <c r="X108" i="5"/>
  <c r="Y77" i="5"/>
  <c r="X102" i="5"/>
  <c r="X438" i="5"/>
  <c r="Y197" i="5"/>
  <c r="Y359" i="5"/>
  <c r="X552" i="5"/>
  <c r="X263" i="5"/>
  <c r="Y152" i="5"/>
  <c r="X535" i="5"/>
  <c r="X472" i="5"/>
  <c r="Y42" i="5"/>
  <c r="X36" i="5"/>
  <c r="X546" i="5"/>
  <c r="Y339" i="5"/>
  <c r="X254" i="5"/>
  <c r="Y196" i="5"/>
  <c r="X73" i="5"/>
  <c r="Y239" i="5"/>
  <c r="Y173" i="5"/>
  <c r="X61" i="5"/>
  <c r="Y296" i="5"/>
  <c r="Y381" i="5"/>
  <c r="Y48" i="5"/>
  <c r="X244" i="5"/>
  <c r="Y99" i="5"/>
  <c r="AM98" i="4"/>
  <c r="X258" i="5"/>
  <c r="Y22" i="5"/>
  <c r="X536" i="5"/>
  <c r="Y493" i="5"/>
  <c r="X133" i="5"/>
  <c r="Y284" i="5"/>
  <c r="Y463" i="5"/>
  <c r="Y350" i="5"/>
  <c r="Y357" i="5"/>
  <c r="Y317" i="5"/>
  <c r="Y187" i="5"/>
  <c r="Y485" i="5"/>
  <c r="X280" i="5"/>
  <c r="Y500" i="5"/>
  <c r="X507" i="5"/>
  <c r="Y291" i="5"/>
  <c r="X66" i="5"/>
  <c r="Y520" i="5"/>
  <c r="R184" i="5"/>
  <c r="X477" i="5"/>
  <c r="Y402" i="5"/>
  <c r="Y216" i="5"/>
  <c r="R538" i="5"/>
  <c r="Y440" i="5"/>
  <c r="Y101" i="5"/>
  <c r="X327" i="5"/>
  <c r="Y408" i="5"/>
  <c r="Y436" i="5"/>
  <c r="X191" i="5"/>
  <c r="Y376" i="5"/>
  <c r="X515" i="5"/>
  <c r="Y213" i="5"/>
  <c r="X474" i="5"/>
  <c r="Y84" i="5"/>
  <c r="Y346" i="5"/>
  <c r="X261" i="5"/>
  <c r="Y81" i="5"/>
  <c r="Y175" i="5"/>
  <c r="Y526" i="5"/>
  <c r="X392" i="5"/>
  <c r="X354" i="5"/>
  <c r="Y75" i="5"/>
  <c r="Y97" i="5"/>
  <c r="X372" i="5"/>
  <c r="X442" i="5"/>
  <c r="X249" i="5"/>
  <c r="Y487" i="5"/>
  <c r="Y492" i="5"/>
  <c r="Y410" i="5"/>
  <c r="R192" i="5"/>
  <c r="R160" i="5"/>
  <c r="Y238" i="5"/>
  <c r="Y92" i="5"/>
  <c r="Y148" i="5"/>
  <c r="Y20" i="5"/>
  <c r="Y422" i="5"/>
  <c r="Y59" i="5"/>
  <c r="Y267" i="5"/>
  <c r="X32" i="5"/>
  <c r="X79" i="5"/>
  <c r="X201" i="5"/>
  <c r="R352" i="5"/>
  <c r="Y360" i="5"/>
  <c r="X210" i="5"/>
  <c r="X183" i="5"/>
  <c r="Y385" i="5"/>
  <c r="Y279" i="5"/>
  <c r="X504" i="5"/>
  <c r="X88" i="5"/>
  <c r="X559" i="5"/>
  <c r="X170" i="5"/>
  <c r="X283" i="5"/>
  <c r="Y39" i="5"/>
  <c r="X234" i="5"/>
  <c r="X501" i="5"/>
  <c r="X232" i="5"/>
  <c r="X538" i="5"/>
  <c r="X344" i="5"/>
  <c r="Y503" i="5"/>
  <c r="X165" i="5"/>
  <c r="X168" i="5"/>
  <c r="Y265" i="5"/>
  <c r="Y255" i="5"/>
  <c r="X488" i="5"/>
  <c r="X483" i="5"/>
  <c r="X497" i="5"/>
  <c r="X160" i="5"/>
  <c r="X136" i="5"/>
  <c r="Y423" i="5"/>
  <c r="Y121" i="5"/>
  <c r="X455" i="5"/>
  <c r="X508" i="5"/>
  <c r="X164" i="5"/>
  <c r="X375" i="5"/>
  <c r="X540" i="5"/>
  <c r="Y417" i="5"/>
  <c r="X151" i="5"/>
  <c r="Y76" i="5"/>
  <c r="Y371" i="5"/>
  <c r="Y330" i="5"/>
  <c r="X388" i="5"/>
  <c r="Y252" i="5"/>
  <c r="X532" i="5"/>
  <c r="X27" i="5"/>
  <c r="Y54" i="5"/>
  <c r="X207" i="5"/>
  <c r="X449" i="5"/>
  <c r="Y545" i="5"/>
  <c r="Y380" i="5"/>
  <c r="X104" i="5"/>
  <c r="Y30" i="5"/>
  <c r="X306" i="5"/>
  <c r="Y241" i="5"/>
  <c r="X349" i="5"/>
  <c r="X406" i="5"/>
  <c r="Y70" i="5"/>
  <c r="W140" i="4"/>
  <c r="Y140" i="4" s="1"/>
  <c r="AM140" i="4"/>
  <c r="W105" i="4"/>
  <c r="AM105" i="4"/>
  <c r="AS58" i="4"/>
  <c r="AS149" i="4"/>
  <c r="AS157" i="4"/>
  <c r="AS77" i="4"/>
  <c r="V22" i="4"/>
  <c r="AM22" i="4" s="1"/>
  <c r="AN22" i="4" s="1"/>
  <c r="AS39" i="4"/>
  <c r="V109" i="4"/>
  <c r="AM109" i="4" s="1"/>
  <c r="AN109" i="4" s="1"/>
  <c r="X496" i="5"/>
  <c r="Y217" i="5"/>
  <c r="Y221" i="5"/>
  <c r="X333" i="5"/>
  <c r="Y242" i="5"/>
  <c r="Y220" i="5"/>
  <c r="X471" i="5"/>
  <c r="Y150" i="5"/>
  <c r="X140" i="5"/>
  <c r="U24" i="4"/>
  <c r="AH24" i="4" s="1"/>
  <c r="AL84" i="4"/>
  <c r="AS84" i="4"/>
  <c r="AL155" i="4"/>
  <c r="U155" i="4"/>
  <c r="AL118" i="4"/>
  <c r="AS118" i="4"/>
  <c r="Y122" i="5"/>
  <c r="X122" i="5"/>
  <c r="V83" i="4"/>
  <c r="V67" i="4"/>
  <c r="AM67" i="4" s="1"/>
  <c r="AN67" i="4" s="1"/>
  <c r="X328" i="5"/>
  <c r="R288" i="5"/>
  <c r="V39" i="4"/>
  <c r="AM39" i="4" s="1"/>
  <c r="AN39" i="4" s="1"/>
  <c r="AS109" i="4"/>
  <c r="Y467" i="5"/>
  <c r="Y439" i="5"/>
  <c r="Y188" i="5"/>
  <c r="Y236" i="5"/>
  <c r="Y356" i="5"/>
  <c r="Y268" i="5"/>
  <c r="Y159" i="5"/>
  <c r="X476" i="5"/>
  <c r="U109" i="4"/>
  <c r="AH109" i="4" s="1"/>
  <c r="AL10" i="4"/>
  <c r="V10" i="4"/>
  <c r="AL101" i="4"/>
  <c r="U101" i="4"/>
  <c r="AH101" i="4" s="1"/>
  <c r="V101" i="4"/>
  <c r="AL62" i="4"/>
  <c r="AS62" i="4"/>
  <c r="V62" i="4"/>
  <c r="AS96" i="4"/>
  <c r="AL157" i="4"/>
  <c r="U157" i="4"/>
  <c r="AH157" i="4" s="1"/>
  <c r="AL77" i="4"/>
  <c r="U77" i="4"/>
  <c r="AH77" i="4" s="1"/>
  <c r="U42" i="4"/>
  <c r="AH42" i="4" s="1"/>
  <c r="AS33" i="4"/>
  <c r="U67" i="4"/>
  <c r="AH67" i="4" s="1"/>
  <c r="V15" i="4"/>
  <c r="AM15" i="4" s="1"/>
  <c r="AN15" i="4" s="1"/>
  <c r="AS121" i="4"/>
  <c r="V43" i="4"/>
  <c r="W43" i="4" s="1"/>
  <c r="Y43" i="4" s="1"/>
  <c r="X24" i="5"/>
  <c r="X256" i="5"/>
  <c r="AS135" i="4"/>
  <c r="Y352" i="5"/>
  <c r="U39" i="4"/>
  <c r="AH39" i="4" s="1"/>
  <c r="X123" i="5"/>
  <c r="Y246" i="5"/>
  <c r="Y523" i="5"/>
  <c r="Y190" i="5"/>
  <c r="X34" i="5"/>
  <c r="Y544" i="5"/>
  <c r="Y513" i="5"/>
  <c r="X149" i="5"/>
  <c r="V58" i="4"/>
  <c r="U91" i="4"/>
  <c r="AH91" i="4" s="1"/>
  <c r="AS101" i="4"/>
  <c r="AS137" i="4"/>
  <c r="AS42" i="4"/>
  <c r="V33" i="4"/>
  <c r="W33" i="4" s="1"/>
  <c r="Y33" i="4" s="1"/>
  <c r="AS67" i="4"/>
  <c r="AS15" i="4"/>
  <c r="V121" i="4"/>
  <c r="W121" i="4" s="1"/>
  <c r="Y121" i="4" s="1"/>
  <c r="U43" i="4"/>
  <c r="AH43" i="4" s="1"/>
  <c r="U129" i="4"/>
  <c r="AH129" i="4" s="1"/>
  <c r="AM9" i="5"/>
  <c r="AN9" i="5" s="1"/>
  <c r="AH103" i="4"/>
  <c r="V135" i="4"/>
  <c r="AM135" i="4" s="1"/>
  <c r="AN135" i="4" s="1"/>
  <c r="X447" i="5"/>
  <c r="X19" i="5"/>
  <c r="Y407" i="5"/>
  <c r="Y251" i="5"/>
  <c r="Y157" i="5"/>
  <c r="Y80" i="5"/>
  <c r="Y143" i="5"/>
  <c r="AL132" i="4"/>
  <c r="V132" i="4"/>
  <c r="U132" i="4"/>
  <c r="AH132" i="4" s="1"/>
  <c r="AL130" i="4"/>
  <c r="V130" i="4"/>
  <c r="AL98" i="4"/>
  <c r="AS98" i="4"/>
  <c r="Y469" i="5"/>
  <c r="X560" i="5"/>
  <c r="U94" i="4"/>
  <c r="AH94" i="4" s="1"/>
  <c r="V94" i="4"/>
  <c r="AS94" i="4"/>
  <c r="AL94" i="4"/>
  <c r="V155" i="4"/>
  <c r="V24" i="4"/>
  <c r="V129" i="4"/>
  <c r="AM129" i="4" s="1"/>
  <c r="AN129" i="4" s="1"/>
  <c r="AS72" i="4"/>
  <c r="V152" i="4"/>
  <c r="AM152" i="4" s="1"/>
  <c r="AN152" i="4" s="1"/>
  <c r="V148" i="4"/>
  <c r="AM148" i="4" s="1"/>
  <c r="AN148" i="4" s="1"/>
  <c r="X316" i="5"/>
  <c r="Y141" i="5"/>
  <c r="Y67" i="5"/>
  <c r="X177" i="5"/>
  <c r="Y429" i="5"/>
  <c r="Y521" i="5"/>
  <c r="Y430" i="5"/>
  <c r="Y556" i="5"/>
  <c r="X71" i="5"/>
  <c r="X348" i="5"/>
  <c r="X124" i="5"/>
  <c r="AS59" i="4"/>
  <c r="AL59" i="4"/>
  <c r="V59" i="4"/>
  <c r="U59" i="4"/>
  <c r="AH59" i="4" s="1"/>
  <c r="AS79" i="4"/>
  <c r="AL79" i="4"/>
  <c r="U79" i="4"/>
  <c r="AH79" i="4" s="1"/>
  <c r="V79" i="4"/>
  <c r="AL141" i="4"/>
  <c r="V141" i="4"/>
  <c r="AS73" i="4"/>
  <c r="AL73" i="4"/>
  <c r="AN73" i="4" s="1"/>
  <c r="AL133" i="4"/>
  <c r="U133" i="4"/>
  <c r="AH133" i="4" s="1"/>
  <c r="V133" i="4"/>
  <c r="AS18" i="4"/>
  <c r="AS130" i="4"/>
  <c r="AM11" i="5"/>
  <c r="AO11" i="5" s="1"/>
  <c r="AH122" i="4"/>
  <c r="V56" i="4"/>
  <c r="W56" i="4" s="1"/>
  <c r="Y56" i="4" s="1"/>
  <c r="Z56" i="4" s="1"/>
  <c r="AH138" i="4"/>
  <c r="U149" i="4"/>
  <c r="AH149" i="4" s="1"/>
  <c r="AS56" i="4"/>
  <c r="V72" i="4"/>
  <c r="AM72" i="4" s="1"/>
  <c r="AN72" i="4" s="1"/>
  <c r="AS152" i="4"/>
  <c r="U148" i="4"/>
  <c r="AH148" i="4" s="1"/>
  <c r="U22" i="4"/>
  <c r="AH22" i="4" s="1"/>
  <c r="AH23" i="4"/>
  <c r="Y384" i="5"/>
  <c r="X340" i="5"/>
  <c r="X114" i="5"/>
  <c r="AL34" i="4"/>
  <c r="AS34" i="4"/>
  <c r="V34" i="4"/>
  <c r="U34" i="4"/>
  <c r="AH34" i="4" s="1"/>
  <c r="AL140" i="4"/>
  <c r="U140" i="4"/>
  <c r="AH140" i="4" s="1"/>
  <c r="AS140" i="4"/>
  <c r="AL143" i="4"/>
  <c r="AS143" i="4"/>
  <c r="AL105" i="4"/>
  <c r="AS105" i="4"/>
  <c r="U105" i="4"/>
  <c r="AL21" i="4"/>
  <c r="V21" i="4"/>
  <c r="U21" i="4"/>
  <c r="AH21" i="4" s="1"/>
  <c r="AS21" i="4"/>
  <c r="AS132" i="4"/>
  <c r="V144" i="4"/>
  <c r="Y8" i="5"/>
  <c r="X338" i="5"/>
  <c r="Y53" i="5"/>
  <c r="X420" i="5"/>
  <c r="X431" i="5"/>
  <c r="Y369" i="5"/>
  <c r="Y90" i="5"/>
  <c r="X548" i="5"/>
  <c r="X522" i="5"/>
  <c r="Y186" i="5"/>
  <c r="X468" i="5"/>
  <c r="X324" i="5"/>
  <c r="X226" i="5"/>
  <c r="X31" i="5"/>
  <c r="Y245" i="5"/>
  <c r="Y33" i="5"/>
  <c r="X195" i="5"/>
  <c r="X311" i="5"/>
  <c r="Y294" i="5"/>
  <c r="Y182" i="5"/>
  <c r="X25" i="5"/>
  <c r="Y494" i="5"/>
  <c r="Y443" i="5"/>
  <c r="X303" i="5"/>
  <c r="Y421" i="5"/>
  <c r="Y524" i="5"/>
  <c r="Y176" i="5"/>
  <c r="X44" i="5"/>
  <c r="Y418" i="5"/>
  <c r="X40" i="5"/>
  <c r="X91" i="5"/>
  <c r="X528" i="5"/>
  <c r="X368" i="5"/>
  <c r="X228" i="5"/>
  <c r="X127" i="5"/>
  <c r="Y127" i="5"/>
  <c r="X461" i="5"/>
  <c r="Y461" i="5"/>
  <c r="Y502" i="5"/>
  <c r="Y450" i="5"/>
  <c r="X309" i="5"/>
  <c r="X146" i="5"/>
  <c r="X166" i="5"/>
  <c r="Y109" i="5"/>
  <c r="Y230" i="5"/>
  <c r="X230" i="5"/>
  <c r="X171" i="5"/>
  <c r="Y171" i="5"/>
  <c r="Y113" i="5"/>
  <c r="X113" i="5"/>
  <c r="Y377" i="5"/>
  <c r="X377" i="5"/>
  <c r="Y193" i="5"/>
  <c r="X193" i="5"/>
  <c r="Y285" i="5"/>
  <c r="X285" i="5"/>
  <c r="X235" i="5"/>
  <c r="Y235" i="5"/>
  <c r="X94" i="5"/>
  <c r="Y370" i="5"/>
  <c r="X370" i="5"/>
  <c r="AH11" i="4"/>
  <c r="Y397" i="5"/>
  <c r="X111" i="5"/>
  <c r="X495" i="5"/>
  <c r="Y105" i="5"/>
  <c r="Y396" i="5"/>
  <c r="X367" i="5"/>
  <c r="X414" i="5"/>
  <c r="X462" i="5"/>
  <c r="Y209" i="5"/>
  <c r="X459" i="5"/>
  <c r="Y459" i="5"/>
  <c r="X307" i="5"/>
  <c r="Y307" i="5"/>
  <c r="Y527" i="5"/>
  <c r="AH15" i="4"/>
  <c r="AH53" i="4"/>
  <c r="X534" i="5"/>
  <c r="X227" i="5"/>
  <c r="Y116" i="5"/>
  <c r="Y250" i="5"/>
  <c r="Y107" i="5"/>
  <c r="Y162" i="5"/>
  <c r="X295" i="5"/>
  <c r="Y49" i="5"/>
  <c r="X49" i="5"/>
  <c r="X413" i="5"/>
  <c r="X398" i="5"/>
  <c r="Y419" i="5"/>
  <c r="Y558" i="5"/>
  <c r="Y452" i="5"/>
  <c r="X452" i="5"/>
  <c r="X147" i="5"/>
  <c r="Y147" i="5"/>
  <c r="X47" i="5"/>
  <c r="Y47" i="5"/>
  <c r="Y446" i="5"/>
  <c r="X292" i="5"/>
  <c r="Y336" i="5"/>
  <c r="Y41" i="5"/>
  <c r="X347" i="5"/>
  <c r="Y364" i="5"/>
  <c r="AH74" i="4"/>
  <c r="Y185" i="5"/>
  <c r="Y37" i="5"/>
  <c r="Y362" i="5"/>
  <c r="Y411" i="5"/>
  <c r="Y144" i="5"/>
  <c r="Y308" i="5"/>
  <c r="X224" i="5"/>
  <c r="Y337" i="5"/>
  <c r="X231" i="5"/>
  <c r="X335" i="5"/>
  <c r="Y297" i="5"/>
  <c r="Y87" i="5"/>
  <c r="Y547" i="5"/>
  <c r="X547" i="5"/>
  <c r="AH8" i="4"/>
  <c r="Y318" i="5"/>
  <c r="X322" i="5"/>
  <c r="Y134" i="5"/>
  <c r="Y163" i="5"/>
  <c r="Y539" i="5"/>
  <c r="Y379" i="5"/>
  <c r="Y225" i="5"/>
  <c r="X457" i="5"/>
  <c r="Y325" i="5"/>
  <c r="X325" i="5"/>
  <c r="X489" i="5"/>
  <c r="Y489" i="5"/>
  <c r="X205" i="5"/>
  <c r="Y205" i="5"/>
  <c r="AJ11" i="5"/>
  <c r="AK11" i="5" s="1"/>
  <c r="AM84" i="4"/>
  <c r="W84" i="4"/>
  <c r="X138" i="5"/>
  <c r="Y499" i="5"/>
  <c r="X499" i="5"/>
  <c r="Y514" i="5"/>
  <c r="X203" i="5"/>
  <c r="Y103" i="5"/>
  <c r="X103" i="5"/>
  <c r="Y404" i="5"/>
  <c r="X404" i="5"/>
  <c r="X345" i="5"/>
  <c r="Y345" i="5"/>
  <c r="W9" i="5"/>
  <c r="T9" i="5"/>
  <c r="AG9" i="5"/>
  <c r="Q9" i="5"/>
  <c r="X118" i="5"/>
  <c r="Y118" i="5"/>
  <c r="X374" i="5"/>
  <c r="Y374" i="5"/>
  <c r="Y315" i="5"/>
  <c r="X315" i="5"/>
  <c r="X516" i="5"/>
  <c r="P326" i="5"/>
  <c r="P32" i="5"/>
  <c r="P375" i="5"/>
  <c r="P445" i="5"/>
  <c r="P93" i="5"/>
  <c r="P342" i="5"/>
  <c r="P195" i="5"/>
  <c r="P279" i="5"/>
  <c r="P242" i="5"/>
  <c r="P465" i="5"/>
  <c r="P263" i="5"/>
  <c r="P210" i="5"/>
  <c r="P72" i="5"/>
  <c r="P454" i="5"/>
  <c r="P270" i="5"/>
  <c r="P475" i="5"/>
  <c r="P254" i="5"/>
  <c r="P98" i="5"/>
  <c r="P460" i="5"/>
  <c r="P492" i="5"/>
  <c r="P282" i="5"/>
  <c r="P172" i="5"/>
  <c r="P132" i="5"/>
  <c r="P413" i="5"/>
  <c r="P438" i="5"/>
  <c r="P336" i="5"/>
  <c r="P428" i="5"/>
  <c r="P115" i="5"/>
  <c r="P140" i="5"/>
  <c r="P154" i="5"/>
  <c r="P528" i="5"/>
  <c r="P322" i="5"/>
  <c r="P398" i="5"/>
  <c r="P327" i="5"/>
  <c r="P332" i="5"/>
  <c r="P53" i="5"/>
  <c r="P213" i="5"/>
  <c r="P409" i="5"/>
  <c r="P385" i="5"/>
  <c r="P557" i="5"/>
  <c r="P560" i="5"/>
  <c r="P27" i="5"/>
  <c r="P36" i="5"/>
  <c r="P504" i="5"/>
  <c r="P266" i="5"/>
  <c r="P264" i="5"/>
  <c r="P468" i="5"/>
  <c r="P11" i="5"/>
  <c r="P476" i="5"/>
  <c r="P436" i="5"/>
  <c r="P146" i="5"/>
  <c r="P548" i="5"/>
  <c r="P78" i="5"/>
  <c r="P352" i="5"/>
  <c r="P104" i="5"/>
  <c r="P404" i="5"/>
  <c r="P382" i="5"/>
  <c r="P239" i="5"/>
  <c r="P33" i="5"/>
  <c r="P479" i="5"/>
  <c r="P247" i="5"/>
  <c r="P477" i="5"/>
  <c r="P143" i="5"/>
  <c r="P505" i="5"/>
  <c r="P538" i="5"/>
  <c r="P376" i="5"/>
  <c r="P121" i="5"/>
  <c r="P109" i="5"/>
  <c r="P388" i="5"/>
  <c r="P131" i="5"/>
  <c r="P373" i="5"/>
  <c r="P116" i="5"/>
  <c r="P537" i="5"/>
  <c r="P514" i="5"/>
  <c r="P499" i="5"/>
  <c r="P311" i="5"/>
  <c r="P387" i="5"/>
  <c r="P170" i="5"/>
  <c r="P248" i="5"/>
  <c r="P318" i="5"/>
  <c r="P293" i="5"/>
  <c r="P464" i="5"/>
  <c r="P128" i="5"/>
  <c r="P35" i="5"/>
  <c r="P22" i="5"/>
  <c r="P364" i="5"/>
  <c r="P530" i="5"/>
  <c r="P296" i="5"/>
  <c r="P486" i="5"/>
  <c r="P230" i="5"/>
  <c r="P452" i="5"/>
  <c r="P295" i="5"/>
  <c r="P187" i="5"/>
  <c r="P163" i="5"/>
  <c r="P66" i="5"/>
  <c r="P356" i="5"/>
  <c r="P369" i="5"/>
  <c r="P312" i="5"/>
  <c r="P51" i="5"/>
  <c r="P467" i="5"/>
  <c r="P12" i="5"/>
  <c r="P134" i="5"/>
  <c r="P501" i="5"/>
  <c r="P315" i="5"/>
  <c r="P152" i="5"/>
  <c r="P106" i="5"/>
  <c r="P67" i="5"/>
  <c r="P240" i="5"/>
  <c r="P553" i="5"/>
  <c r="P357" i="5"/>
  <c r="P473" i="5"/>
  <c r="P105" i="5"/>
  <c r="P396" i="5"/>
  <c r="P215" i="5"/>
  <c r="P150" i="5"/>
  <c r="P194" i="5"/>
  <c r="P103" i="5"/>
  <c r="P304" i="5"/>
  <c r="P75" i="5"/>
  <c r="P201" i="5"/>
  <c r="P298" i="5"/>
  <c r="P457" i="5"/>
  <c r="P395" i="5"/>
  <c r="P427" i="5"/>
  <c r="P156" i="5"/>
  <c r="P56" i="5"/>
  <c r="P219" i="5"/>
  <c r="P258" i="5"/>
  <c r="P453" i="5"/>
  <c r="P419" i="5"/>
  <c r="P440" i="5"/>
  <c r="P372" i="5"/>
  <c r="P144" i="5"/>
  <c r="P439" i="5"/>
  <c r="P273" i="5"/>
  <c r="P392" i="5"/>
  <c r="P28" i="5"/>
  <c r="P435" i="5"/>
  <c r="P474" i="5"/>
  <c r="P490" i="5"/>
  <c r="P100" i="5"/>
  <c r="P168" i="5"/>
  <c r="P19" i="5"/>
  <c r="P360" i="5"/>
  <c r="P193" i="5"/>
  <c r="P160" i="5"/>
  <c r="P124" i="5"/>
  <c r="P229" i="5"/>
  <c r="P255" i="5"/>
  <c r="P299" i="5"/>
  <c r="P268" i="5"/>
  <c r="P54" i="5"/>
  <c r="P503" i="5"/>
  <c r="P207" i="5"/>
  <c r="P543" i="5"/>
  <c r="P149" i="5"/>
  <c r="P44" i="5"/>
  <c r="P80" i="5"/>
  <c r="P269" i="5"/>
  <c r="P158" i="5"/>
  <c r="P523" i="5"/>
  <c r="P233" i="5"/>
  <c r="P330" i="5"/>
  <c r="P378" i="5"/>
  <c r="P192" i="5"/>
  <c r="P246" i="5"/>
  <c r="P200" i="5"/>
  <c r="P287" i="5"/>
  <c r="P232" i="5"/>
  <c r="P88" i="5"/>
  <c r="P218" i="5"/>
  <c r="P259" i="5"/>
  <c r="P231" i="5"/>
  <c r="P161" i="5"/>
  <c r="P549" i="5"/>
  <c r="P175" i="5"/>
  <c r="P433" i="5"/>
  <c r="P281" i="5"/>
  <c r="P502" i="5"/>
  <c r="P24" i="5"/>
  <c r="P120" i="5"/>
  <c r="P506" i="5"/>
  <c r="P112" i="5"/>
  <c r="P97" i="5"/>
  <c r="P459" i="5"/>
  <c r="P173" i="5"/>
  <c r="P74" i="5"/>
  <c r="P493" i="5"/>
  <c r="P344" i="5"/>
  <c r="P186" i="5"/>
  <c r="P339" i="5"/>
  <c r="P346" i="5"/>
  <c r="P145" i="5"/>
  <c r="P226" i="5"/>
  <c r="P489" i="5"/>
  <c r="P261" i="5"/>
  <c r="P370" i="5"/>
  <c r="P283" i="5"/>
  <c r="P221" i="5"/>
  <c r="P46" i="5"/>
  <c r="P554" i="5"/>
  <c r="P177" i="5"/>
  <c r="P516" i="5"/>
  <c r="P358" i="5"/>
  <c r="P447" i="5"/>
  <c r="P204" i="5"/>
  <c r="P275" i="5"/>
  <c r="P434" i="5"/>
  <c r="P211" i="5"/>
  <c r="P85" i="5"/>
  <c r="P38" i="5"/>
  <c r="P350" i="5"/>
  <c r="P71" i="5"/>
  <c r="P485" i="5"/>
  <c r="P271" i="5"/>
  <c r="P43" i="5"/>
  <c r="P250" i="5"/>
  <c r="P559" i="5"/>
  <c r="P73" i="5"/>
  <c r="P347" i="5"/>
  <c r="P49" i="5"/>
  <c r="P472" i="5"/>
  <c r="P48" i="5"/>
  <c r="P110" i="5"/>
  <c r="P442" i="5"/>
  <c r="P420" i="5"/>
  <c r="P400" i="5"/>
  <c r="P397" i="5"/>
  <c r="P34" i="5"/>
  <c r="P203" i="5"/>
  <c r="P519" i="5"/>
  <c r="P123" i="5"/>
  <c r="P113" i="5"/>
  <c r="P305" i="5"/>
  <c r="P243" i="5"/>
  <c r="P47" i="5"/>
  <c r="P386" i="5"/>
  <c r="P313" i="5"/>
  <c r="P424" i="5"/>
  <c r="P328" i="5"/>
  <c r="P402" i="5"/>
  <c r="P294" i="5"/>
  <c r="P343" i="5"/>
  <c r="P359" i="5"/>
  <c r="P61" i="5"/>
  <c r="P354" i="5"/>
  <c r="P544" i="5"/>
  <c r="P345" i="5"/>
  <c r="P63" i="5"/>
  <c r="P135" i="5"/>
  <c r="P362" i="5"/>
  <c r="P165" i="5"/>
  <c r="P507" i="5"/>
  <c r="P338" i="5"/>
  <c r="P518" i="5"/>
  <c r="P421" i="5"/>
  <c r="P69" i="5"/>
  <c r="P183" i="5"/>
  <c r="P290" i="5"/>
  <c r="P510" i="5"/>
  <c r="P300" i="5"/>
  <c r="P189" i="5"/>
  <c r="P23" i="5"/>
  <c r="P462" i="5"/>
  <c r="P59" i="5"/>
  <c r="P450" i="5"/>
  <c r="P306" i="5"/>
  <c r="P374" i="5"/>
  <c r="P353" i="5"/>
  <c r="P535" i="5"/>
  <c r="P235" i="5"/>
  <c r="P301" i="5"/>
  <c r="P209" i="5"/>
  <c r="P390" i="5"/>
  <c r="P65" i="5"/>
  <c r="P317" i="5"/>
  <c r="P81" i="5"/>
  <c r="P237" i="5"/>
  <c r="P202" i="5"/>
  <c r="P176" i="5"/>
  <c r="P236" i="5"/>
  <c r="P188" i="5"/>
  <c r="P451" i="5"/>
  <c r="P411" i="5"/>
  <c r="P122" i="5"/>
  <c r="P547" i="5"/>
  <c r="P83" i="5"/>
  <c r="P274" i="5"/>
  <c r="P129" i="5"/>
  <c r="P111" i="5"/>
  <c r="P491" i="5"/>
  <c r="P166" i="5"/>
  <c r="P288" i="5"/>
  <c r="P214" i="5"/>
  <c r="P449" i="5"/>
  <c r="P363" i="5"/>
  <c r="P77" i="5"/>
  <c r="P171" i="5"/>
  <c r="P216" i="5"/>
  <c r="P431" i="5"/>
  <c r="P119" i="5"/>
  <c r="P245" i="5"/>
  <c r="P463" i="5"/>
  <c r="P222" i="5"/>
  <c r="P118" i="5"/>
  <c r="P552" i="5"/>
  <c r="P205" i="5"/>
  <c r="P401" i="5"/>
  <c r="P280" i="5"/>
  <c r="P522" i="5"/>
  <c r="P422" i="5"/>
  <c r="P84" i="5"/>
  <c r="P94" i="5"/>
  <c r="P368" i="5"/>
  <c r="P456" i="5"/>
  <c r="P86" i="5"/>
  <c r="P414" i="5"/>
  <c r="P515" i="5"/>
  <c r="P162" i="5"/>
  <c r="P92" i="5"/>
  <c r="P484" i="5"/>
  <c r="P31" i="5"/>
  <c r="P334" i="5"/>
  <c r="P52" i="5"/>
  <c r="P406" i="5"/>
  <c r="P249" i="5"/>
  <c r="P126" i="5"/>
  <c r="P418" i="5"/>
  <c r="P212" i="5"/>
  <c r="P366" i="5"/>
  <c r="P417" i="5"/>
  <c r="P539" i="5"/>
  <c r="P365" i="5"/>
  <c r="P335" i="5"/>
  <c r="P348" i="5"/>
  <c r="P310" i="5"/>
  <c r="P542" i="5"/>
  <c r="P532" i="5"/>
  <c r="P470" i="5"/>
  <c r="P130" i="5"/>
  <c r="P89" i="5"/>
  <c r="P276" i="5"/>
  <c r="P471" i="5"/>
  <c r="P399" i="5"/>
  <c r="P29" i="5"/>
  <c r="P244" i="5"/>
  <c r="P410" i="5"/>
  <c r="P153" i="5"/>
  <c r="P308" i="5"/>
  <c r="P540" i="5"/>
  <c r="P147" i="5"/>
  <c r="P164" i="5"/>
  <c r="P408" i="5"/>
  <c r="P319" i="5"/>
  <c r="P511" i="5"/>
  <c r="P320" i="5"/>
  <c r="P443" i="5"/>
  <c r="P289" i="5"/>
  <c r="P50" i="5"/>
  <c r="P151" i="5"/>
  <c r="P291" i="5"/>
  <c r="P480" i="5"/>
  <c r="P37" i="5"/>
  <c r="P531" i="5"/>
  <c r="P534" i="5"/>
  <c r="P225" i="5"/>
  <c r="P136" i="5"/>
  <c r="P526" i="5"/>
  <c r="P224" i="5"/>
  <c r="P333" i="5"/>
  <c r="P340" i="5"/>
  <c r="P556" i="5"/>
  <c r="P430" i="5"/>
  <c r="P96" i="5"/>
  <c r="P139" i="5"/>
  <c r="P384" i="5"/>
  <c r="P496" i="5"/>
  <c r="P91" i="5"/>
  <c r="P355" i="5"/>
  <c r="P558" i="5"/>
  <c r="P208" i="5"/>
  <c r="P142" i="5"/>
  <c r="P533" i="5"/>
  <c r="P181" i="5"/>
  <c r="P377" i="5"/>
  <c r="P198" i="5"/>
  <c r="P498" i="5"/>
  <c r="P278" i="5"/>
  <c r="P10" i="5"/>
  <c r="P114" i="5"/>
  <c r="P323" i="5"/>
  <c r="P525" i="5"/>
  <c r="P513" i="5"/>
  <c r="P512" i="5"/>
  <c r="P367" i="5"/>
  <c r="P90" i="5"/>
  <c r="P196" i="5"/>
  <c r="P316" i="5"/>
  <c r="P536" i="5"/>
  <c r="P148" i="5"/>
  <c r="P551" i="5"/>
  <c r="P546" i="5"/>
  <c r="P455" i="5"/>
  <c r="P79" i="5"/>
  <c r="P541" i="5"/>
  <c r="P241" i="5"/>
  <c r="P314" i="5"/>
  <c r="P285" i="5"/>
  <c r="P500" i="5"/>
  <c r="P302" i="5"/>
  <c r="P39" i="5"/>
  <c r="P101" i="5"/>
  <c r="P303" i="5"/>
  <c r="P371" i="5"/>
  <c r="P62" i="5"/>
  <c r="P307" i="5"/>
  <c r="P68" i="5"/>
  <c r="P169" i="5"/>
  <c r="P416" i="5"/>
  <c r="P412" i="5"/>
  <c r="P41" i="5"/>
  <c r="P555" i="5"/>
  <c r="P127" i="5"/>
  <c r="P379" i="5"/>
  <c r="P117" i="5"/>
  <c r="P297" i="5"/>
  <c r="P260" i="5"/>
  <c r="P8" i="5"/>
  <c r="P108" i="5"/>
  <c r="P337" i="5"/>
  <c r="P481" i="5"/>
  <c r="P448" i="5"/>
  <c r="P125" i="5"/>
  <c r="P425" i="5"/>
  <c r="P178" i="5"/>
  <c r="P157" i="5"/>
  <c r="P466" i="5"/>
  <c r="P137" i="5"/>
  <c r="P426" i="5"/>
  <c r="P228" i="5"/>
  <c r="P380" i="5"/>
  <c r="P361" i="5"/>
  <c r="P42" i="5"/>
  <c r="P159" i="5"/>
  <c r="P383" i="5"/>
  <c r="P461" i="5"/>
  <c r="P441" i="5"/>
  <c r="P517" i="5"/>
  <c r="P381" i="5"/>
  <c r="P190" i="5"/>
  <c r="P107" i="5"/>
  <c r="P509" i="5"/>
  <c r="P99" i="5"/>
  <c r="P238" i="5"/>
  <c r="P95" i="5"/>
  <c r="P284" i="5"/>
  <c r="P253" i="5"/>
  <c r="P217" i="5"/>
  <c r="P21" i="5"/>
  <c r="P286" i="5"/>
  <c r="P437" i="5"/>
  <c r="P469" i="5"/>
  <c r="P394" i="5"/>
  <c r="P251" i="5"/>
  <c r="P60" i="5"/>
  <c r="P155" i="5"/>
  <c r="P331" i="5"/>
  <c r="P521" i="5"/>
  <c r="P58" i="5"/>
  <c r="P446" i="5"/>
  <c r="P432" i="5"/>
  <c r="P483" i="5"/>
  <c r="P351" i="5"/>
  <c r="P527" i="5"/>
  <c r="P257" i="5"/>
  <c r="P197" i="5"/>
  <c r="P482" i="5"/>
  <c r="P444" i="5"/>
  <c r="P429" i="5"/>
  <c r="P234" i="5"/>
  <c r="P184" i="5"/>
  <c r="P141" i="5"/>
  <c r="P277" i="5"/>
  <c r="P341" i="5"/>
  <c r="P87" i="5"/>
  <c r="P185" i="5"/>
  <c r="P64" i="5"/>
  <c r="P70" i="5"/>
  <c r="P550" i="5"/>
  <c r="P138" i="5"/>
  <c r="P191" i="5"/>
  <c r="P30" i="5"/>
  <c r="P524" i="5"/>
  <c r="P13" i="5"/>
  <c r="P494" i="5"/>
  <c r="P223" i="5"/>
  <c r="P252" i="5"/>
  <c r="P57" i="5"/>
  <c r="P262" i="5"/>
  <c r="P520" i="5"/>
  <c r="P403" i="5"/>
  <c r="P423" i="5"/>
  <c r="P206" i="5"/>
  <c r="P133" i="5"/>
  <c r="P76" i="5"/>
  <c r="P407" i="5"/>
  <c r="P26" i="5"/>
  <c r="P324" i="5"/>
  <c r="P220" i="5"/>
  <c r="P292" i="5"/>
  <c r="P309" i="5"/>
  <c r="P40" i="5"/>
  <c r="P82" i="5"/>
  <c r="P329" i="5"/>
  <c r="P497" i="5"/>
  <c r="P389" i="5"/>
  <c r="P349" i="5"/>
  <c r="P265" i="5"/>
  <c r="P179" i="5"/>
  <c r="P45" i="5"/>
  <c r="P488" i="5"/>
  <c r="P180" i="5"/>
  <c r="P321" i="5"/>
  <c r="P415" i="5"/>
  <c r="P267" i="5"/>
  <c r="P174" i="5"/>
  <c r="P167" i="5"/>
  <c r="P20" i="5"/>
  <c r="P227" i="5"/>
  <c r="P393" i="5"/>
  <c r="P256" i="5"/>
  <c r="P529" i="5"/>
  <c r="P272" i="5"/>
  <c r="P9" i="5"/>
  <c r="P102" i="5"/>
  <c r="P199" i="5"/>
  <c r="P508" i="5"/>
  <c r="P478" i="5"/>
  <c r="P25" i="5"/>
  <c r="P325" i="5"/>
  <c r="P545" i="5"/>
  <c r="P458" i="5"/>
  <c r="P495" i="5"/>
  <c r="P182" i="5"/>
  <c r="P55" i="5"/>
  <c r="P391" i="5"/>
  <c r="P405" i="5"/>
  <c r="S474" i="5"/>
  <c r="R474" i="5"/>
  <c r="R548" i="5"/>
  <c r="S548" i="5"/>
  <c r="R525" i="5"/>
  <c r="S525" i="5"/>
  <c r="S36" i="5"/>
  <c r="R36" i="5"/>
  <c r="R134" i="5"/>
  <c r="S134" i="5"/>
  <c r="R397" i="5"/>
  <c r="S397" i="5"/>
  <c r="S501" i="5"/>
  <c r="R501" i="5"/>
  <c r="R394" i="5"/>
  <c r="S394" i="5"/>
  <c r="R157" i="5"/>
  <c r="S157" i="5"/>
  <c r="R194" i="5"/>
  <c r="S194" i="5"/>
  <c r="S270" i="5"/>
  <c r="R270" i="5"/>
  <c r="R286" i="5"/>
  <c r="S286" i="5"/>
  <c r="R214" i="5"/>
  <c r="S214" i="5"/>
  <c r="R241" i="5"/>
  <c r="S241" i="5"/>
  <c r="R190" i="5"/>
  <c r="S190" i="5"/>
  <c r="S132" i="5"/>
  <c r="R132" i="5"/>
  <c r="R162" i="5"/>
  <c r="S162" i="5"/>
  <c r="S530" i="5"/>
  <c r="R530" i="5"/>
  <c r="S483" i="5"/>
  <c r="R483" i="5"/>
  <c r="R282" i="5"/>
  <c r="S282" i="5"/>
  <c r="S211" i="5"/>
  <c r="R211" i="5"/>
  <c r="R171" i="5"/>
  <c r="S171" i="5"/>
  <c r="R121" i="5"/>
  <c r="S121" i="5"/>
  <c r="R61" i="5"/>
  <c r="S61" i="5"/>
  <c r="S522" i="5"/>
  <c r="R522" i="5"/>
  <c r="S477" i="5"/>
  <c r="R477" i="5"/>
  <c r="R370" i="5"/>
  <c r="S370" i="5"/>
  <c r="S257" i="5"/>
  <c r="R257" i="5"/>
  <c r="R313" i="5"/>
  <c r="S313" i="5"/>
  <c r="R164" i="5"/>
  <c r="S164" i="5"/>
  <c r="S89" i="5"/>
  <c r="R89" i="5"/>
  <c r="S42" i="5"/>
  <c r="R42" i="5"/>
  <c r="S518" i="5"/>
  <c r="R518" i="5"/>
  <c r="R473" i="5"/>
  <c r="S473" i="5"/>
  <c r="R249" i="5"/>
  <c r="S249" i="5"/>
  <c r="S141" i="5"/>
  <c r="R141" i="5"/>
  <c r="R233" i="5"/>
  <c r="S233" i="5"/>
  <c r="S105" i="5"/>
  <c r="R105" i="5"/>
  <c r="R63" i="5"/>
  <c r="S63" i="5"/>
  <c r="S443" i="5"/>
  <c r="R443" i="5"/>
  <c r="R467" i="5"/>
  <c r="S467" i="5"/>
  <c r="R351" i="5"/>
  <c r="S351" i="5"/>
  <c r="S350" i="5"/>
  <c r="R350" i="5"/>
  <c r="S299" i="5"/>
  <c r="R299" i="5"/>
  <c r="R183" i="5"/>
  <c r="S183" i="5"/>
  <c r="S103" i="5"/>
  <c r="R103" i="5"/>
  <c r="S26" i="5"/>
  <c r="R26" i="5"/>
  <c r="S502" i="5"/>
  <c r="R502" i="5"/>
  <c r="S468" i="5"/>
  <c r="R468" i="5"/>
  <c r="S442" i="5"/>
  <c r="R442" i="5"/>
  <c r="S326" i="5"/>
  <c r="R326" i="5"/>
  <c r="S228" i="5"/>
  <c r="R228" i="5"/>
  <c r="R83" i="5"/>
  <c r="S83" i="5"/>
  <c r="R58" i="5"/>
  <c r="S58" i="5"/>
  <c r="R364" i="5"/>
  <c r="S364" i="5"/>
  <c r="R452" i="5"/>
  <c r="S452" i="5"/>
  <c r="R338" i="5"/>
  <c r="S338" i="5"/>
  <c r="S346" i="5"/>
  <c r="R346" i="5"/>
  <c r="S291" i="5"/>
  <c r="R291" i="5"/>
  <c r="S179" i="5"/>
  <c r="R179" i="5"/>
  <c r="R82" i="5"/>
  <c r="S82" i="5"/>
  <c r="S516" i="5"/>
  <c r="R516" i="5"/>
  <c r="S444" i="5"/>
  <c r="R444" i="5"/>
  <c r="S387" i="5"/>
  <c r="R387" i="5"/>
  <c r="S407" i="5"/>
  <c r="R407" i="5"/>
  <c r="R285" i="5"/>
  <c r="S285" i="5"/>
  <c r="R107" i="5"/>
  <c r="S107" i="5"/>
  <c r="R100" i="5"/>
  <c r="S100" i="5"/>
  <c r="S50" i="5"/>
  <c r="R50" i="5"/>
  <c r="S383" i="5"/>
  <c r="R383" i="5"/>
  <c r="S521" i="5"/>
  <c r="R521" i="5"/>
  <c r="S495" i="5"/>
  <c r="R495" i="5"/>
  <c r="R542" i="5"/>
  <c r="S542" i="5"/>
  <c r="R459" i="5"/>
  <c r="S459" i="5"/>
  <c r="S119" i="5"/>
  <c r="R119" i="5"/>
  <c r="R205" i="5"/>
  <c r="S205" i="5"/>
  <c r="R325" i="5"/>
  <c r="S325" i="5"/>
  <c r="S310" i="5"/>
  <c r="R310" i="5"/>
  <c r="S303" i="5"/>
  <c r="R303" i="5"/>
  <c r="S66" i="5"/>
  <c r="R66" i="5"/>
  <c r="S244" i="5"/>
  <c r="R244" i="5"/>
  <c r="R139" i="5"/>
  <c r="S139" i="5"/>
  <c r="S158" i="5"/>
  <c r="R158" i="5"/>
  <c r="R131" i="5"/>
  <c r="S131" i="5"/>
  <c r="R109" i="5"/>
  <c r="S109" i="5"/>
  <c r="R93" i="5"/>
  <c r="S93" i="5"/>
  <c r="R484" i="5"/>
  <c r="S484" i="5"/>
  <c r="S461" i="5"/>
  <c r="R461" i="5"/>
  <c r="S438" i="5"/>
  <c r="R438" i="5"/>
  <c r="S307" i="5"/>
  <c r="R307" i="5"/>
  <c r="R219" i="5"/>
  <c r="S219" i="5"/>
  <c r="R149" i="5"/>
  <c r="S149" i="5"/>
  <c r="R38" i="5"/>
  <c r="S38" i="5"/>
  <c r="R552" i="5"/>
  <c r="S552" i="5"/>
  <c r="S435" i="5"/>
  <c r="R435" i="5"/>
  <c r="R263" i="5"/>
  <c r="S263" i="5"/>
  <c r="R329" i="5"/>
  <c r="S329" i="5"/>
  <c r="R269" i="5"/>
  <c r="S269" i="5"/>
  <c r="S166" i="5"/>
  <c r="R166" i="5"/>
  <c r="S110" i="5"/>
  <c r="R110" i="5"/>
  <c r="S19" i="5"/>
  <c r="R19" i="5"/>
  <c r="R465" i="5"/>
  <c r="S465" i="5"/>
  <c r="R453" i="5"/>
  <c r="S453" i="5"/>
  <c r="S423" i="5"/>
  <c r="R423" i="5"/>
  <c r="R300" i="5"/>
  <c r="S300" i="5"/>
  <c r="R191" i="5"/>
  <c r="S191" i="5"/>
  <c r="R140" i="5"/>
  <c r="S140" i="5"/>
  <c r="R59" i="5"/>
  <c r="S59" i="5"/>
  <c r="R532" i="5"/>
  <c r="S532" i="5"/>
  <c r="R422" i="5"/>
  <c r="S422" i="5"/>
  <c r="S414" i="5"/>
  <c r="R414" i="5"/>
  <c r="S317" i="5"/>
  <c r="R317" i="5"/>
  <c r="R246" i="5"/>
  <c r="S246" i="5"/>
  <c r="R145" i="5"/>
  <c r="S145" i="5"/>
  <c r="R87" i="5"/>
  <c r="S87" i="5"/>
  <c r="S539" i="5"/>
  <c r="R539" i="5"/>
  <c r="S449" i="5"/>
  <c r="R449" i="5"/>
  <c r="R393" i="5"/>
  <c r="S393" i="5"/>
  <c r="S411" i="5"/>
  <c r="R411" i="5"/>
  <c r="R293" i="5"/>
  <c r="S293" i="5"/>
  <c r="S186" i="5"/>
  <c r="R186" i="5"/>
  <c r="R125" i="5"/>
  <c r="S125" i="5"/>
  <c r="S27" i="5"/>
  <c r="R27" i="5"/>
  <c r="R508" i="5"/>
  <c r="S508" i="5"/>
  <c r="R410" i="5"/>
  <c r="S410" i="5"/>
  <c r="R404" i="5"/>
  <c r="S404" i="5"/>
  <c r="S309" i="5"/>
  <c r="R309" i="5"/>
  <c r="R213" i="5"/>
  <c r="S213" i="5"/>
  <c r="S188" i="5"/>
  <c r="R188" i="5"/>
  <c r="S95" i="5"/>
  <c r="R95" i="5"/>
  <c r="R544" i="5"/>
  <c r="S544" i="5"/>
  <c r="S510" i="5"/>
  <c r="R510" i="5"/>
  <c r="S412" i="5"/>
  <c r="R412" i="5"/>
  <c r="R372" i="5"/>
  <c r="S372" i="5"/>
  <c r="S229" i="5"/>
  <c r="R229" i="5"/>
  <c r="R199" i="5"/>
  <c r="S199" i="5"/>
  <c r="R137" i="5"/>
  <c r="S137" i="5"/>
  <c r="S25" i="5"/>
  <c r="R25" i="5"/>
  <c r="R262" i="5"/>
  <c r="S262" i="5"/>
  <c r="R267" i="5"/>
  <c r="S267" i="5"/>
  <c r="S405" i="5"/>
  <c r="R405" i="5"/>
  <c r="R511" i="5"/>
  <c r="S511" i="5"/>
  <c r="R490" i="5"/>
  <c r="S490" i="5"/>
  <c r="R537" i="5"/>
  <c r="S537" i="5"/>
  <c r="S65" i="5"/>
  <c r="R65" i="5"/>
  <c r="R49" i="5"/>
  <c r="S49" i="5"/>
  <c r="R54" i="5"/>
  <c r="S54" i="5"/>
  <c r="R528" i="5"/>
  <c r="S528" i="5"/>
  <c r="R428" i="5"/>
  <c r="S428" i="5"/>
  <c r="S122" i="5"/>
  <c r="R122" i="5"/>
  <c r="R78" i="5"/>
  <c r="S78" i="5"/>
  <c r="S37" i="5"/>
  <c r="R37" i="5"/>
  <c r="S34" i="5"/>
  <c r="R34" i="5"/>
  <c r="R39" i="5"/>
  <c r="S39" i="5"/>
  <c r="S505" i="5"/>
  <c r="R505" i="5"/>
  <c r="S437" i="5"/>
  <c r="R437" i="5"/>
  <c r="S381" i="5"/>
  <c r="R381" i="5"/>
  <c r="R396" i="5"/>
  <c r="S396" i="5"/>
  <c r="R281" i="5"/>
  <c r="S281" i="5"/>
  <c r="R251" i="5"/>
  <c r="S251" i="5"/>
  <c r="S98" i="5"/>
  <c r="R98" i="5"/>
  <c r="R46" i="5"/>
  <c r="S46" i="5"/>
  <c r="S481" i="5"/>
  <c r="R481" i="5"/>
  <c r="R337" i="5"/>
  <c r="S337" i="5"/>
  <c r="R388" i="5"/>
  <c r="S388" i="5"/>
  <c r="R287" i="5"/>
  <c r="S287" i="5"/>
  <c r="S101" i="5"/>
  <c r="R101" i="5"/>
  <c r="S163" i="5"/>
  <c r="R163" i="5"/>
  <c r="R91" i="5"/>
  <c r="S91" i="5"/>
  <c r="R429" i="5"/>
  <c r="S429" i="5"/>
  <c r="S342" i="5"/>
  <c r="R342" i="5"/>
  <c r="S359" i="5"/>
  <c r="R359" i="5"/>
  <c r="S386" i="5"/>
  <c r="R386" i="5"/>
  <c r="S259" i="5"/>
  <c r="R259" i="5"/>
  <c r="S238" i="5"/>
  <c r="R238" i="5"/>
  <c r="R154" i="5"/>
  <c r="S154" i="5"/>
  <c r="S35" i="5"/>
  <c r="R35" i="5"/>
  <c r="S447" i="5"/>
  <c r="R447" i="5"/>
  <c r="S252" i="5"/>
  <c r="R252" i="5"/>
  <c r="S379" i="5"/>
  <c r="R379" i="5"/>
  <c r="R278" i="5"/>
  <c r="S278" i="5"/>
  <c r="S237" i="5"/>
  <c r="R237" i="5"/>
  <c r="S92" i="5"/>
  <c r="R92" i="5"/>
  <c r="S77" i="5"/>
  <c r="R77" i="5"/>
  <c r="R403" i="5"/>
  <c r="S403" i="5"/>
  <c r="S520" i="5"/>
  <c r="R520" i="5"/>
  <c r="S421" i="5"/>
  <c r="R421" i="5"/>
  <c r="R380" i="5"/>
  <c r="S380" i="5"/>
  <c r="S253" i="5"/>
  <c r="R253" i="5"/>
  <c r="S235" i="5"/>
  <c r="R235" i="5"/>
  <c r="S151" i="5"/>
  <c r="R151" i="5"/>
  <c r="S30" i="5"/>
  <c r="R30" i="5"/>
  <c r="R559" i="5"/>
  <c r="S559" i="5"/>
  <c r="R524" i="5"/>
  <c r="S524" i="5"/>
  <c r="R365" i="5"/>
  <c r="S365" i="5"/>
  <c r="S275" i="5"/>
  <c r="R275" i="5"/>
  <c r="S231" i="5"/>
  <c r="R231" i="5"/>
  <c r="R155" i="5"/>
  <c r="S155" i="5"/>
  <c r="S71" i="5"/>
  <c r="R71" i="5"/>
  <c r="R558" i="5"/>
  <c r="S558" i="5"/>
  <c r="S486" i="5"/>
  <c r="R486" i="5"/>
  <c r="R377" i="5"/>
  <c r="S377" i="5"/>
  <c r="S289" i="5"/>
  <c r="R289" i="5"/>
  <c r="S323" i="5"/>
  <c r="R323" i="5"/>
  <c r="S178" i="5"/>
  <c r="R178" i="5"/>
  <c r="S108" i="5"/>
  <c r="R108" i="5"/>
  <c r="S47" i="5"/>
  <c r="R47" i="5"/>
  <c r="S212" i="5"/>
  <c r="R212" i="5"/>
  <c r="R148" i="5"/>
  <c r="S148" i="5"/>
  <c r="S193" i="5"/>
  <c r="R193" i="5"/>
  <c r="S260" i="5"/>
  <c r="R260" i="5"/>
  <c r="R22" i="5"/>
  <c r="S22" i="5"/>
  <c r="R560" i="5"/>
  <c r="S560" i="5"/>
  <c r="S182" i="5"/>
  <c r="R182" i="5"/>
  <c r="S462" i="5"/>
  <c r="R462" i="5"/>
  <c r="R97" i="5"/>
  <c r="S97" i="5"/>
  <c r="R62" i="5"/>
  <c r="S62" i="5"/>
  <c r="S84" i="5"/>
  <c r="R84" i="5"/>
  <c r="S458" i="5"/>
  <c r="R458" i="5"/>
  <c r="R513" i="5"/>
  <c r="S513" i="5"/>
  <c r="R507" i="5"/>
  <c r="S507" i="5"/>
  <c r="S551" i="5"/>
  <c r="R551" i="5"/>
  <c r="S533" i="5"/>
  <c r="R533" i="5"/>
  <c r="R506" i="5"/>
  <c r="S506" i="5"/>
  <c r="R406" i="5"/>
  <c r="S406" i="5"/>
  <c r="S371" i="5"/>
  <c r="R371" i="5"/>
  <c r="R218" i="5"/>
  <c r="S218" i="5"/>
  <c r="R198" i="5"/>
  <c r="S198" i="5"/>
  <c r="S135" i="5"/>
  <c r="R135" i="5"/>
  <c r="R43" i="5"/>
  <c r="S43" i="5"/>
  <c r="S545" i="5"/>
  <c r="R545" i="5"/>
  <c r="S519" i="5"/>
  <c r="R519" i="5"/>
  <c r="S354" i="5"/>
  <c r="R354" i="5"/>
  <c r="S265" i="5"/>
  <c r="R265" i="5"/>
  <c r="S217" i="5"/>
  <c r="R217" i="5"/>
  <c r="R147" i="5"/>
  <c r="S147" i="5"/>
  <c r="S81" i="5"/>
  <c r="R81" i="5"/>
  <c r="R466" i="5"/>
  <c r="S466" i="5"/>
  <c r="S492" i="5"/>
  <c r="R492" i="5"/>
  <c r="S398" i="5"/>
  <c r="R398" i="5"/>
  <c r="S334" i="5"/>
  <c r="R334" i="5"/>
  <c r="R196" i="5"/>
  <c r="S196" i="5"/>
  <c r="R181" i="5"/>
  <c r="S181" i="5"/>
  <c r="S123" i="5"/>
  <c r="R123" i="5"/>
  <c r="R23" i="5"/>
  <c r="S23" i="5"/>
  <c r="S541" i="5"/>
  <c r="R541" i="5"/>
  <c r="S503" i="5"/>
  <c r="R503" i="5"/>
  <c r="R343" i="5"/>
  <c r="S343" i="5"/>
  <c r="R243" i="5"/>
  <c r="S243" i="5"/>
  <c r="S206" i="5"/>
  <c r="R206" i="5"/>
  <c r="R129" i="5"/>
  <c r="S129" i="5"/>
  <c r="S70" i="5"/>
  <c r="R70" i="5"/>
  <c r="S557" i="5"/>
  <c r="R557" i="5"/>
  <c r="S489" i="5"/>
  <c r="R489" i="5"/>
  <c r="S395" i="5"/>
  <c r="R395" i="5"/>
  <c r="R306" i="5"/>
  <c r="S306" i="5"/>
  <c r="S331" i="5"/>
  <c r="R331" i="5"/>
  <c r="R202" i="5"/>
  <c r="S202" i="5"/>
  <c r="R117" i="5"/>
  <c r="S117" i="5"/>
  <c r="R20" i="5"/>
  <c r="S20" i="5"/>
  <c r="R536" i="5"/>
  <c r="S536" i="5"/>
  <c r="R500" i="5"/>
  <c r="S500" i="5"/>
  <c r="S314" i="5"/>
  <c r="R314" i="5"/>
  <c r="R223" i="5"/>
  <c r="S223" i="5"/>
  <c r="S204" i="5"/>
  <c r="R204" i="5"/>
  <c r="S126" i="5"/>
  <c r="R126" i="5"/>
  <c r="S69" i="5"/>
  <c r="R69" i="5"/>
  <c r="S550" i="5"/>
  <c r="R550" i="5"/>
  <c r="S446" i="5"/>
  <c r="R446" i="5"/>
  <c r="S327" i="5"/>
  <c r="R327" i="5"/>
  <c r="R341" i="5"/>
  <c r="S341" i="5"/>
  <c r="R284" i="5"/>
  <c r="S284" i="5"/>
  <c r="R175" i="5"/>
  <c r="S175" i="5"/>
  <c r="S44" i="5"/>
  <c r="R44" i="5"/>
  <c r="R311" i="5"/>
  <c r="S311" i="5"/>
  <c r="S222" i="5"/>
  <c r="R222" i="5"/>
  <c r="S215" i="5"/>
  <c r="R215" i="5"/>
  <c r="R209" i="5"/>
  <c r="S209" i="5"/>
  <c r="S333" i="5"/>
  <c r="R333" i="5"/>
  <c r="S127" i="5"/>
  <c r="R127" i="5"/>
  <c r="R116" i="5"/>
  <c r="S116" i="5"/>
  <c r="S439" i="5"/>
  <c r="R439" i="5"/>
  <c r="S113" i="5"/>
  <c r="R113" i="5"/>
  <c r="R167" i="5"/>
  <c r="S167" i="5"/>
  <c r="S543" i="5"/>
  <c r="R543" i="5"/>
  <c r="S362" i="5"/>
  <c r="R362" i="5"/>
  <c r="S493" i="5"/>
  <c r="R493" i="5"/>
  <c r="S470" i="5"/>
  <c r="R470" i="5"/>
  <c r="R434" i="5"/>
  <c r="S434" i="5"/>
  <c r="R549" i="5"/>
  <c r="S549" i="5"/>
  <c r="R482" i="5"/>
  <c r="S482" i="5"/>
  <c r="R374" i="5"/>
  <c r="S374" i="5"/>
  <c r="S273" i="5"/>
  <c r="R273" i="5"/>
  <c r="R316" i="5"/>
  <c r="S316" i="5"/>
  <c r="S170" i="5"/>
  <c r="R170" i="5"/>
  <c r="S99" i="5"/>
  <c r="R99" i="5"/>
  <c r="S45" i="5"/>
  <c r="R45" i="5"/>
  <c r="S529" i="5"/>
  <c r="R529" i="5"/>
  <c r="S475" i="5"/>
  <c r="R475" i="5"/>
  <c r="R279" i="5"/>
  <c r="S279" i="5"/>
  <c r="R173" i="5"/>
  <c r="S173" i="5"/>
  <c r="R165" i="5"/>
  <c r="S165" i="5"/>
  <c r="R118" i="5"/>
  <c r="S118" i="5"/>
  <c r="R57" i="5"/>
  <c r="S57" i="5"/>
  <c r="R460" i="5"/>
  <c r="S460" i="5"/>
  <c r="S469" i="5"/>
  <c r="R469" i="5"/>
  <c r="S358" i="5"/>
  <c r="R358" i="5"/>
  <c r="R357" i="5"/>
  <c r="S357" i="5"/>
  <c r="R302" i="5"/>
  <c r="S302" i="5"/>
  <c r="R185" i="5"/>
  <c r="S185" i="5"/>
  <c r="S106" i="5"/>
  <c r="R106" i="5"/>
  <c r="S31" i="5"/>
  <c r="R31" i="5"/>
  <c r="R509" i="5"/>
  <c r="S509" i="5"/>
  <c r="R471" i="5"/>
  <c r="S471" i="5"/>
  <c r="S245" i="5"/>
  <c r="R245" i="5"/>
  <c r="S330" i="5"/>
  <c r="R330" i="5"/>
  <c r="S230" i="5"/>
  <c r="R230" i="5"/>
  <c r="R102" i="5"/>
  <c r="S102" i="5"/>
  <c r="R60" i="5"/>
  <c r="S60" i="5"/>
  <c r="S430" i="5"/>
  <c r="R430" i="5"/>
  <c r="R457" i="5"/>
  <c r="S457" i="5"/>
  <c r="S347" i="5"/>
  <c r="R347" i="5"/>
  <c r="S348" i="5"/>
  <c r="R348" i="5"/>
  <c r="R292" i="5"/>
  <c r="S292" i="5"/>
  <c r="S180" i="5"/>
  <c r="R180" i="5"/>
  <c r="S94" i="5"/>
  <c r="R94" i="5"/>
  <c r="S21" i="5"/>
  <c r="R21" i="5"/>
  <c r="S497" i="5"/>
  <c r="R497" i="5"/>
  <c r="S463" i="5"/>
  <c r="R463" i="5"/>
  <c r="S441" i="5"/>
  <c r="R441" i="5"/>
  <c r="R321" i="5"/>
  <c r="S321" i="5"/>
  <c r="R225" i="5"/>
  <c r="S225" i="5"/>
  <c r="R159" i="5"/>
  <c r="S159" i="5"/>
  <c r="S55" i="5"/>
  <c r="R55" i="5"/>
  <c r="S498" i="5"/>
  <c r="R498" i="5"/>
  <c r="S369" i="5"/>
  <c r="R369" i="5"/>
  <c r="R402" i="5"/>
  <c r="S402" i="5"/>
  <c r="R297" i="5"/>
  <c r="S297" i="5"/>
  <c r="R203" i="5"/>
  <c r="S203" i="5"/>
  <c r="R174" i="5"/>
  <c r="S174" i="5"/>
  <c r="R86" i="5"/>
  <c r="S86" i="5"/>
  <c r="S261" i="5"/>
  <c r="R261" i="5"/>
  <c r="R361" i="5"/>
  <c r="S361" i="5"/>
  <c r="S356" i="5"/>
  <c r="R356" i="5"/>
  <c r="R349" i="5"/>
  <c r="S349" i="5"/>
  <c r="R332" i="5"/>
  <c r="S332" i="5"/>
  <c r="S340" i="5"/>
  <c r="R340" i="5"/>
  <c r="R487" i="5"/>
  <c r="S487" i="5"/>
  <c r="S494" i="5"/>
  <c r="R494" i="5"/>
  <c r="R454" i="5"/>
  <c r="S454" i="5"/>
  <c r="R478" i="5"/>
  <c r="S478" i="5"/>
  <c r="R517" i="5"/>
  <c r="S517" i="5"/>
  <c r="R366" i="5"/>
  <c r="S366" i="5"/>
  <c r="S401" i="5"/>
  <c r="R401" i="5"/>
  <c r="S367" i="5"/>
  <c r="R367" i="5"/>
  <c r="S419" i="5"/>
  <c r="R419" i="5"/>
  <c r="S555" i="5"/>
  <c r="R555" i="5"/>
  <c r="S436" i="5"/>
  <c r="R436" i="5"/>
  <c r="S322" i="5"/>
  <c r="R322" i="5"/>
  <c r="S339" i="5"/>
  <c r="R339" i="5"/>
  <c r="R276" i="5"/>
  <c r="S276" i="5"/>
  <c r="S172" i="5"/>
  <c r="R172" i="5"/>
  <c r="S111" i="5"/>
  <c r="R111" i="5"/>
  <c r="AG11" i="5"/>
  <c r="Q11" i="5"/>
  <c r="W11" i="5"/>
  <c r="R479" i="5"/>
  <c r="S479" i="5"/>
  <c r="S455" i="5"/>
  <c r="R455" i="5"/>
  <c r="S431" i="5"/>
  <c r="R431" i="5"/>
  <c r="R305" i="5"/>
  <c r="S305" i="5"/>
  <c r="S210" i="5"/>
  <c r="R210" i="5"/>
  <c r="S146" i="5"/>
  <c r="R146" i="5"/>
  <c r="R67" i="5"/>
  <c r="S67" i="5"/>
  <c r="S547" i="5"/>
  <c r="R547" i="5"/>
  <c r="R425" i="5"/>
  <c r="S425" i="5"/>
  <c r="R417" i="5"/>
  <c r="S417" i="5"/>
  <c r="R319" i="5"/>
  <c r="S319" i="5"/>
  <c r="S258" i="5"/>
  <c r="R258" i="5"/>
  <c r="R161" i="5"/>
  <c r="S161" i="5"/>
  <c r="S90" i="5"/>
  <c r="R90" i="5"/>
  <c r="S540" i="5"/>
  <c r="R540" i="5"/>
  <c r="R450" i="5"/>
  <c r="S450" i="5"/>
  <c r="R433" i="5"/>
  <c r="S433" i="5"/>
  <c r="R418" i="5"/>
  <c r="S418" i="5"/>
  <c r="R298" i="5"/>
  <c r="S298" i="5"/>
  <c r="S189" i="5"/>
  <c r="R189" i="5"/>
  <c r="S138" i="5"/>
  <c r="R138" i="5"/>
  <c r="S51" i="5"/>
  <c r="R51" i="5"/>
  <c r="R515" i="5"/>
  <c r="S515" i="5"/>
  <c r="S420" i="5"/>
  <c r="R420" i="5"/>
  <c r="R413" i="5"/>
  <c r="S413" i="5"/>
  <c r="R315" i="5"/>
  <c r="S315" i="5"/>
  <c r="S227" i="5"/>
  <c r="R227" i="5"/>
  <c r="R130" i="5"/>
  <c r="S130" i="5"/>
  <c r="R85" i="5"/>
  <c r="S85" i="5"/>
  <c r="S531" i="5"/>
  <c r="R531" i="5"/>
  <c r="S445" i="5"/>
  <c r="R445" i="5"/>
  <c r="R390" i="5"/>
  <c r="S390" i="5"/>
  <c r="S409" i="5"/>
  <c r="R409" i="5"/>
  <c r="S290" i="5"/>
  <c r="R290" i="5"/>
  <c r="S177" i="5"/>
  <c r="R177" i="5"/>
  <c r="S114" i="5"/>
  <c r="R114" i="5"/>
  <c r="R52" i="5"/>
  <c r="S52" i="5"/>
  <c r="R553" i="5"/>
  <c r="S553" i="5"/>
  <c r="S523" i="5"/>
  <c r="R523" i="5"/>
  <c r="S363" i="5"/>
  <c r="R363" i="5"/>
  <c r="S274" i="5"/>
  <c r="R274" i="5"/>
  <c r="S226" i="5"/>
  <c r="R226" i="5"/>
  <c r="R150" i="5"/>
  <c r="S150" i="5"/>
  <c r="R73" i="5"/>
  <c r="S73" i="5"/>
  <c r="S476" i="5"/>
  <c r="R476" i="5"/>
  <c r="S266" i="5"/>
  <c r="R266" i="5"/>
  <c r="S28" i="5"/>
  <c r="R28" i="5"/>
  <c r="S133" i="5"/>
  <c r="R133" i="5"/>
  <c r="R74" i="5"/>
  <c r="S74" i="5"/>
  <c r="R207" i="5"/>
  <c r="S207" i="5"/>
  <c r="R239" i="5"/>
  <c r="S239" i="5"/>
  <c r="S295" i="5"/>
  <c r="R295" i="5"/>
  <c r="R221" i="5"/>
  <c r="S221" i="5"/>
  <c r="R143" i="5"/>
  <c r="S143" i="5"/>
  <c r="S335" i="5"/>
  <c r="R335" i="5"/>
  <c r="S353" i="5"/>
  <c r="R353" i="5"/>
  <c r="S389" i="5"/>
  <c r="R389" i="5"/>
  <c r="R355" i="5"/>
  <c r="S355" i="5"/>
  <c r="R254" i="5"/>
  <c r="S254" i="5"/>
  <c r="R324" i="5"/>
  <c r="S324" i="5"/>
  <c r="S491" i="5"/>
  <c r="R491" i="5"/>
  <c r="R345" i="5"/>
  <c r="S345" i="5"/>
  <c r="R399" i="5"/>
  <c r="S399" i="5"/>
  <c r="R294" i="5"/>
  <c r="S294" i="5"/>
  <c r="S187" i="5"/>
  <c r="R187" i="5"/>
  <c r="R169" i="5"/>
  <c r="S169" i="5"/>
  <c r="R76" i="5"/>
  <c r="S76" i="5"/>
  <c r="R499" i="5"/>
  <c r="S499" i="5"/>
  <c r="S426" i="5"/>
  <c r="R426" i="5"/>
  <c r="R378" i="5"/>
  <c r="S378" i="5"/>
  <c r="S391" i="5"/>
  <c r="R391" i="5"/>
  <c r="S271" i="5"/>
  <c r="R271" i="5"/>
  <c r="S250" i="5"/>
  <c r="R250" i="5"/>
  <c r="R53" i="5"/>
  <c r="S53" i="5"/>
  <c r="S41" i="5"/>
  <c r="R41" i="5"/>
  <c r="R451" i="5"/>
  <c r="S451" i="5"/>
  <c r="R301" i="5"/>
  <c r="S301" i="5"/>
  <c r="S382" i="5"/>
  <c r="R382" i="5"/>
  <c r="S283" i="5"/>
  <c r="R283" i="5"/>
  <c r="R242" i="5"/>
  <c r="S242" i="5"/>
  <c r="R115" i="5"/>
  <c r="S115" i="5"/>
  <c r="R79" i="5"/>
  <c r="S79" i="5"/>
  <c r="S427" i="5"/>
  <c r="R427" i="5"/>
  <c r="R197" i="5"/>
  <c r="S197" i="5"/>
  <c r="S318" i="5"/>
  <c r="R318" i="5"/>
  <c r="S385" i="5"/>
  <c r="R385" i="5"/>
  <c r="R255" i="5"/>
  <c r="S255" i="5"/>
  <c r="S236" i="5"/>
  <c r="R236" i="5"/>
  <c r="R153" i="5"/>
  <c r="S153" i="5"/>
  <c r="S33" i="5"/>
  <c r="R33" i="5"/>
  <c r="R268" i="5"/>
  <c r="S268" i="5"/>
  <c r="S527" i="5"/>
  <c r="R527" i="5"/>
  <c r="R373" i="5"/>
  <c r="S373" i="5"/>
  <c r="S277" i="5"/>
  <c r="R277" i="5"/>
  <c r="S234" i="5"/>
  <c r="R234" i="5"/>
  <c r="S156" i="5"/>
  <c r="R156" i="5"/>
  <c r="S75" i="5"/>
  <c r="R75" i="5"/>
  <c r="R556" i="5"/>
  <c r="S556" i="5"/>
  <c r="S514" i="5"/>
  <c r="R514" i="5"/>
  <c r="R415" i="5"/>
  <c r="S415" i="5"/>
  <c r="S375" i="5"/>
  <c r="R375" i="5"/>
  <c r="R247" i="5"/>
  <c r="S247" i="5"/>
  <c r="S201" i="5"/>
  <c r="R201" i="5"/>
  <c r="R142" i="5"/>
  <c r="S142" i="5"/>
  <c r="S29" i="5"/>
  <c r="R29" i="5"/>
  <c r="S535" i="5"/>
  <c r="R535" i="5"/>
  <c r="R485" i="5"/>
  <c r="S485" i="5"/>
  <c r="S308" i="5"/>
  <c r="R308" i="5"/>
  <c r="S220" i="5"/>
  <c r="R220" i="5"/>
  <c r="S195" i="5"/>
  <c r="R195" i="5"/>
  <c r="R124" i="5"/>
  <c r="S124" i="5"/>
  <c r="R68" i="5"/>
  <c r="S68" i="5"/>
  <c r="AP525" i="5"/>
  <c r="AR525" i="5" s="1"/>
  <c r="AP23" i="5"/>
  <c r="AR23" i="5" s="1"/>
  <c r="AP462" i="5"/>
  <c r="AQ462" i="5" s="1"/>
  <c r="AP483" i="5"/>
  <c r="AQ483" i="5" s="1"/>
  <c r="AP244" i="5"/>
  <c r="AQ244" i="5" s="1"/>
  <c r="AP66" i="5"/>
  <c r="AR66" i="5" s="1"/>
  <c r="AP350" i="5"/>
  <c r="AR350" i="5" s="1"/>
  <c r="AP21" i="5"/>
  <c r="AR21" i="5" s="1"/>
  <c r="AP118" i="5"/>
  <c r="AQ118" i="5" s="1"/>
  <c r="AP219" i="5"/>
  <c r="AR219" i="5" s="1"/>
  <c r="AP345" i="5"/>
  <c r="AR345" i="5" s="1"/>
  <c r="AP498" i="5"/>
  <c r="AQ498" i="5" s="1"/>
  <c r="AP496" i="5"/>
  <c r="AQ496" i="5" s="1"/>
  <c r="AP392" i="5"/>
  <c r="AR392" i="5" s="1"/>
  <c r="AP428" i="5"/>
  <c r="AR428" i="5" s="1"/>
  <c r="AP194" i="5"/>
  <c r="AQ194" i="5" s="1"/>
  <c r="AP524" i="5"/>
  <c r="AQ524" i="5" s="1"/>
  <c r="AP142" i="5"/>
  <c r="AR142" i="5" s="1"/>
  <c r="AP544" i="5"/>
  <c r="AR544" i="5" s="1"/>
  <c r="AP93" i="5"/>
  <c r="AR93" i="5" s="1"/>
  <c r="AP372" i="5"/>
  <c r="AR372" i="5" s="1"/>
  <c r="AP436" i="5"/>
  <c r="AQ436" i="5" s="1"/>
  <c r="AP158" i="5"/>
  <c r="AR158" i="5" s="1"/>
  <c r="AP45" i="5"/>
  <c r="AQ45" i="5" s="1"/>
  <c r="AP237" i="5"/>
  <c r="AQ237" i="5" s="1"/>
  <c r="AP34" i="5"/>
  <c r="AQ34" i="5" s="1"/>
  <c r="AP368" i="5"/>
  <c r="AQ368" i="5" s="1"/>
  <c r="AP330" i="5"/>
  <c r="AQ330" i="5" s="1"/>
  <c r="AP205" i="5"/>
  <c r="AQ205" i="5" s="1"/>
  <c r="AP522" i="5"/>
  <c r="AQ522" i="5" s="1"/>
  <c r="AP302" i="5"/>
  <c r="AR302" i="5" s="1"/>
  <c r="AP190" i="5"/>
  <c r="AR190" i="5" s="1"/>
  <c r="AP337" i="5"/>
  <c r="AQ337" i="5" s="1"/>
  <c r="AP22" i="5"/>
  <c r="AR22" i="5" s="1"/>
  <c r="AP257" i="5"/>
  <c r="AR257" i="5" s="1"/>
  <c r="AP558" i="5"/>
  <c r="AQ558" i="5" s="1"/>
  <c r="AP278" i="5"/>
  <c r="AQ278" i="5" s="1"/>
  <c r="AP438" i="5"/>
  <c r="AR438" i="5" s="1"/>
  <c r="AP477" i="5"/>
  <c r="AQ477" i="5" s="1"/>
  <c r="AP82" i="5"/>
  <c r="AQ82" i="5" s="1"/>
  <c r="AP20" i="5"/>
  <c r="AQ20" i="5" s="1"/>
  <c r="AP184" i="5"/>
  <c r="AR184" i="5" s="1"/>
  <c r="AP545" i="5"/>
  <c r="AR545" i="5" s="1"/>
  <c r="AP402" i="5"/>
  <c r="AR402" i="5" s="1"/>
  <c r="AP444" i="5"/>
  <c r="AR444" i="5" s="1"/>
  <c r="AP259" i="5"/>
  <c r="AR259" i="5" s="1"/>
  <c r="AP417" i="5"/>
  <c r="AQ417" i="5" s="1"/>
  <c r="AP460" i="5"/>
  <c r="AR460" i="5" s="1"/>
  <c r="AP144" i="5"/>
  <c r="AQ144" i="5" s="1"/>
  <c r="AP165" i="5"/>
  <c r="AQ165" i="5" s="1"/>
  <c r="AP542" i="5"/>
  <c r="AR542" i="5" s="1"/>
  <c r="AP262" i="5"/>
  <c r="AQ262" i="5" s="1"/>
  <c r="AP87" i="5"/>
  <c r="AR87" i="5" s="1"/>
  <c r="AP103" i="5"/>
  <c r="AQ103" i="5" s="1"/>
  <c r="AP211" i="5"/>
  <c r="AR211" i="5" s="1"/>
  <c r="AP378" i="5"/>
  <c r="AQ378" i="5" s="1"/>
  <c r="AP138" i="5"/>
  <c r="AQ138" i="5" s="1"/>
  <c r="AP493" i="5"/>
  <c r="AQ493" i="5" s="1"/>
  <c r="AP495" i="5"/>
  <c r="AQ495" i="5" s="1"/>
  <c r="AP104" i="5"/>
  <c r="AR104" i="5" s="1"/>
  <c r="AP384" i="5"/>
  <c r="AQ384" i="5" s="1"/>
  <c r="AP261" i="5"/>
  <c r="AQ261" i="5" s="1"/>
  <c r="AP70" i="5"/>
  <c r="AQ70" i="5" s="1"/>
  <c r="AP56" i="5"/>
  <c r="AQ56" i="5" s="1"/>
  <c r="AP397" i="5"/>
  <c r="AQ397" i="5" s="1"/>
  <c r="AP457" i="5"/>
  <c r="AR457" i="5" s="1"/>
  <c r="AP370" i="5"/>
  <c r="AR370" i="5" s="1"/>
  <c r="AP454" i="5"/>
  <c r="AR454" i="5" s="1"/>
  <c r="AP318" i="5"/>
  <c r="AR318" i="5" s="1"/>
  <c r="U312" i="5"/>
  <c r="V312" i="5"/>
  <c r="AN150" i="5"/>
  <c r="AO150" i="5"/>
  <c r="AO399" i="5"/>
  <c r="AN399" i="5"/>
  <c r="AO381" i="5"/>
  <c r="AN381" i="5"/>
  <c r="AO60" i="5"/>
  <c r="AN60" i="5"/>
  <c r="AO408" i="5"/>
  <c r="AN408" i="5"/>
  <c r="U427" i="5"/>
  <c r="V427" i="5"/>
  <c r="U409" i="5"/>
  <c r="V409" i="5"/>
  <c r="U271" i="5"/>
  <c r="V271" i="5"/>
  <c r="V557" i="5"/>
  <c r="U557" i="5"/>
  <c r="AN59" i="5"/>
  <c r="AO59" i="5"/>
  <c r="AP533" i="5"/>
  <c r="AQ533" i="5" s="1"/>
  <c r="AP404" i="5"/>
  <c r="AR404" i="5" s="1"/>
  <c r="AP488" i="5"/>
  <c r="AR488" i="5" s="1"/>
  <c r="AP291" i="5"/>
  <c r="AR291" i="5" s="1"/>
  <c r="AP260" i="5"/>
  <c r="AQ260" i="5" s="1"/>
  <c r="AP37" i="5"/>
  <c r="AR37" i="5" s="1"/>
  <c r="AP422" i="5"/>
  <c r="AQ422" i="5" s="1"/>
  <c r="AP226" i="5"/>
  <c r="AQ226" i="5" s="1"/>
  <c r="AP420" i="5"/>
  <c r="AR420" i="5" s="1"/>
  <c r="U384" i="5"/>
  <c r="V384" i="5"/>
  <c r="AN254" i="5"/>
  <c r="AO254" i="5"/>
  <c r="AO361" i="5"/>
  <c r="AN361" i="5"/>
  <c r="AO478" i="5"/>
  <c r="AN478" i="5"/>
  <c r="AN398" i="5"/>
  <c r="AO398" i="5"/>
  <c r="AN511" i="5"/>
  <c r="AO511" i="5"/>
  <c r="AO271" i="5"/>
  <c r="AN271" i="5"/>
  <c r="AN503" i="5"/>
  <c r="AO503" i="5"/>
  <c r="AN373" i="5"/>
  <c r="AO373" i="5"/>
  <c r="AO146" i="5"/>
  <c r="AN146" i="5"/>
  <c r="AO401" i="5"/>
  <c r="AN401" i="5"/>
  <c r="AN143" i="5"/>
  <c r="AO143" i="5"/>
  <c r="AN441" i="5"/>
  <c r="AO441" i="5"/>
  <c r="AN226" i="5"/>
  <c r="AO226" i="5"/>
  <c r="AO542" i="5"/>
  <c r="AN542" i="5"/>
  <c r="AN377" i="5"/>
  <c r="AO377" i="5"/>
  <c r="AO190" i="5"/>
  <c r="AN190" i="5"/>
  <c r="AO553" i="5"/>
  <c r="AN553" i="5"/>
  <c r="AN321" i="5"/>
  <c r="AO321" i="5"/>
  <c r="AN21" i="5"/>
  <c r="AO21" i="5"/>
  <c r="AN196" i="5"/>
  <c r="AO196" i="5"/>
  <c r="AN36" i="5"/>
  <c r="AO36" i="5"/>
  <c r="AM47" i="4"/>
  <c r="AN47" i="4" s="1"/>
  <c r="W47" i="4"/>
  <c r="AN257" i="5"/>
  <c r="AO257" i="5"/>
  <c r="AN376" i="5"/>
  <c r="AO376" i="5"/>
  <c r="AM93" i="4"/>
  <c r="AN93" i="4" s="1"/>
  <c r="W93" i="4"/>
  <c r="U88" i="5"/>
  <c r="V88" i="5"/>
  <c r="AN248" i="5"/>
  <c r="AO248" i="5"/>
  <c r="AO57" i="5"/>
  <c r="AN57" i="5"/>
  <c r="U24" i="5"/>
  <c r="V24" i="5"/>
  <c r="AO280" i="5"/>
  <c r="AN280" i="5"/>
  <c r="U376" i="5"/>
  <c r="V376" i="5"/>
  <c r="AM40" i="4"/>
  <c r="AN40" i="4" s="1"/>
  <c r="W40" i="4"/>
  <c r="Y40" i="4" s="1"/>
  <c r="Z40" i="4" s="1"/>
  <c r="AF40" i="4" s="1"/>
  <c r="V309" i="5"/>
  <c r="U309" i="5"/>
  <c r="V497" i="5"/>
  <c r="U497" i="5"/>
  <c r="U490" i="5"/>
  <c r="V490" i="5"/>
  <c r="V556" i="5"/>
  <c r="U556" i="5"/>
  <c r="V541" i="5"/>
  <c r="U541" i="5"/>
  <c r="U421" i="5"/>
  <c r="V421" i="5"/>
  <c r="V370" i="5"/>
  <c r="U370" i="5"/>
  <c r="U404" i="5"/>
  <c r="V404" i="5"/>
  <c r="V551" i="5"/>
  <c r="U551" i="5"/>
  <c r="V483" i="5"/>
  <c r="U483" i="5"/>
  <c r="U365" i="5"/>
  <c r="V365" i="5"/>
  <c r="V343" i="5"/>
  <c r="U343" i="5"/>
  <c r="U241" i="5"/>
  <c r="V241" i="5"/>
  <c r="U137" i="5"/>
  <c r="V137" i="5"/>
  <c r="V543" i="5"/>
  <c r="U543" i="5"/>
  <c r="V358" i="5"/>
  <c r="U358" i="5"/>
  <c r="V294" i="5"/>
  <c r="U294" i="5"/>
  <c r="U335" i="5"/>
  <c r="V335" i="5"/>
  <c r="U265" i="5"/>
  <c r="V265" i="5"/>
  <c r="U130" i="5"/>
  <c r="V130" i="5"/>
  <c r="U527" i="5"/>
  <c r="V527" i="5"/>
  <c r="U333" i="5"/>
  <c r="V333" i="5"/>
  <c r="V361" i="5"/>
  <c r="U361" i="5"/>
  <c r="U330" i="5"/>
  <c r="V330" i="5"/>
  <c r="V263" i="5"/>
  <c r="U263" i="5"/>
  <c r="U119" i="5"/>
  <c r="V119" i="5"/>
  <c r="V545" i="5"/>
  <c r="U545" i="5"/>
  <c r="U501" i="5"/>
  <c r="V501" i="5"/>
  <c r="V355" i="5"/>
  <c r="U355" i="5"/>
  <c r="U326" i="5"/>
  <c r="V326" i="5"/>
  <c r="U260" i="5"/>
  <c r="V260" i="5"/>
  <c r="U115" i="5"/>
  <c r="V115" i="5"/>
  <c r="U505" i="5"/>
  <c r="V505" i="5"/>
  <c r="U369" i="5"/>
  <c r="V369" i="5"/>
  <c r="U258" i="5"/>
  <c r="V258" i="5"/>
  <c r="U206" i="5"/>
  <c r="V206" i="5"/>
  <c r="U36" i="5"/>
  <c r="V36" i="5"/>
  <c r="U463" i="5"/>
  <c r="V463" i="5"/>
  <c r="V499" i="5"/>
  <c r="U499" i="5"/>
  <c r="U341" i="5"/>
  <c r="V341" i="5"/>
  <c r="V299" i="5"/>
  <c r="U299" i="5"/>
  <c r="V215" i="5"/>
  <c r="U215" i="5"/>
  <c r="V63" i="5"/>
  <c r="U63" i="5"/>
  <c r="U517" i="5"/>
  <c r="V517" i="5"/>
  <c r="U385" i="5"/>
  <c r="V385" i="5"/>
  <c r="V292" i="5"/>
  <c r="U292" i="5"/>
  <c r="U211" i="5"/>
  <c r="V211" i="5"/>
  <c r="V39" i="5"/>
  <c r="U39" i="5"/>
  <c r="U94" i="5"/>
  <c r="V94" i="5"/>
  <c r="U66" i="5"/>
  <c r="V66" i="5"/>
  <c r="U70" i="5"/>
  <c r="V70" i="5"/>
  <c r="U448" i="5"/>
  <c r="V448" i="5"/>
  <c r="AP218" i="5"/>
  <c r="AR218" i="5" s="1"/>
  <c r="AO507" i="5"/>
  <c r="AN507" i="5"/>
  <c r="AO316" i="5"/>
  <c r="AN316" i="5"/>
  <c r="V456" i="5"/>
  <c r="U456" i="5"/>
  <c r="U248" i="5"/>
  <c r="V248" i="5"/>
  <c r="V297" i="5"/>
  <c r="U297" i="5"/>
  <c r="V548" i="5"/>
  <c r="U548" i="5"/>
  <c r="U396" i="5"/>
  <c r="V396" i="5"/>
  <c r="U430" i="5"/>
  <c r="V430" i="5"/>
  <c r="AP535" i="5"/>
  <c r="AQ535" i="5" s="1"/>
  <c r="AP551" i="5"/>
  <c r="AQ551" i="5" s="1"/>
  <c r="AP327" i="5"/>
  <c r="AQ327" i="5" s="1"/>
  <c r="AP134" i="5"/>
  <c r="AQ134" i="5" s="1"/>
  <c r="AP326" i="5"/>
  <c r="AR326" i="5" s="1"/>
  <c r="AP463" i="5"/>
  <c r="AQ463" i="5" s="1"/>
  <c r="AP77" i="5"/>
  <c r="AR77" i="5" s="1"/>
  <c r="AP126" i="5"/>
  <c r="AQ126" i="5" s="1"/>
  <c r="AP117" i="5"/>
  <c r="AQ117" i="5" s="1"/>
  <c r="AP530" i="5"/>
  <c r="AR530" i="5" s="1"/>
  <c r="AP321" i="5"/>
  <c r="AQ321" i="5" s="1"/>
  <c r="AN368" i="5"/>
  <c r="AO368" i="5"/>
  <c r="AO279" i="5"/>
  <c r="AN279" i="5"/>
  <c r="AN182" i="5"/>
  <c r="AO182" i="5"/>
  <c r="AO393" i="5"/>
  <c r="AN393" i="5"/>
  <c r="AO275" i="5"/>
  <c r="AN275" i="5"/>
  <c r="AN403" i="5"/>
  <c r="AO403" i="5"/>
  <c r="AN183" i="5"/>
  <c r="AO183" i="5"/>
  <c r="AO453" i="5"/>
  <c r="AN453" i="5"/>
  <c r="AN330" i="5"/>
  <c r="AO330" i="5"/>
  <c r="AO54" i="5"/>
  <c r="AN54" i="5"/>
  <c r="AO342" i="5"/>
  <c r="AN342" i="5"/>
  <c r="AN138" i="5"/>
  <c r="AO138" i="5"/>
  <c r="AN470" i="5"/>
  <c r="AO470" i="5"/>
  <c r="AN213" i="5"/>
  <c r="AO213" i="5"/>
  <c r="AO558" i="5"/>
  <c r="AN558" i="5"/>
  <c r="AN428" i="5"/>
  <c r="AO428" i="5"/>
  <c r="AN180" i="5"/>
  <c r="AO180" i="5"/>
  <c r="AN545" i="5"/>
  <c r="AO545" i="5"/>
  <c r="AO303" i="5"/>
  <c r="AN303" i="5"/>
  <c r="AO22" i="5"/>
  <c r="AN22" i="5"/>
  <c r="AN201" i="5"/>
  <c r="AO201" i="5"/>
  <c r="AM69" i="4"/>
  <c r="AN69" i="4" s="1"/>
  <c r="W69" i="4"/>
  <c r="U504" i="5"/>
  <c r="V504" i="5"/>
  <c r="AN337" i="5"/>
  <c r="AO337" i="5"/>
  <c r="V336" i="5"/>
  <c r="U336" i="5"/>
  <c r="AM71" i="4"/>
  <c r="AN71" i="4" s="1"/>
  <c r="AN344" i="5"/>
  <c r="AO344" i="5"/>
  <c r="AO308" i="5"/>
  <c r="AN308" i="5"/>
  <c r="AN120" i="5"/>
  <c r="AO120" i="5"/>
  <c r="V224" i="5"/>
  <c r="U224" i="5"/>
  <c r="AO177" i="5"/>
  <c r="AN177" i="5"/>
  <c r="U264" i="5"/>
  <c r="V264" i="5"/>
  <c r="V480" i="5"/>
  <c r="U480" i="5"/>
  <c r="U314" i="5"/>
  <c r="V314" i="5"/>
  <c r="V444" i="5"/>
  <c r="U444" i="5"/>
  <c r="U422" i="5"/>
  <c r="V422" i="5"/>
  <c r="U395" i="5"/>
  <c r="V395" i="5"/>
  <c r="V491" i="5"/>
  <c r="U491" i="5"/>
  <c r="U325" i="5"/>
  <c r="V325" i="5"/>
  <c r="V390" i="5"/>
  <c r="U390" i="5"/>
  <c r="U359" i="5"/>
  <c r="V359" i="5"/>
  <c r="U450" i="5"/>
  <c r="V450" i="5"/>
  <c r="U459" i="5"/>
  <c r="V459" i="5"/>
  <c r="U319" i="5"/>
  <c r="V319" i="5"/>
  <c r="V305" i="5"/>
  <c r="U305" i="5"/>
  <c r="U210" i="5"/>
  <c r="V210" i="5"/>
  <c r="U126" i="5"/>
  <c r="V126" i="5"/>
  <c r="V426" i="5"/>
  <c r="U426" i="5"/>
  <c r="U347" i="5"/>
  <c r="V347" i="5"/>
  <c r="V407" i="5"/>
  <c r="U407" i="5"/>
  <c r="V303" i="5"/>
  <c r="U303" i="5"/>
  <c r="U207" i="5"/>
  <c r="V207" i="5"/>
  <c r="U131" i="5"/>
  <c r="V131" i="5"/>
  <c r="U412" i="5"/>
  <c r="V412" i="5"/>
  <c r="U503" i="5"/>
  <c r="V503" i="5"/>
  <c r="U275" i="5"/>
  <c r="V275" i="5"/>
  <c r="V300" i="5"/>
  <c r="U300" i="5"/>
  <c r="V236" i="5"/>
  <c r="U236" i="5"/>
  <c r="U123" i="5"/>
  <c r="V123" i="5"/>
  <c r="U465" i="5"/>
  <c r="V465" i="5"/>
  <c r="U474" i="5"/>
  <c r="V474" i="5"/>
  <c r="U391" i="5"/>
  <c r="V391" i="5"/>
  <c r="V298" i="5"/>
  <c r="U298" i="5"/>
  <c r="U235" i="5"/>
  <c r="V235" i="5"/>
  <c r="U101" i="5"/>
  <c r="V101" i="5"/>
  <c r="U460" i="5"/>
  <c r="V460" i="5"/>
  <c r="V433" i="5"/>
  <c r="U433" i="5"/>
  <c r="V327" i="5"/>
  <c r="U327" i="5"/>
  <c r="U172" i="5"/>
  <c r="V172" i="5"/>
  <c r="U479" i="5"/>
  <c r="V479" i="5"/>
  <c r="U434" i="5"/>
  <c r="V434" i="5"/>
  <c r="U458" i="5"/>
  <c r="V458" i="5"/>
  <c r="V429" i="5"/>
  <c r="U429" i="5"/>
  <c r="V251" i="5"/>
  <c r="U251" i="5"/>
  <c r="V204" i="5"/>
  <c r="U204" i="5"/>
  <c r="U22" i="5"/>
  <c r="V22" i="5"/>
  <c r="U431" i="5"/>
  <c r="V431" i="5"/>
  <c r="V317" i="5"/>
  <c r="U317" i="5"/>
  <c r="U250" i="5"/>
  <c r="V250" i="5"/>
  <c r="V201" i="5"/>
  <c r="U201" i="5"/>
  <c r="V139" i="5"/>
  <c r="U139" i="5"/>
  <c r="V41" i="5"/>
  <c r="U41" i="5"/>
  <c r="V33" i="5"/>
  <c r="U33" i="5"/>
  <c r="U34" i="5"/>
  <c r="V34" i="5"/>
  <c r="V296" i="5"/>
  <c r="U296" i="5"/>
  <c r="U432" i="5"/>
  <c r="V432" i="5"/>
  <c r="AO78" i="5"/>
  <c r="AN78" i="5"/>
  <c r="AO181" i="5"/>
  <c r="AN181" i="5"/>
  <c r="AO134" i="5"/>
  <c r="AN134" i="5"/>
  <c r="AO166" i="5"/>
  <c r="AN166" i="5"/>
  <c r="U440" i="5"/>
  <c r="V440" i="5"/>
  <c r="V476" i="5"/>
  <c r="U476" i="5"/>
  <c r="V291" i="5"/>
  <c r="U291" i="5"/>
  <c r="U281" i="5"/>
  <c r="V281" i="5"/>
  <c r="V229" i="5"/>
  <c r="U229" i="5"/>
  <c r="U269" i="5"/>
  <c r="V269" i="5"/>
  <c r="U268" i="5"/>
  <c r="V268" i="5"/>
  <c r="U133" i="5"/>
  <c r="V133" i="5"/>
  <c r="U346" i="5"/>
  <c r="V346" i="5"/>
  <c r="U154" i="5"/>
  <c r="V154" i="5"/>
  <c r="V38" i="5"/>
  <c r="U38" i="5"/>
  <c r="AM64" i="4"/>
  <c r="AN64" i="4" s="1"/>
  <c r="W64" i="4"/>
  <c r="X64" i="4" s="1"/>
  <c r="AJ64" i="4" s="1"/>
  <c r="AP78" i="5"/>
  <c r="AQ78" i="5" s="1"/>
  <c r="AP448" i="5"/>
  <c r="AQ448" i="5" s="1"/>
  <c r="AP487" i="5"/>
  <c r="AR487" i="5" s="1"/>
  <c r="U8" i="5"/>
  <c r="V8" i="5"/>
  <c r="AN288" i="5"/>
  <c r="AO288" i="5"/>
  <c r="AN378" i="5"/>
  <c r="AO378" i="5"/>
  <c r="AO516" i="5"/>
  <c r="AN516" i="5"/>
  <c r="AO529" i="5"/>
  <c r="AN529" i="5"/>
  <c r="AN522" i="5"/>
  <c r="AO522" i="5"/>
  <c r="AN19" i="5"/>
  <c r="AO19" i="5"/>
  <c r="AO366" i="5"/>
  <c r="AN366" i="5"/>
  <c r="AN154" i="5"/>
  <c r="AO154" i="5"/>
  <c r="AO391" i="5"/>
  <c r="AN391" i="5"/>
  <c r="AO269" i="5"/>
  <c r="AN269" i="5"/>
  <c r="AN524" i="5"/>
  <c r="AO524" i="5"/>
  <c r="AO250" i="5"/>
  <c r="AN250" i="5"/>
  <c r="AN55" i="5"/>
  <c r="AO55" i="5"/>
  <c r="AN386" i="5"/>
  <c r="AO386" i="5"/>
  <c r="AO126" i="5"/>
  <c r="AN126" i="5"/>
  <c r="AO489" i="5"/>
  <c r="AN489" i="5"/>
  <c r="AN310" i="5"/>
  <c r="AO310" i="5"/>
  <c r="AO86" i="5"/>
  <c r="AN86" i="5"/>
  <c r="AO461" i="5"/>
  <c r="AN461" i="5"/>
  <c r="AN214" i="5"/>
  <c r="AO214" i="5"/>
  <c r="AO357" i="5"/>
  <c r="AN357" i="5"/>
  <c r="AN124" i="5"/>
  <c r="AO124" i="5"/>
  <c r="V80" i="5"/>
  <c r="U80" i="5"/>
  <c r="V288" i="5"/>
  <c r="U288" i="5"/>
  <c r="AM19" i="4"/>
  <c r="AN19" i="4" s="1"/>
  <c r="W19" i="4"/>
  <c r="Y19" i="4" s="1"/>
  <c r="Z19" i="4" s="1"/>
  <c r="AF19" i="4" s="1"/>
  <c r="AN148" i="5"/>
  <c r="AO148" i="5"/>
  <c r="U56" i="5"/>
  <c r="V56" i="5"/>
  <c r="AN424" i="5"/>
  <c r="AO424" i="5"/>
  <c r="U496" i="5"/>
  <c r="V496" i="5"/>
  <c r="V344" i="5"/>
  <c r="U344" i="5"/>
  <c r="AO448" i="5"/>
  <c r="AN448" i="5"/>
  <c r="AM44" i="4"/>
  <c r="AN44" i="4" s="1"/>
  <c r="W44" i="4"/>
  <c r="Y44" i="4" s="1"/>
  <c r="Z44" i="4" s="1"/>
  <c r="U100" i="5"/>
  <c r="V100" i="5"/>
  <c r="U462" i="5"/>
  <c r="V462" i="5"/>
  <c r="V418" i="5"/>
  <c r="U418" i="5"/>
  <c r="V380" i="5"/>
  <c r="U380" i="5"/>
  <c r="U242" i="5"/>
  <c r="V242" i="5"/>
  <c r="V69" i="5"/>
  <c r="U69" i="5"/>
  <c r="V67" i="5"/>
  <c r="U67" i="5"/>
  <c r="U194" i="5"/>
  <c r="V194" i="5"/>
  <c r="V338" i="5"/>
  <c r="U338" i="5"/>
  <c r="U515" i="5"/>
  <c r="V515" i="5"/>
  <c r="U247" i="5"/>
  <c r="V247" i="5"/>
  <c r="U253" i="5"/>
  <c r="V253" i="5"/>
  <c r="U205" i="5"/>
  <c r="V205" i="5"/>
  <c r="U50" i="5"/>
  <c r="V50" i="5"/>
  <c r="U529" i="5"/>
  <c r="V529" i="5"/>
  <c r="U478" i="5"/>
  <c r="V478" i="5"/>
  <c r="V214" i="5"/>
  <c r="U214" i="5"/>
  <c r="U246" i="5"/>
  <c r="V246" i="5"/>
  <c r="V239" i="5"/>
  <c r="U239" i="5"/>
  <c r="U92" i="5"/>
  <c r="V92" i="5"/>
  <c r="V560" i="5"/>
  <c r="U560" i="5"/>
  <c r="U454" i="5"/>
  <c r="V454" i="5"/>
  <c r="U372" i="5"/>
  <c r="V372" i="5"/>
  <c r="U231" i="5"/>
  <c r="V231" i="5"/>
  <c r="V227" i="5"/>
  <c r="U227" i="5"/>
  <c r="V61" i="5"/>
  <c r="U61" i="5"/>
  <c r="U493" i="5"/>
  <c r="V493" i="5"/>
  <c r="U537" i="5"/>
  <c r="V537" i="5"/>
  <c r="U436" i="5"/>
  <c r="V436" i="5"/>
  <c r="U226" i="5"/>
  <c r="V226" i="5"/>
  <c r="U212" i="5"/>
  <c r="V212" i="5"/>
  <c r="U53" i="5"/>
  <c r="V53" i="5"/>
  <c r="U414" i="5"/>
  <c r="V414" i="5"/>
  <c r="U366" i="5"/>
  <c r="V366" i="5"/>
  <c r="U254" i="5"/>
  <c r="V254" i="5"/>
  <c r="U134" i="5"/>
  <c r="V134" i="5"/>
  <c r="V555" i="5"/>
  <c r="U555" i="5"/>
  <c r="U519" i="5"/>
  <c r="V519" i="5"/>
  <c r="U411" i="5"/>
  <c r="V411" i="5"/>
  <c r="V315" i="5"/>
  <c r="U315" i="5"/>
  <c r="U279" i="5"/>
  <c r="V279" i="5"/>
  <c r="U118" i="5"/>
  <c r="V118" i="5"/>
  <c r="V531" i="5"/>
  <c r="U531" i="5"/>
  <c r="V494" i="5"/>
  <c r="U494" i="5"/>
  <c r="V362" i="5"/>
  <c r="U362" i="5"/>
  <c r="V274" i="5"/>
  <c r="U274" i="5"/>
  <c r="U187" i="5"/>
  <c r="V187" i="5"/>
  <c r="U98" i="5"/>
  <c r="V98" i="5"/>
  <c r="V47" i="5"/>
  <c r="U47" i="5"/>
  <c r="U84" i="5"/>
  <c r="V84" i="5"/>
  <c r="AO20" i="5"/>
  <c r="AN20" i="5"/>
  <c r="AM9" i="4"/>
  <c r="AN9" i="4" s="1"/>
  <c r="W9" i="4"/>
  <c r="Y9" i="4" s="1"/>
  <c r="Z9" i="4" s="1"/>
  <c r="AF9" i="4" s="1"/>
  <c r="AM27" i="4"/>
  <c r="AN27" i="4" s="1"/>
  <c r="W27" i="4"/>
  <c r="Y27" i="4" s="1"/>
  <c r="Z27" i="4" s="1"/>
  <c r="AF27" i="4" s="1"/>
  <c r="AN216" i="5"/>
  <c r="AO216" i="5"/>
  <c r="AN151" i="5"/>
  <c r="AO151" i="5"/>
  <c r="AO84" i="5"/>
  <c r="AN84" i="5"/>
  <c r="AN101" i="5"/>
  <c r="AO101" i="5"/>
  <c r="U512" i="5"/>
  <c r="V512" i="5"/>
  <c r="U435" i="5"/>
  <c r="V435" i="5"/>
  <c r="U244" i="5"/>
  <c r="V244" i="5"/>
  <c r="U82" i="5"/>
  <c r="V82" i="5"/>
  <c r="U484" i="5"/>
  <c r="V484" i="5"/>
  <c r="U453" i="5"/>
  <c r="V453" i="5"/>
  <c r="V57" i="5"/>
  <c r="U57" i="5"/>
  <c r="V549" i="5"/>
  <c r="U549" i="5"/>
  <c r="V428" i="5"/>
  <c r="U428" i="5"/>
  <c r="V322" i="5"/>
  <c r="U322" i="5"/>
  <c r="U393" i="5"/>
  <c r="V393" i="5"/>
  <c r="V27" i="5"/>
  <c r="U27" i="5"/>
  <c r="AP101" i="5"/>
  <c r="AR101" i="5" s="1"/>
  <c r="AP143" i="5"/>
  <c r="AR143" i="5" s="1"/>
  <c r="W91" i="4"/>
  <c r="X91" i="4" s="1"/>
  <c r="AP81" i="5"/>
  <c r="AQ81" i="5" s="1"/>
  <c r="U256" i="5"/>
  <c r="V256" i="5"/>
  <c r="V320" i="5"/>
  <c r="U320" i="5"/>
  <c r="AO290" i="5"/>
  <c r="AN290" i="5"/>
  <c r="AN245" i="5"/>
  <c r="AO245" i="5"/>
  <c r="AO429" i="5"/>
  <c r="AN429" i="5"/>
  <c r="AO471" i="5"/>
  <c r="AN471" i="5"/>
  <c r="AO407" i="5"/>
  <c r="AN407" i="5"/>
  <c r="AO417" i="5"/>
  <c r="AN417" i="5"/>
  <c r="AN90" i="5"/>
  <c r="AO90" i="5"/>
  <c r="AN452" i="5"/>
  <c r="AO452" i="5"/>
  <c r="AN266" i="5"/>
  <c r="AO266" i="5"/>
  <c r="AN425" i="5"/>
  <c r="AO425" i="5"/>
  <c r="AO329" i="5"/>
  <c r="AN329" i="5"/>
  <c r="AO44" i="5"/>
  <c r="AN44" i="5"/>
  <c r="AO319" i="5"/>
  <c r="AN319" i="5"/>
  <c r="AO94" i="5"/>
  <c r="AN94" i="5"/>
  <c r="AO405" i="5"/>
  <c r="AN405" i="5"/>
  <c r="AN188" i="5"/>
  <c r="AO188" i="5"/>
  <c r="AO76" i="5"/>
  <c r="AN76" i="5"/>
  <c r="AN375" i="5"/>
  <c r="AO375" i="5"/>
  <c r="AN165" i="5"/>
  <c r="AO165" i="5"/>
  <c r="AO295" i="5"/>
  <c r="AN295" i="5"/>
  <c r="AN100" i="5"/>
  <c r="AO100" i="5"/>
  <c r="V368" i="5"/>
  <c r="U368" i="5"/>
  <c r="AN236" i="5"/>
  <c r="AO236" i="5"/>
  <c r="AO208" i="5"/>
  <c r="AN208" i="5"/>
  <c r="U400" i="5"/>
  <c r="V400" i="5"/>
  <c r="V112" i="5"/>
  <c r="U112" i="5"/>
  <c r="AO144" i="5"/>
  <c r="AN144" i="5"/>
  <c r="U526" i="5"/>
  <c r="V526" i="5"/>
  <c r="AM137" i="4"/>
  <c r="AN137" i="4" s="1"/>
  <c r="W137" i="4"/>
  <c r="AO480" i="5"/>
  <c r="AN480" i="5"/>
  <c r="AO300" i="5"/>
  <c r="AN300" i="5"/>
  <c r="V328" i="5"/>
  <c r="U328" i="5"/>
  <c r="AO35" i="5"/>
  <c r="AN35" i="5"/>
  <c r="U518" i="5"/>
  <c r="V518" i="5"/>
  <c r="U349" i="5"/>
  <c r="V349" i="5"/>
  <c r="U307" i="5"/>
  <c r="V307" i="5"/>
  <c r="V285" i="5"/>
  <c r="U285" i="5"/>
  <c r="U141" i="5"/>
  <c r="V141" i="5"/>
  <c r="U19" i="5"/>
  <c r="V19" i="5"/>
  <c r="U552" i="5"/>
  <c r="V552" i="5"/>
  <c r="V44" i="5"/>
  <c r="U44" i="5"/>
  <c r="U510" i="5"/>
  <c r="V510" i="5"/>
  <c r="V481" i="5"/>
  <c r="U481" i="5"/>
  <c r="U420" i="5"/>
  <c r="V420" i="5"/>
  <c r="U323" i="5"/>
  <c r="V323" i="5"/>
  <c r="U190" i="5"/>
  <c r="V190" i="5"/>
  <c r="U28" i="5"/>
  <c r="V28" i="5"/>
  <c r="V506" i="5"/>
  <c r="U506" i="5"/>
  <c r="U443" i="5"/>
  <c r="V443" i="5"/>
  <c r="V415" i="5"/>
  <c r="U415" i="5"/>
  <c r="V316" i="5"/>
  <c r="U316" i="5"/>
  <c r="U203" i="5"/>
  <c r="V203" i="5"/>
  <c r="U30" i="5"/>
  <c r="V30" i="5"/>
  <c r="U495" i="5"/>
  <c r="V495" i="5"/>
  <c r="V339" i="5"/>
  <c r="U339" i="5"/>
  <c r="U437" i="5"/>
  <c r="V437" i="5"/>
  <c r="V313" i="5"/>
  <c r="U313" i="5"/>
  <c r="U196" i="5"/>
  <c r="V196" i="5"/>
  <c r="U502" i="5"/>
  <c r="V502" i="5"/>
  <c r="U470" i="5"/>
  <c r="V470" i="5"/>
  <c r="V507" i="5"/>
  <c r="U507" i="5"/>
  <c r="U405" i="5"/>
  <c r="V405" i="5"/>
  <c r="V311" i="5"/>
  <c r="U311" i="5"/>
  <c r="V188" i="5"/>
  <c r="U188" i="5"/>
  <c r="Q10" i="5"/>
  <c r="AG10" i="5"/>
  <c r="T10" i="5"/>
  <c r="AM10" i="5"/>
  <c r="W10" i="5"/>
  <c r="V383" i="5"/>
  <c r="U383" i="5"/>
  <c r="V329" i="5"/>
  <c r="U329" i="5"/>
  <c r="U233" i="5"/>
  <c r="V233" i="5"/>
  <c r="U114" i="5"/>
  <c r="V114" i="5"/>
  <c r="U514" i="5"/>
  <c r="V514" i="5"/>
  <c r="U498" i="5"/>
  <c r="V498" i="5"/>
  <c r="U382" i="5"/>
  <c r="V382" i="5"/>
  <c r="U356" i="5"/>
  <c r="V356" i="5"/>
  <c r="U252" i="5"/>
  <c r="V252" i="5"/>
  <c r="U125" i="5"/>
  <c r="V125" i="5"/>
  <c r="V487" i="5"/>
  <c r="U487" i="5"/>
  <c r="V451" i="5"/>
  <c r="U451" i="5"/>
  <c r="U354" i="5"/>
  <c r="V354" i="5"/>
  <c r="U249" i="5"/>
  <c r="V249" i="5"/>
  <c r="V151" i="5"/>
  <c r="U151" i="5"/>
  <c r="U74" i="5"/>
  <c r="V74" i="5"/>
  <c r="V26" i="5"/>
  <c r="U26" i="5"/>
  <c r="U87" i="5"/>
  <c r="V87" i="5"/>
  <c r="AN292" i="5"/>
  <c r="AO292" i="5"/>
  <c r="V546" i="5"/>
  <c r="U546" i="5"/>
  <c r="AO456" i="5"/>
  <c r="AN456" i="5"/>
  <c r="AO255" i="5"/>
  <c r="AN255" i="5"/>
  <c r="AO229" i="5"/>
  <c r="AN229" i="5"/>
  <c r="U472" i="5"/>
  <c r="V472" i="5"/>
  <c r="U464" i="5"/>
  <c r="V464" i="5"/>
  <c r="U550" i="5"/>
  <c r="V550" i="5"/>
  <c r="U375" i="5"/>
  <c r="V375" i="5"/>
  <c r="U37" i="5"/>
  <c r="V37" i="5"/>
  <c r="U403" i="5"/>
  <c r="V403" i="5"/>
  <c r="U377" i="5"/>
  <c r="V377" i="5"/>
  <c r="V161" i="5"/>
  <c r="U161" i="5"/>
  <c r="U91" i="5"/>
  <c r="V91" i="5"/>
  <c r="U280" i="5"/>
  <c r="V280" i="5"/>
  <c r="AP229" i="5"/>
  <c r="AR229" i="5" s="1"/>
  <c r="AP131" i="5"/>
  <c r="AQ131" i="5" s="1"/>
  <c r="AP94" i="5"/>
  <c r="AQ94" i="5" s="1"/>
  <c r="AP274" i="5"/>
  <c r="AQ274" i="5" s="1"/>
  <c r="AP79" i="5"/>
  <c r="AR79" i="5" s="1"/>
  <c r="AP127" i="5"/>
  <c r="AR127" i="5" s="1"/>
  <c r="AM68" i="4"/>
  <c r="AN68" i="4" s="1"/>
  <c r="W68" i="4"/>
  <c r="AO95" i="5"/>
  <c r="AN95" i="5"/>
  <c r="AN202" i="5"/>
  <c r="AO202" i="5"/>
  <c r="AO350" i="5"/>
  <c r="AN350" i="5"/>
  <c r="AN351" i="5"/>
  <c r="AO351" i="5"/>
  <c r="AO517" i="5"/>
  <c r="AN517" i="5"/>
  <c r="AN345" i="5"/>
  <c r="AO345" i="5"/>
  <c r="AO483" i="5"/>
  <c r="AN483" i="5"/>
  <c r="AN364" i="5"/>
  <c r="AO364" i="5"/>
  <c r="AN244" i="5"/>
  <c r="AO244" i="5"/>
  <c r="AN502" i="5"/>
  <c r="AO502" i="5"/>
  <c r="AO247" i="5"/>
  <c r="AN247" i="5"/>
  <c r="AN559" i="5"/>
  <c r="AO559" i="5"/>
  <c r="AN315" i="5"/>
  <c r="AO315" i="5"/>
  <c r="AN77" i="5"/>
  <c r="AO77" i="5"/>
  <c r="AN468" i="5"/>
  <c r="AO468" i="5"/>
  <c r="AN323" i="5"/>
  <c r="AO323" i="5"/>
  <c r="AN52" i="5"/>
  <c r="AO52" i="5"/>
  <c r="AO414" i="5"/>
  <c r="AN414" i="5"/>
  <c r="AN170" i="5"/>
  <c r="AO170" i="5"/>
  <c r="AN317" i="5"/>
  <c r="AO317" i="5"/>
  <c r="AO74" i="5"/>
  <c r="AN74" i="5"/>
  <c r="U352" i="5"/>
  <c r="V352" i="5"/>
  <c r="AN440" i="5"/>
  <c r="AO440" i="5"/>
  <c r="AM123" i="4"/>
  <c r="AN123" i="4" s="1"/>
  <c r="AN203" i="5"/>
  <c r="AO203" i="5"/>
  <c r="U272" i="5"/>
  <c r="V272" i="5"/>
  <c r="U424" i="5"/>
  <c r="V424" i="5"/>
  <c r="AM77" i="4"/>
  <c r="W77" i="4"/>
  <c r="X77" i="4" s="1"/>
  <c r="AM150" i="4"/>
  <c r="AN150" i="4" s="1"/>
  <c r="W150" i="4"/>
  <c r="X150" i="4" s="1"/>
  <c r="AJ150" i="4" s="1"/>
  <c r="V304" i="5"/>
  <c r="U304" i="5"/>
  <c r="V208" i="5"/>
  <c r="U208" i="5"/>
  <c r="AN464" i="5"/>
  <c r="AO464" i="5"/>
  <c r="AM23" i="4"/>
  <c r="AN23" i="4" s="1"/>
  <c r="W23" i="4"/>
  <c r="AO107" i="5"/>
  <c r="AN107" i="5"/>
  <c r="V160" i="5"/>
  <c r="U160" i="5"/>
  <c r="AO99" i="5"/>
  <c r="AN99" i="5"/>
  <c r="AM8" i="4"/>
  <c r="AN8" i="4" s="1"/>
  <c r="W8" i="4"/>
  <c r="U536" i="5"/>
  <c r="V536" i="5"/>
  <c r="V273" i="5"/>
  <c r="U273" i="5"/>
  <c r="U146" i="5"/>
  <c r="V146" i="5"/>
  <c r="U221" i="5"/>
  <c r="V221" i="5"/>
  <c r="U419" i="5"/>
  <c r="V419" i="5"/>
  <c r="V553" i="5"/>
  <c r="U553" i="5"/>
  <c r="V539" i="5"/>
  <c r="U539" i="5"/>
  <c r="V523" i="5"/>
  <c r="U523" i="5"/>
  <c r="V482" i="5"/>
  <c r="U482" i="5"/>
  <c r="U447" i="5"/>
  <c r="V447" i="5"/>
  <c r="U387" i="5"/>
  <c r="V387" i="5"/>
  <c r="V237" i="5"/>
  <c r="U237" i="5"/>
  <c r="U79" i="5"/>
  <c r="V79" i="5"/>
  <c r="V520" i="5"/>
  <c r="U520" i="5"/>
  <c r="U477" i="5"/>
  <c r="V477" i="5"/>
  <c r="U324" i="5"/>
  <c r="V324" i="5"/>
  <c r="V381" i="5"/>
  <c r="U381" i="5"/>
  <c r="V284" i="5"/>
  <c r="U284" i="5"/>
  <c r="V186" i="5"/>
  <c r="U186" i="5"/>
  <c r="U509" i="5"/>
  <c r="V509" i="5"/>
  <c r="U473" i="5"/>
  <c r="V473" i="5"/>
  <c r="U508" i="5"/>
  <c r="V508" i="5"/>
  <c r="V410" i="5"/>
  <c r="U410" i="5"/>
  <c r="U276" i="5"/>
  <c r="V276" i="5"/>
  <c r="V185" i="5"/>
  <c r="U185" i="5"/>
  <c r="U559" i="5"/>
  <c r="V559" i="5"/>
  <c r="U439" i="5"/>
  <c r="V439" i="5"/>
  <c r="U466" i="5"/>
  <c r="V466" i="5"/>
  <c r="V367" i="5"/>
  <c r="U367" i="5"/>
  <c r="U266" i="5"/>
  <c r="V266" i="5"/>
  <c r="V183" i="5"/>
  <c r="U183" i="5"/>
  <c r="U471" i="5"/>
  <c r="V471" i="5"/>
  <c r="V353" i="5"/>
  <c r="U353" i="5"/>
  <c r="V262" i="5"/>
  <c r="U262" i="5"/>
  <c r="U180" i="5"/>
  <c r="V180" i="5"/>
  <c r="U109" i="5"/>
  <c r="V109" i="5"/>
  <c r="V544" i="5"/>
  <c r="U544" i="5"/>
  <c r="V468" i="5"/>
  <c r="U468" i="5"/>
  <c r="V348" i="5"/>
  <c r="U348" i="5"/>
  <c r="U293" i="5"/>
  <c r="V293" i="5"/>
  <c r="V230" i="5"/>
  <c r="U230" i="5"/>
  <c r="V156" i="5"/>
  <c r="U156" i="5"/>
  <c r="U461" i="5"/>
  <c r="V461" i="5"/>
  <c r="V379" i="5"/>
  <c r="U379" i="5"/>
  <c r="V310" i="5"/>
  <c r="U310" i="5"/>
  <c r="U225" i="5"/>
  <c r="V225" i="5"/>
  <c r="U155" i="5"/>
  <c r="V155" i="5"/>
  <c r="V59" i="5"/>
  <c r="U59" i="5"/>
  <c r="U121" i="5"/>
  <c r="V121" i="5"/>
  <c r="V105" i="5"/>
  <c r="U105" i="5"/>
  <c r="AO91" i="5"/>
  <c r="AN91" i="5"/>
  <c r="V554" i="5"/>
  <c r="U554" i="5"/>
  <c r="AN34" i="5"/>
  <c r="AO34" i="5"/>
  <c r="AO46" i="5"/>
  <c r="AN46" i="5"/>
  <c r="AN411" i="5"/>
  <c r="AO411" i="5"/>
  <c r="AO535" i="5"/>
  <c r="AN535" i="5"/>
  <c r="AM63" i="4"/>
  <c r="AN63" i="4" s="1"/>
  <c r="W63" i="4"/>
  <c r="U150" i="5"/>
  <c r="V150" i="5"/>
  <c r="U245" i="5"/>
  <c r="V245" i="5"/>
  <c r="V93" i="5"/>
  <c r="U93" i="5"/>
  <c r="U222" i="5"/>
  <c r="V222" i="5"/>
  <c r="U191" i="5"/>
  <c r="V191" i="5"/>
  <c r="V282" i="5"/>
  <c r="U282" i="5"/>
  <c r="V364" i="5"/>
  <c r="U364" i="5"/>
  <c r="U525" i="5"/>
  <c r="V525" i="5"/>
  <c r="V318" i="5"/>
  <c r="U318" i="5"/>
  <c r="U43" i="5"/>
  <c r="V43" i="5"/>
  <c r="AP232" i="5"/>
  <c r="AQ232" i="5" s="1"/>
  <c r="AP381" i="5"/>
  <c r="AQ381" i="5" s="1"/>
  <c r="AP255" i="5"/>
  <c r="AQ255" i="5" s="1"/>
  <c r="AP531" i="5"/>
  <c r="AQ531" i="5" s="1"/>
  <c r="AP210" i="5"/>
  <c r="AQ210" i="5" s="1"/>
  <c r="AP360" i="5"/>
  <c r="AR360" i="5" s="1"/>
  <c r="AP216" i="5"/>
  <c r="AQ216" i="5" s="1"/>
  <c r="AP30" i="5"/>
  <c r="AR30" i="5" s="1"/>
  <c r="AP140" i="5"/>
  <c r="AR140" i="5" s="1"/>
  <c r="AO501" i="5"/>
  <c r="AN501" i="5"/>
  <c r="AN548" i="5"/>
  <c r="AO548" i="5"/>
  <c r="AO187" i="5"/>
  <c r="AN187" i="5"/>
  <c r="AN119" i="5"/>
  <c r="AO119" i="5"/>
  <c r="AN509" i="5"/>
  <c r="AO509" i="5"/>
  <c r="AN339" i="5"/>
  <c r="AO339" i="5"/>
  <c r="AO544" i="5"/>
  <c r="AN544" i="5"/>
  <c r="AO402" i="5"/>
  <c r="AN402" i="5"/>
  <c r="AO230" i="5"/>
  <c r="AN230" i="5"/>
  <c r="AN443" i="5"/>
  <c r="AO443" i="5"/>
  <c r="AN246" i="5"/>
  <c r="AO246" i="5"/>
  <c r="AN297" i="5"/>
  <c r="AO297" i="5"/>
  <c r="AO241" i="5"/>
  <c r="AN241" i="5"/>
  <c r="AN63" i="5"/>
  <c r="AO63" i="5"/>
  <c r="AN515" i="5"/>
  <c r="AO515" i="5"/>
  <c r="AN191" i="5"/>
  <c r="AO191" i="5"/>
  <c r="AN37" i="5"/>
  <c r="AO37" i="5"/>
  <c r="AO218" i="5"/>
  <c r="AN218" i="5"/>
  <c r="AN117" i="5"/>
  <c r="AO117" i="5"/>
  <c r="AO291" i="5"/>
  <c r="AN291" i="5"/>
  <c r="AO75" i="5"/>
  <c r="AN75" i="5"/>
  <c r="AM157" i="4"/>
  <c r="W157" i="4"/>
  <c r="X157" i="4" s="1"/>
  <c r="U192" i="5"/>
  <c r="V192" i="5"/>
  <c r="U232" i="5"/>
  <c r="V232" i="5"/>
  <c r="AN336" i="5"/>
  <c r="AO336" i="5"/>
  <c r="AN227" i="5"/>
  <c r="AO227" i="5"/>
  <c r="AN121" i="5"/>
  <c r="AO121" i="5"/>
  <c r="AN184" i="5"/>
  <c r="AO184" i="5"/>
  <c r="AN123" i="5"/>
  <c r="AO123" i="5"/>
  <c r="U485" i="5"/>
  <c r="V485" i="5"/>
  <c r="V457" i="5"/>
  <c r="U457" i="5"/>
  <c r="V181" i="5"/>
  <c r="U181" i="5"/>
  <c r="V547" i="5"/>
  <c r="U547" i="5"/>
  <c r="U142" i="5"/>
  <c r="V142" i="5"/>
  <c r="U492" i="5"/>
  <c r="V492" i="5"/>
  <c r="V542" i="5"/>
  <c r="U542" i="5"/>
  <c r="U467" i="5"/>
  <c r="V467" i="5"/>
  <c r="V445" i="5"/>
  <c r="U445" i="5"/>
  <c r="U455" i="5"/>
  <c r="V455" i="5"/>
  <c r="U357" i="5"/>
  <c r="V357" i="5"/>
  <c r="V350" i="5"/>
  <c r="U350" i="5"/>
  <c r="V306" i="5"/>
  <c r="U306" i="5"/>
  <c r="U177" i="5"/>
  <c r="V177" i="5"/>
  <c r="U423" i="5"/>
  <c r="V423" i="5"/>
  <c r="V452" i="5"/>
  <c r="U452" i="5"/>
  <c r="U399" i="5"/>
  <c r="V399" i="5"/>
  <c r="U345" i="5"/>
  <c r="V345" i="5"/>
  <c r="U135" i="5"/>
  <c r="V135" i="5"/>
  <c r="V170" i="5"/>
  <c r="U170" i="5"/>
  <c r="U397" i="5"/>
  <c r="V397" i="5"/>
  <c r="U446" i="5"/>
  <c r="V446" i="5"/>
  <c r="V441" i="5"/>
  <c r="U441" i="5"/>
  <c r="V378" i="5"/>
  <c r="U378" i="5"/>
  <c r="U334" i="5"/>
  <c r="V334" i="5"/>
  <c r="V169" i="5"/>
  <c r="U169" i="5"/>
  <c r="U524" i="5"/>
  <c r="V524" i="5"/>
  <c r="U398" i="5"/>
  <c r="V398" i="5"/>
  <c r="U417" i="5"/>
  <c r="V417" i="5"/>
  <c r="V337" i="5"/>
  <c r="U337" i="5"/>
  <c r="V332" i="5"/>
  <c r="U332" i="5"/>
  <c r="U140" i="5"/>
  <c r="V140" i="5"/>
  <c r="U442" i="5"/>
  <c r="V442" i="5"/>
  <c r="U228" i="5"/>
  <c r="V228" i="5"/>
  <c r="V321" i="5"/>
  <c r="U321" i="5"/>
  <c r="V199" i="5"/>
  <c r="U199" i="5"/>
  <c r="V85" i="5"/>
  <c r="U85" i="5"/>
  <c r="U540" i="5"/>
  <c r="V540" i="5"/>
  <c r="U438" i="5"/>
  <c r="V438" i="5"/>
  <c r="U195" i="5"/>
  <c r="V195" i="5"/>
  <c r="U261" i="5"/>
  <c r="V261" i="5"/>
  <c r="V174" i="5"/>
  <c r="U174" i="5"/>
  <c r="V106" i="5"/>
  <c r="U106" i="5"/>
  <c r="U425" i="5"/>
  <c r="V425" i="5"/>
  <c r="V340" i="5"/>
  <c r="U340" i="5"/>
  <c r="V290" i="5"/>
  <c r="U290" i="5"/>
  <c r="U243" i="5"/>
  <c r="V243" i="5"/>
  <c r="U95" i="5"/>
  <c r="V95" i="5"/>
  <c r="U52" i="5"/>
  <c r="V52" i="5"/>
  <c r="U83" i="5"/>
  <c r="V83" i="5"/>
  <c r="V89" i="5"/>
  <c r="U89" i="5"/>
  <c r="AO307" i="5"/>
  <c r="AN307" i="5"/>
  <c r="AO104" i="5"/>
  <c r="AN104" i="5"/>
  <c r="AM108" i="4"/>
  <c r="AN108" i="4" s="1"/>
  <c r="W108" i="4"/>
  <c r="Y108" i="4" s="1"/>
  <c r="Z108" i="4" s="1"/>
  <c r="AM102" i="4"/>
  <c r="AN102" i="4" s="1"/>
  <c r="W102" i="4"/>
  <c r="Y102" i="4" s="1"/>
  <c r="AO469" i="5"/>
  <c r="AN469" i="5"/>
  <c r="AN460" i="5"/>
  <c r="AO460" i="5"/>
  <c r="AO531" i="5"/>
  <c r="AN531" i="5"/>
  <c r="AO237" i="5"/>
  <c r="AN237" i="5"/>
  <c r="V538" i="5"/>
  <c r="U538" i="5"/>
  <c r="U516" i="5"/>
  <c r="V516" i="5"/>
  <c r="U351" i="5"/>
  <c r="V351" i="5"/>
  <c r="V513" i="5"/>
  <c r="U513" i="5"/>
  <c r="U475" i="5"/>
  <c r="V475" i="5"/>
  <c r="V371" i="5"/>
  <c r="U371" i="5"/>
  <c r="AP447" i="5"/>
  <c r="AQ447" i="5" s="1"/>
  <c r="AP181" i="5"/>
  <c r="AR181" i="5" s="1"/>
  <c r="AP517" i="5"/>
  <c r="AQ517" i="5" s="1"/>
  <c r="AP426" i="5"/>
  <c r="AQ426" i="5" s="1"/>
  <c r="AP312" i="5"/>
  <c r="AQ312" i="5" s="1"/>
  <c r="AP239" i="5"/>
  <c r="AR239" i="5" s="1"/>
  <c r="AP474" i="5"/>
  <c r="AQ474" i="5" s="1"/>
  <c r="AP296" i="5"/>
  <c r="AQ296" i="5" s="1"/>
  <c r="V152" i="5"/>
  <c r="U152" i="5"/>
  <c r="AO400" i="5"/>
  <c r="AN400" i="5"/>
  <c r="U488" i="5"/>
  <c r="V488" i="5"/>
  <c r="AO353" i="5"/>
  <c r="AN353" i="5"/>
  <c r="AN439" i="5"/>
  <c r="AO439" i="5"/>
  <c r="AO523" i="5"/>
  <c r="AN523" i="5"/>
  <c r="AN479" i="5"/>
  <c r="AO479" i="5"/>
  <c r="AN466" i="5"/>
  <c r="AO466" i="5"/>
  <c r="AN268" i="5"/>
  <c r="AO268" i="5"/>
  <c r="AO513" i="5"/>
  <c r="AN513" i="5"/>
  <c r="AO277" i="5"/>
  <c r="AN277" i="5"/>
  <c r="AN158" i="5"/>
  <c r="AO158" i="5"/>
  <c r="AO382" i="5"/>
  <c r="AN382" i="5"/>
  <c r="AO242" i="5"/>
  <c r="AN242" i="5"/>
  <c r="AO494" i="5"/>
  <c r="AN494" i="5"/>
  <c r="AO327" i="5"/>
  <c r="AN327" i="5"/>
  <c r="AO30" i="5"/>
  <c r="AN30" i="5"/>
  <c r="AN333" i="5"/>
  <c r="AO333" i="5"/>
  <c r="AN217" i="5"/>
  <c r="AO217" i="5"/>
  <c r="AN541" i="5"/>
  <c r="AO541" i="5"/>
  <c r="AN309" i="5"/>
  <c r="AO309" i="5"/>
  <c r="AO102" i="5"/>
  <c r="AN102" i="5"/>
  <c r="AN215" i="5"/>
  <c r="AO215" i="5"/>
  <c r="AO67" i="5"/>
  <c r="AN67" i="5"/>
  <c r="AM103" i="4"/>
  <c r="AN103" i="4" s="1"/>
  <c r="W103" i="4"/>
  <c r="V416" i="5"/>
  <c r="U416" i="5"/>
  <c r="AN153" i="5"/>
  <c r="AO153" i="5"/>
  <c r="V32" i="5"/>
  <c r="U32" i="5"/>
  <c r="W45" i="4"/>
  <c r="AM45" i="4"/>
  <c r="AN45" i="4" s="1"/>
  <c r="U360" i="5"/>
  <c r="V360" i="5"/>
  <c r="AO387" i="5"/>
  <c r="AN387" i="5"/>
  <c r="AM38" i="4"/>
  <c r="AN38" i="4" s="1"/>
  <c r="W38" i="4"/>
  <c r="U392" i="5"/>
  <c r="V392" i="5"/>
  <c r="V373" i="5"/>
  <c r="U373" i="5"/>
  <c r="U469" i="5"/>
  <c r="V469" i="5"/>
  <c r="V558" i="5"/>
  <c r="U558" i="5"/>
  <c r="U394" i="5"/>
  <c r="V394" i="5"/>
  <c r="V535" i="5"/>
  <c r="U535" i="5"/>
  <c r="U521" i="5"/>
  <c r="V521" i="5"/>
  <c r="U486" i="5"/>
  <c r="V486" i="5"/>
  <c r="U500" i="5"/>
  <c r="V500" i="5"/>
  <c r="U530" i="5"/>
  <c r="V530" i="5"/>
  <c r="V511" i="5"/>
  <c r="U511" i="5"/>
  <c r="V402" i="5"/>
  <c r="U402" i="5"/>
  <c r="U286" i="5"/>
  <c r="V286" i="5"/>
  <c r="U270" i="5"/>
  <c r="V270" i="5"/>
  <c r="U138" i="5"/>
  <c r="V138" i="5"/>
  <c r="V528" i="5"/>
  <c r="U528" i="5"/>
  <c r="U413" i="5"/>
  <c r="V413" i="5"/>
  <c r="U363" i="5"/>
  <c r="V363" i="5"/>
  <c r="V283" i="5"/>
  <c r="U283" i="5"/>
  <c r="V301" i="5"/>
  <c r="U301" i="5"/>
  <c r="V173" i="5"/>
  <c r="U173" i="5"/>
  <c r="U449" i="5"/>
  <c r="V449" i="5"/>
  <c r="U401" i="5"/>
  <c r="V401" i="5"/>
  <c r="V287" i="5"/>
  <c r="U287" i="5"/>
  <c r="V342" i="5"/>
  <c r="U342" i="5"/>
  <c r="U295" i="5"/>
  <c r="V295" i="5"/>
  <c r="V171" i="5"/>
  <c r="U171" i="5"/>
  <c r="V406" i="5"/>
  <c r="U406" i="5"/>
  <c r="U522" i="5"/>
  <c r="V522" i="5"/>
  <c r="U388" i="5"/>
  <c r="V388" i="5"/>
  <c r="U267" i="5"/>
  <c r="V267" i="5"/>
  <c r="V289" i="5"/>
  <c r="U289" i="5"/>
  <c r="V149" i="5"/>
  <c r="U149" i="5"/>
  <c r="U533" i="5"/>
  <c r="V533" i="5"/>
  <c r="V389" i="5"/>
  <c r="U389" i="5"/>
  <c r="U302" i="5"/>
  <c r="V302" i="5"/>
  <c r="U223" i="5"/>
  <c r="V223" i="5"/>
  <c r="U76" i="5"/>
  <c r="V76" i="5"/>
  <c r="V489" i="5"/>
  <c r="U489" i="5"/>
  <c r="U532" i="5"/>
  <c r="V532" i="5"/>
  <c r="V386" i="5"/>
  <c r="U386" i="5"/>
  <c r="V331" i="5"/>
  <c r="U331" i="5"/>
  <c r="U166" i="5"/>
  <c r="V166" i="5"/>
  <c r="U107" i="5"/>
  <c r="V107" i="5"/>
  <c r="V374" i="5"/>
  <c r="U374" i="5"/>
  <c r="U162" i="5"/>
  <c r="V162" i="5"/>
  <c r="U259" i="5"/>
  <c r="V259" i="5"/>
  <c r="V159" i="5"/>
  <c r="U159" i="5"/>
  <c r="V35" i="5"/>
  <c r="U35" i="5"/>
  <c r="U117" i="5"/>
  <c r="V117" i="5"/>
  <c r="U25" i="5"/>
  <c r="V25" i="5"/>
  <c r="U55" i="5"/>
  <c r="V55" i="5"/>
  <c r="AN379" i="5"/>
  <c r="AO379" i="5"/>
  <c r="V408" i="5"/>
  <c r="U408" i="5"/>
  <c r="AM54" i="4"/>
  <c r="AN54" i="4" s="1"/>
  <c r="W54" i="4"/>
  <c r="X54" i="4" s="1"/>
  <c r="AJ54" i="4" s="1"/>
  <c r="AO193" i="5"/>
  <c r="AN193" i="5"/>
  <c r="B102" i="2"/>
  <c r="B103" i="2" s="1"/>
  <c r="B73" i="2"/>
  <c r="B157" i="2"/>
  <c r="B92" i="2"/>
  <c r="AE98" i="4"/>
  <c r="AH139" i="4"/>
  <c r="AH83" i="4"/>
  <c r="AH110" i="4"/>
  <c r="AH130" i="4"/>
  <c r="AH131" i="4"/>
  <c r="AH118" i="4"/>
  <c r="AH44" i="4"/>
  <c r="AH45" i="4"/>
  <c r="AH108" i="4"/>
  <c r="AH19" i="4"/>
  <c r="AH81" i="4"/>
  <c r="AH113" i="4"/>
  <c r="AH29" i="4"/>
  <c r="AH17" i="4"/>
  <c r="AH26" i="4"/>
  <c r="AH80" i="4"/>
  <c r="AH31" i="4"/>
  <c r="AH41" i="4"/>
  <c r="AH13" i="4"/>
  <c r="AH62" i="4"/>
  <c r="AH32" i="4"/>
  <c r="AH124" i="4"/>
  <c r="AH58" i="4"/>
  <c r="AH146" i="4"/>
  <c r="AH156" i="4"/>
  <c r="AH154" i="4"/>
  <c r="AH84" i="4"/>
  <c r="AH27" i="4"/>
  <c r="AH123" i="4"/>
  <c r="AH150" i="4"/>
  <c r="AH147" i="4"/>
  <c r="AH136" i="4"/>
  <c r="AH55" i="4"/>
  <c r="AH78" i="4"/>
  <c r="AH151" i="4"/>
  <c r="AH95" i="4"/>
  <c r="AH64" i="4"/>
  <c r="AH137" i="4"/>
  <c r="AH12" i="4"/>
  <c r="AH54" i="4"/>
  <c r="AH85" i="4"/>
  <c r="AH152" i="4"/>
  <c r="AH104" i="4"/>
  <c r="AH114" i="4"/>
  <c r="AH98" i="4"/>
  <c r="AH106" i="4"/>
  <c r="AH112" i="4"/>
  <c r="AH56" i="4"/>
  <c r="AH88" i="4"/>
  <c r="AH86" i="4"/>
  <c r="AH143" i="4"/>
  <c r="AH126" i="4"/>
  <c r="AH52" i="4"/>
  <c r="AH93" i="4"/>
  <c r="AH92" i="4"/>
  <c r="AH89" i="4"/>
  <c r="AH119" i="4"/>
  <c r="AH50" i="4"/>
  <c r="AH60" i="4"/>
  <c r="AH120" i="4"/>
  <c r="AH40" i="4"/>
  <c r="AH116" i="4"/>
  <c r="AH69" i="4"/>
  <c r="AH73" i="4"/>
  <c r="AR552" i="5"/>
  <c r="AQ552" i="5"/>
  <c r="AQ383" i="5"/>
  <c r="AR383" i="5"/>
  <c r="AQ354" i="5"/>
  <c r="AR354" i="5"/>
  <c r="AR227" i="5"/>
  <c r="AQ227" i="5"/>
  <c r="AQ512" i="5"/>
  <c r="AR512" i="5"/>
  <c r="AR307" i="5"/>
  <c r="AQ307" i="5"/>
  <c r="AQ238" i="5"/>
  <c r="AR238" i="5"/>
  <c r="AQ169" i="5"/>
  <c r="AR169" i="5"/>
  <c r="AR396" i="5"/>
  <c r="AQ396" i="5"/>
  <c r="AQ432" i="5"/>
  <c r="AR432" i="5"/>
  <c r="AR43" i="5"/>
  <c r="AQ43" i="5"/>
  <c r="AQ497" i="5"/>
  <c r="AQ557" i="5"/>
  <c r="AR557" i="5"/>
  <c r="AQ332" i="5"/>
  <c r="AR332" i="5"/>
  <c r="AQ521" i="5"/>
  <c r="AR521" i="5"/>
  <c r="AR410" i="5"/>
  <c r="AQ410" i="5"/>
  <c r="AQ245" i="5"/>
  <c r="AR245" i="5"/>
  <c r="AQ202" i="5"/>
  <c r="AR202" i="5"/>
  <c r="AK55" i="5"/>
  <c r="AL55" i="5"/>
  <c r="AM51" i="4"/>
  <c r="AN51" i="4" s="1"/>
  <c r="W51" i="4"/>
  <c r="Y51" i="4" s="1"/>
  <c r="AL99" i="5"/>
  <c r="AK99" i="5"/>
  <c r="V7" i="5"/>
  <c r="U7" i="5"/>
  <c r="AM28" i="4"/>
  <c r="AN28" i="4" s="1"/>
  <c r="W28" i="4"/>
  <c r="Y28" i="4" s="1"/>
  <c r="Z28" i="4" s="1"/>
  <c r="AK240" i="5"/>
  <c r="AL240" i="5"/>
  <c r="AK455" i="5"/>
  <c r="AL455" i="5"/>
  <c r="AK411" i="5"/>
  <c r="AL411" i="5"/>
  <c r="AP411" i="5"/>
  <c r="AK464" i="5"/>
  <c r="AL464" i="5"/>
  <c r="AL71" i="5"/>
  <c r="AK71" i="5"/>
  <c r="AP71" i="5"/>
  <c r="AP167" i="5"/>
  <c r="AK167" i="5"/>
  <c r="AL167" i="5"/>
  <c r="AK435" i="5"/>
  <c r="AL435" i="5"/>
  <c r="AP435" i="5"/>
  <c r="AL233" i="5"/>
  <c r="AK233" i="5"/>
  <c r="AK276" i="5"/>
  <c r="AL276" i="5"/>
  <c r="AL386" i="5"/>
  <c r="AK386" i="5"/>
  <c r="AK375" i="5"/>
  <c r="AL375" i="5"/>
  <c r="AP375" i="5"/>
  <c r="AK285" i="5"/>
  <c r="AL285" i="5"/>
  <c r="AL362" i="5"/>
  <c r="AP362" i="5"/>
  <c r="AK362" i="5"/>
  <c r="AK229" i="5"/>
  <c r="AL229" i="5"/>
  <c r="AK49" i="5"/>
  <c r="AP49" i="5"/>
  <c r="AL49" i="5"/>
  <c r="AP518" i="5"/>
  <c r="AL518" i="5"/>
  <c r="AK518" i="5"/>
  <c r="AK363" i="5"/>
  <c r="AL363" i="5"/>
  <c r="AK185" i="5"/>
  <c r="AP185" i="5"/>
  <c r="AL185" i="5"/>
  <c r="AK471" i="5"/>
  <c r="AL471" i="5"/>
  <c r="AP471" i="5"/>
  <c r="AL470" i="5"/>
  <c r="AK470" i="5"/>
  <c r="AK255" i="5"/>
  <c r="AL255" i="5"/>
  <c r="AL92" i="5"/>
  <c r="AK92" i="5"/>
  <c r="AK472" i="5"/>
  <c r="AL472" i="5"/>
  <c r="AP472" i="5"/>
  <c r="AK348" i="5"/>
  <c r="AL348" i="5"/>
  <c r="AL238" i="5"/>
  <c r="AK238" i="5"/>
  <c r="AK29" i="5"/>
  <c r="AL29" i="5"/>
  <c r="AK443" i="5"/>
  <c r="AL443" i="5"/>
  <c r="AP443" i="5"/>
  <c r="AP292" i="5"/>
  <c r="AL292" i="5"/>
  <c r="AK292" i="5"/>
  <c r="AK80" i="5"/>
  <c r="AP80" i="5"/>
  <c r="AL80" i="5"/>
  <c r="AK532" i="5"/>
  <c r="AP532" i="5"/>
  <c r="AL532" i="5"/>
  <c r="AL387" i="5"/>
  <c r="AK387" i="5"/>
  <c r="AK243" i="5"/>
  <c r="AL243" i="5"/>
  <c r="AP243" i="5"/>
  <c r="AK75" i="5"/>
  <c r="AL75" i="5"/>
  <c r="AP75" i="5"/>
  <c r="AK62" i="5"/>
  <c r="AP62" i="5"/>
  <c r="AL62" i="5"/>
  <c r="AL526" i="5"/>
  <c r="AK526" i="5"/>
  <c r="AP526" i="5"/>
  <c r="AK388" i="5"/>
  <c r="AL388" i="5"/>
  <c r="AP388" i="5"/>
  <c r="AK237" i="5"/>
  <c r="AL237" i="5"/>
  <c r="AL28" i="5"/>
  <c r="AK28" i="5"/>
  <c r="AP28" i="5"/>
  <c r="AK523" i="5"/>
  <c r="AL523" i="5"/>
  <c r="AK316" i="5"/>
  <c r="AL316" i="5"/>
  <c r="AK236" i="5"/>
  <c r="AL236" i="5"/>
  <c r="AP236" i="5"/>
  <c r="AL125" i="5"/>
  <c r="AK125" i="5"/>
  <c r="AP125" i="5"/>
  <c r="AK452" i="5"/>
  <c r="AL452" i="5"/>
  <c r="AK428" i="5"/>
  <c r="AL428" i="5"/>
  <c r="AL252" i="5"/>
  <c r="AK252" i="5"/>
  <c r="AK156" i="5"/>
  <c r="AP156" i="5"/>
  <c r="AL156" i="5"/>
  <c r="AL46" i="5"/>
  <c r="AK46" i="5"/>
  <c r="AP46" i="5"/>
  <c r="AL508" i="5"/>
  <c r="AK508" i="5"/>
  <c r="AP508" i="5"/>
  <c r="AL412" i="5"/>
  <c r="AK412" i="5"/>
  <c r="AK177" i="5"/>
  <c r="AL177" i="5"/>
  <c r="AP177" i="5"/>
  <c r="AK110" i="5"/>
  <c r="AL110" i="5"/>
  <c r="AL42" i="5"/>
  <c r="AK42" i="5"/>
  <c r="AL502" i="5"/>
  <c r="AK502" i="5"/>
  <c r="AP502" i="5"/>
  <c r="AK346" i="5"/>
  <c r="AL346" i="5"/>
  <c r="AK189" i="5"/>
  <c r="AL189" i="5"/>
  <c r="AK68" i="5"/>
  <c r="AL68" i="5"/>
  <c r="AP68" i="5"/>
  <c r="AL251" i="5"/>
  <c r="AK251" i="5"/>
  <c r="AP251" i="5"/>
  <c r="AK102" i="5"/>
  <c r="AL102" i="5"/>
  <c r="AP102" i="5"/>
  <c r="AK26" i="5"/>
  <c r="AL26" i="5"/>
  <c r="AK479" i="5"/>
  <c r="AL479" i="5"/>
  <c r="AP479" i="5"/>
  <c r="AM53" i="4"/>
  <c r="AN53" i="4" s="1"/>
  <c r="W53" i="4"/>
  <c r="Y53" i="4" s="1"/>
  <c r="Z53" i="4" s="1"/>
  <c r="AF53" i="4" s="1"/>
  <c r="AL369" i="5"/>
  <c r="AK369" i="5"/>
  <c r="AP369" i="5"/>
  <c r="AK376" i="5"/>
  <c r="AP376" i="5"/>
  <c r="AL376" i="5"/>
  <c r="AL95" i="5"/>
  <c r="AK95" i="5"/>
  <c r="AP95" i="5"/>
  <c r="AK351" i="5"/>
  <c r="AL351" i="5"/>
  <c r="Y12" i="5"/>
  <c r="X12" i="5"/>
  <c r="AK152" i="5"/>
  <c r="AP152" i="5"/>
  <c r="AL152" i="5"/>
  <c r="AN7" i="5"/>
  <c r="AO7" i="5"/>
  <c r="AM90" i="4"/>
  <c r="AN90" i="4" s="1"/>
  <c r="W90" i="4"/>
  <c r="Y90" i="4" s="1"/>
  <c r="AM114" i="4"/>
  <c r="AN114" i="4" s="1"/>
  <c r="W114" i="4"/>
  <c r="Y114" i="4" s="1"/>
  <c r="Z114" i="4" s="1"/>
  <c r="AM113" i="4"/>
  <c r="AN113" i="4" s="1"/>
  <c r="W113" i="4"/>
  <c r="Y113" i="4" s="1"/>
  <c r="AQ405" i="5"/>
  <c r="AR405" i="5"/>
  <c r="AK416" i="5"/>
  <c r="AL416" i="5"/>
  <c r="AP416" i="5"/>
  <c r="AI7" i="5"/>
  <c r="AH7" i="5"/>
  <c r="AP7" i="5"/>
  <c r="AP431" i="5"/>
  <c r="AL431" i="5"/>
  <c r="AK431" i="5"/>
  <c r="AL353" i="5"/>
  <c r="AK353" i="5"/>
  <c r="AP353" i="5"/>
  <c r="AK113" i="5"/>
  <c r="AL113" i="5"/>
  <c r="AK534" i="5"/>
  <c r="AL534" i="5"/>
  <c r="AP534" i="5"/>
  <c r="AL31" i="5"/>
  <c r="AK31" i="5"/>
  <c r="AH65" i="4"/>
  <c r="Z98" i="4"/>
  <c r="AF98" i="4" s="1"/>
  <c r="AL81" i="5"/>
  <c r="AK81" i="5"/>
  <c r="AK160" i="5"/>
  <c r="AL160" i="5"/>
  <c r="AK135" i="5"/>
  <c r="AL135" i="5"/>
  <c r="AH153" i="4"/>
  <c r="AP452" i="5"/>
  <c r="AK531" i="5"/>
  <c r="AL531" i="5"/>
  <c r="AP208" i="5"/>
  <c r="AK208" i="5"/>
  <c r="AL208" i="5"/>
  <c r="AK389" i="5"/>
  <c r="AL389" i="5"/>
  <c r="AK501" i="5"/>
  <c r="AP501" i="5"/>
  <c r="AL501" i="5"/>
  <c r="AL374" i="5"/>
  <c r="AK374" i="5"/>
  <c r="AP374" i="5"/>
  <c r="AL215" i="5"/>
  <c r="AK215" i="5"/>
  <c r="AP215" i="5"/>
  <c r="AL24" i="5"/>
  <c r="AK24" i="5"/>
  <c r="AK466" i="5"/>
  <c r="AL466" i="5"/>
  <c r="AL325" i="5"/>
  <c r="AP325" i="5"/>
  <c r="AK325" i="5"/>
  <c r="AK123" i="5"/>
  <c r="AL123" i="5"/>
  <c r="AP123" i="5"/>
  <c r="AP468" i="5"/>
  <c r="AK468" i="5"/>
  <c r="AL468" i="5"/>
  <c r="AK407" i="5"/>
  <c r="AL407" i="5"/>
  <c r="AP407" i="5"/>
  <c r="AK284" i="5"/>
  <c r="AL284" i="5"/>
  <c r="AK73" i="5"/>
  <c r="AL73" i="5"/>
  <c r="AP73" i="5"/>
  <c r="AL414" i="5"/>
  <c r="AK414" i="5"/>
  <c r="AP414" i="5"/>
  <c r="AL408" i="5"/>
  <c r="AK408" i="5"/>
  <c r="AP408" i="5"/>
  <c r="AK196" i="5"/>
  <c r="AL196" i="5"/>
  <c r="AP196" i="5"/>
  <c r="AK557" i="5"/>
  <c r="AL557" i="5"/>
  <c r="AK505" i="5"/>
  <c r="AL505" i="5"/>
  <c r="AP505" i="5"/>
  <c r="AL315" i="5"/>
  <c r="AK315" i="5"/>
  <c r="AP315" i="5"/>
  <c r="AL128" i="5"/>
  <c r="AK128" i="5"/>
  <c r="AK538" i="5"/>
  <c r="AL538" i="5"/>
  <c r="AP538" i="5"/>
  <c r="AL406" i="5"/>
  <c r="AK406" i="5"/>
  <c r="AK181" i="5"/>
  <c r="AL181" i="5"/>
  <c r="AL63" i="5"/>
  <c r="AK63" i="5"/>
  <c r="AP63" i="5"/>
  <c r="AK39" i="5"/>
  <c r="AL39" i="5"/>
  <c r="AP39" i="5"/>
  <c r="AK437" i="5"/>
  <c r="AL437" i="5"/>
  <c r="AK434" i="5"/>
  <c r="AL434" i="5"/>
  <c r="AK204" i="5"/>
  <c r="AL204" i="5"/>
  <c r="AP204" i="5"/>
  <c r="AK514" i="5"/>
  <c r="AL514" i="5"/>
  <c r="AP514" i="5"/>
  <c r="AK492" i="5"/>
  <c r="AL492" i="5"/>
  <c r="AL286" i="5"/>
  <c r="AK286" i="5"/>
  <c r="AL172" i="5"/>
  <c r="AK172" i="5"/>
  <c r="AP172" i="5"/>
  <c r="AK85" i="5"/>
  <c r="AL85" i="5"/>
  <c r="AP85" i="5"/>
  <c r="AK552" i="5"/>
  <c r="AL552" i="5"/>
  <c r="AL381" i="5"/>
  <c r="AK381" i="5"/>
  <c r="AL322" i="5"/>
  <c r="AP322" i="5"/>
  <c r="AK322" i="5"/>
  <c r="AK164" i="5"/>
  <c r="AL164" i="5"/>
  <c r="AK497" i="5"/>
  <c r="AL497" i="5"/>
  <c r="AL418" i="5"/>
  <c r="AK418" i="5"/>
  <c r="AL356" i="5"/>
  <c r="AK356" i="5"/>
  <c r="AK305" i="5"/>
  <c r="AL305" i="5"/>
  <c r="AK149" i="5"/>
  <c r="AL149" i="5"/>
  <c r="AP44" i="5"/>
  <c r="AK44" i="5"/>
  <c r="AL44" i="5"/>
  <c r="AL506" i="5"/>
  <c r="AK506" i="5"/>
  <c r="AK333" i="5"/>
  <c r="AL333" i="5"/>
  <c r="AL234" i="5"/>
  <c r="AK234" i="5"/>
  <c r="AL38" i="5"/>
  <c r="AK38" i="5"/>
  <c r="AL329" i="5"/>
  <c r="AK329" i="5"/>
  <c r="AP329" i="5"/>
  <c r="AL141" i="5"/>
  <c r="AK141" i="5"/>
  <c r="AK256" i="5"/>
  <c r="AL256" i="5"/>
  <c r="AK447" i="5"/>
  <c r="AL447" i="5"/>
  <c r="AL112" i="5"/>
  <c r="AK112" i="5"/>
  <c r="AM92" i="4"/>
  <c r="AN92" i="4" s="1"/>
  <c r="W92" i="4"/>
  <c r="Y92" i="4" s="1"/>
  <c r="Z92" i="4" s="1"/>
  <c r="AP12" i="5"/>
  <c r="AI12" i="5"/>
  <c r="AH12" i="5"/>
  <c r="AP164" i="5"/>
  <c r="AP305" i="5"/>
  <c r="AK459" i="5"/>
  <c r="AL459" i="5"/>
  <c r="AP459" i="5"/>
  <c r="AK88" i="5"/>
  <c r="AL88" i="5"/>
  <c r="AP88" i="5"/>
  <c r="AL541" i="5"/>
  <c r="AK541" i="5"/>
  <c r="AP541" i="5"/>
  <c r="AM50" i="4"/>
  <c r="AN50" i="4" s="1"/>
  <c r="W50" i="4"/>
  <c r="Y50" i="4" s="1"/>
  <c r="Z50" i="4" s="1"/>
  <c r="AL56" i="5"/>
  <c r="AK56" i="5"/>
  <c r="AL144" i="5"/>
  <c r="AK144" i="5"/>
  <c r="AK368" i="5"/>
  <c r="AL368" i="5"/>
  <c r="AK7" i="5"/>
  <c r="AL7" i="5"/>
  <c r="AR335" i="5"/>
  <c r="AQ335" i="5"/>
  <c r="AK525" i="5"/>
  <c r="AL525" i="5"/>
  <c r="AK489" i="5"/>
  <c r="AL489" i="5"/>
  <c r="AP489" i="5"/>
  <c r="AM89" i="4"/>
  <c r="AN89" i="4" s="1"/>
  <c r="W89" i="4"/>
  <c r="Y89" i="4" s="1"/>
  <c r="Z89" i="4" s="1"/>
  <c r="AF89" i="4" s="1"/>
  <c r="AM78" i="4"/>
  <c r="AN78" i="4" s="1"/>
  <c r="W78" i="4"/>
  <c r="Y78" i="4" s="1"/>
  <c r="Z78" i="4" s="1"/>
  <c r="AF78" i="4" s="1"/>
  <c r="AK89" i="5"/>
  <c r="AL89" i="5"/>
  <c r="AP399" i="5"/>
  <c r="AK399" i="5"/>
  <c r="AL399" i="5"/>
  <c r="AM119" i="4"/>
  <c r="AN119" i="4" s="1"/>
  <c r="W119" i="4"/>
  <c r="Y119" i="4" s="1"/>
  <c r="Z119" i="4" s="1"/>
  <c r="AK449" i="5"/>
  <c r="AL449" i="5"/>
  <c r="AK359" i="5"/>
  <c r="AL359" i="5"/>
  <c r="AM138" i="4"/>
  <c r="AN138" i="4" s="1"/>
  <c r="W138" i="4"/>
  <c r="Y138" i="4" s="1"/>
  <c r="Z138" i="4" s="1"/>
  <c r="AM36" i="4"/>
  <c r="AN36" i="4" s="1"/>
  <c r="W36" i="4"/>
  <c r="Y36" i="4" s="1"/>
  <c r="Z36" i="4" s="1"/>
  <c r="AF36" i="4" s="1"/>
  <c r="AP412" i="5"/>
  <c r="AK495" i="5"/>
  <c r="AL495" i="5"/>
  <c r="AK536" i="5"/>
  <c r="AL536" i="5"/>
  <c r="AL493" i="5"/>
  <c r="AK493" i="5"/>
  <c r="AL433" i="5"/>
  <c r="AP433" i="5"/>
  <c r="AK433" i="5"/>
  <c r="AL427" i="5"/>
  <c r="AP427" i="5"/>
  <c r="AK427" i="5"/>
  <c r="AK162" i="5"/>
  <c r="AL162" i="5"/>
  <c r="AL543" i="5"/>
  <c r="AK543" i="5"/>
  <c r="AP543" i="5"/>
  <c r="AP288" i="5"/>
  <c r="AL288" i="5"/>
  <c r="AK288" i="5"/>
  <c r="AK245" i="5"/>
  <c r="AL245" i="5"/>
  <c r="AK87" i="5"/>
  <c r="AL87" i="5"/>
  <c r="AL261" i="5"/>
  <c r="AK261" i="5"/>
  <c r="AK323" i="5"/>
  <c r="AL323" i="5"/>
  <c r="AP323" i="5"/>
  <c r="AL209" i="5"/>
  <c r="AK209" i="5"/>
  <c r="AP209" i="5"/>
  <c r="AK66" i="5"/>
  <c r="AL66" i="5"/>
  <c r="AK503" i="5"/>
  <c r="AL503" i="5"/>
  <c r="AP503" i="5"/>
  <c r="AL344" i="5"/>
  <c r="AP344" i="5"/>
  <c r="AK344" i="5"/>
  <c r="AL168" i="5"/>
  <c r="AK168" i="5"/>
  <c r="AP168" i="5"/>
  <c r="AL554" i="5"/>
  <c r="AK554" i="5"/>
  <c r="AP554" i="5"/>
  <c r="AK444" i="5"/>
  <c r="AL444" i="5"/>
  <c r="AK248" i="5"/>
  <c r="AL248" i="5"/>
  <c r="AP248" i="5"/>
  <c r="AL104" i="5"/>
  <c r="AK104" i="5"/>
  <c r="AK458" i="5"/>
  <c r="AL458" i="5"/>
  <c r="AL336" i="5"/>
  <c r="AK336" i="5"/>
  <c r="AP336" i="5"/>
  <c r="AK219" i="5"/>
  <c r="AL219" i="5"/>
  <c r="AL25" i="5"/>
  <c r="AK25" i="5"/>
  <c r="AK23" i="5"/>
  <c r="AL23" i="5"/>
  <c r="AL266" i="5"/>
  <c r="AK266" i="5"/>
  <c r="AP266" i="5"/>
  <c r="AK377" i="5"/>
  <c r="AL377" i="5"/>
  <c r="AP377" i="5"/>
  <c r="AP179" i="5"/>
  <c r="AK179" i="5"/>
  <c r="AL179" i="5"/>
  <c r="AL462" i="5"/>
  <c r="AK462" i="5"/>
  <c r="AK429" i="5"/>
  <c r="AL429" i="5"/>
  <c r="AP429" i="5"/>
  <c r="AL258" i="5"/>
  <c r="AK258" i="5"/>
  <c r="AK228" i="5"/>
  <c r="AL228" i="5"/>
  <c r="AP228" i="5"/>
  <c r="AL60" i="5"/>
  <c r="AK60" i="5"/>
  <c r="AP60" i="5"/>
  <c r="AK485" i="5"/>
  <c r="AL485" i="5"/>
  <c r="AK300" i="5"/>
  <c r="AL300" i="5"/>
  <c r="AK310" i="5"/>
  <c r="AL310" i="5"/>
  <c r="AP310" i="5"/>
  <c r="AL114" i="5"/>
  <c r="AP114" i="5"/>
  <c r="AK114" i="5"/>
  <c r="AK535" i="5"/>
  <c r="AL535" i="5"/>
  <c r="AK482" i="5"/>
  <c r="AL482" i="5"/>
  <c r="AP482" i="5"/>
  <c r="AL340" i="5"/>
  <c r="AK340" i="5"/>
  <c r="AP269" i="5"/>
  <c r="AK269" i="5"/>
  <c r="AL269" i="5"/>
  <c r="AL118" i="5"/>
  <c r="AK118" i="5"/>
  <c r="AK486" i="5"/>
  <c r="AL486" i="5"/>
  <c r="AL446" i="5"/>
  <c r="AK446" i="5"/>
  <c r="AP446" i="5"/>
  <c r="AK221" i="5"/>
  <c r="AL221" i="5"/>
  <c r="AP242" i="5"/>
  <c r="AK242" i="5"/>
  <c r="AL242" i="5"/>
  <c r="AL370" i="5"/>
  <c r="AK370" i="5"/>
  <c r="AL294" i="5"/>
  <c r="AK294" i="5"/>
  <c r="AK70" i="5"/>
  <c r="AL70" i="5"/>
  <c r="AK199" i="5"/>
  <c r="AL199" i="5"/>
  <c r="AP351" i="5"/>
  <c r="AM13" i="4"/>
  <c r="AN13" i="4" s="1"/>
  <c r="W13" i="4"/>
  <c r="Y13" i="4" s="1"/>
  <c r="Z13" i="4" s="1"/>
  <c r="AP286" i="5"/>
  <c r="AP523" i="5"/>
  <c r="AK155" i="5"/>
  <c r="AL155" i="5"/>
  <c r="AP155" i="5"/>
  <c r="B80" i="2"/>
  <c r="B75" i="2"/>
  <c r="B108" i="2"/>
  <c r="B109" i="2" s="1"/>
  <c r="B98" i="2"/>
  <c r="AP55" i="5"/>
  <c r="AM82" i="4"/>
  <c r="AN82" i="4" s="1"/>
  <c r="W82" i="4"/>
  <c r="Y82" i="4" s="1"/>
  <c r="AK12" i="5"/>
  <c r="AL12" i="5"/>
  <c r="AP221" i="5"/>
  <c r="AK224" i="5"/>
  <c r="AL224" i="5"/>
  <c r="AP224" i="5"/>
  <c r="AQ176" i="5"/>
  <c r="AR176" i="5"/>
  <c r="AK223" i="5"/>
  <c r="AL223" i="5"/>
  <c r="AL35" i="5"/>
  <c r="AK35" i="5"/>
  <c r="AP35" i="5"/>
  <c r="AK97" i="5"/>
  <c r="AL97" i="5"/>
  <c r="AK367" i="5"/>
  <c r="AL367" i="5"/>
  <c r="AP367" i="5"/>
  <c r="AM149" i="4"/>
  <c r="AN149" i="4" s="1"/>
  <c r="W149" i="4"/>
  <c r="Y149" i="4" s="1"/>
  <c r="AL107" i="5"/>
  <c r="AK107" i="5"/>
  <c r="AP107" i="5"/>
  <c r="AL328" i="5"/>
  <c r="AK328" i="5"/>
  <c r="AK183" i="5"/>
  <c r="AP183" i="5"/>
  <c r="AL183" i="5"/>
  <c r="AK439" i="5"/>
  <c r="AL439" i="5"/>
  <c r="AL32" i="5"/>
  <c r="AK32" i="5"/>
  <c r="AP32" i="5"/>
  <c r="AL303" i="5"/>
  <c r="AP303" i="5"/>
  <c r="AK303" i="5"/>
  <c r="AM146" i="4"/>
  <c r="AN146" i="4" s="1"/>
  <c r="W146" i="4"/>
  <c r="Y146" i="4" s="1"/>
  <c r="Z146" i="4" s="1"/>
  <c r="W17" i="4"/>
  <c r="Y17" i="4" s="1"/>
  <c r="Z17" i="4" s="1"/>
  <c r="AM17" i="4"/>
  <c r="AN17" i="4" s="1"/>
  <c r="AK335" i="5"/>
  <c r="AL335" i="5"/>
  <c r="AL96" i="5"/>
  <c r="AK96" i="5"/>
  <c r="AL47" i="5"/>
  <c r="AK47" i="5"/>
  <c r="AM74" i="4"/>
  <c r="AN74" i="4" s="1"/>
  <c r="W74" i="4"/>
  <c r="Y74" i="4" s="1"/>
  <c r="Z74" i="4" s="1"/>
  <c r="AF74" i="4" s="1"/>
  <c r="AM154" i="4"/>
  <c r="AN154" i="4" s="1"/>
  <c r="W154" i="4"/>
  <c r="Y154" i="4" s="1"/>
  <c r="Z154" i="4" s="1"/>
  <c r="AL265" i="5"/>
  <c r="AK265" i="5"/>
  <c r="AP265" i="5"/>
  <c r="AL121" i="5"/>
  <c r="AK121" i="5"/>
  <c r="AP423" i="5"/>
  <c r="AK423" i="5"/>
  <c r="AL423" i="5"/>
  <c r="AM25" i="4"/>
  <c r="AN25" i="4" s="1"/>
  <c r="W25" i="4"/>
  <c r="Y25" i="4" s="1"/>
  <c r="AM99" i="4"/>
  <c r="AN99" i="4" s="1"/>
  <c r="W99" i="4"/>
  <c r="Y99" i="4" s="1"/>
  <c r="AM112" i="4"/>
  <c r="AN112" i="4" s="1"/>
  <c r="W112" i="4"/>
  <c r="Y112" i="4" s="1"/>
  <c r="Z112" i="4" s="1"/>
  <c r="AF112" i="4" s="1"/>
  <c r="AM65" i="4"/>
  <c r="AN65" i="4" s="1"/>
  <c r="W65" i="4"/>
  <c r="Y65" i="4" s="1"/>
  <c r="Z65" i="4" s="1"/>
  <c r="AM153" i="4"/>
  <c r="AN153" i="4" s="1"/>
  <c r="W153" i="4"/>
  <c r="Y153" i="4" s="1"/>
  <c r="Z153" i="4" s="1"/>
  <c r="AL201" i="5"/>
  <c r="AP201" i="5"/>
  <c r="AK201" i="5"/>
  <c r="AL306" i="5"/>
  <c r="AK306" i="5"/>
  <c r="AK400" i="5"/>
  <c r="AL400" i="5"/>
  <c r="AP400" i="5"/>
  <c r="AK212" i="5"/>
  <c r="AL212" i="5"/>
  <c r="AK520" i="5"/>
  <c r="AL520" i="5"/>
  <c r="AK365" i="5"/>
  <c r="AL365" i="5"/>
  <c r="AL178" i="5"/>
  <c r="AK178" i="5"/>
  <c r="AL475" i="5"/>
  <c r="AK475" i="5"/>
  <c r="AP475" i="5"/>
  <c r="AK476" i="5"/>
  <c r="AL476" i="5"/>
  <c r="AK268" i="5"/>
  <c r="AL268" i="5"/>
  <c r="AP268" i="5"/>
  <c r="AK98" i="5"/>
  <c r="AP98" i="5"/>
  <c r="AL98" i="5"/>
  <c r="AK491" i="5"/>
  <c r="AL491" i="5"/>
  <c r="AK364" i="5"/>
  <c r="AL364" i="5"/>
  <c r="AL244" i="5"/>
  <c r="AK244" i="5"/>
  <c r="AL30" i="5"/>
  <c r="AK30" i="5"/>
  <c r="AK450" i="5"/>
  <c r="AL450" i="5"/>
  <c r="AL304" i="5"/>
  <c r="AK304" i="5"/>
  <c r="AK86" i="5"/>
  <c r="AL86" i="5"/>
  <c r="AP86" i="5"/>
  <c r="AL549" i="5"/>
  <c r="AK549" i="5"/>
  <c r="AP549" i="5"/>
  <c r="AK391" i="5"/>
  <c r="AL391" i="5"/>
  <c r="AP391" i="5"/>
  <c r="AL247" i="5"/>
  <c r="AP247" i="5"/>
  <c r="AK247" i="5"/>
  <c r="AL76" i="5"/>
  <c r="AK76" i="5"/>
  <c r="AP76" i="5"/>
  <c r="AL393" i="5"/>
  <c r="AP393" i="5"/>
  <c r="AK393" i="5"/>
  <c r="AL390" i="5"/>
  <c r="AK390" i="5"/>
  <c r="AL182" i="5"/>
  <c r="AK182" i="5"/>
  <c r="AK137" i="5"/>
  <c r="AL137" i="5"/>
  <c r="AP137" i="5"/>
  <c r="AM13" i="5"/>
  <c r="T13" i="5"/>
  <c r="AG13" i="5"/>
  <c r="Q13" i="5"/>
  <c r="AJ13" i="5"/>
  <c r="W13" i="5"/>
  <c r="AK481" i="5"/>
  <c r="AL481" i="5"/>
  <c r="AP481" i="5"/>
  <c r="AK355" i="5"/>
  <c r="AL355" i="5"/>
  <c r="AK140" i="5"/>
  <c r="AL140" i="5"/>
  <c r="AL558" i="5"/>
  <c r="AK558" i="5"/>
  <c r="AK405" i="5"/>
  <c r="AL405" i="5"/>
  <c r="AL324" i="5"/>
  <c r="AK324" i="5"/>
  <c r="AK173" i="5"/>
  <c r="AL173" i="5"/>
  <c r="AK61" i="5"/>
  <c r="AL61" i="5"/>
  <c r="AP61" i="5"/>
  <c r="AK445" i="5"/>
  <c r="AL445" i="5"/>
  <c r="AP445" i="5"/>
  <c r="AL354" i="5"/>
  <c r="AK354" i="5"/>
  <c r="AK198" i="5"/>
  <c r="AL198" i="5"/>
  <c r="AP198" i="5"/>
  <c r="AL157" i="5"/>
  <c r="AK157" i="5"/>
  <c r="AL556" i="5"/>
  <c r="AK556" i="5"/>
  <c r="AL461" i="5"/>
  <c r="AK461" i="5"/>
  <c r="AK308" i="5"/>
  <c r="AP308" i="5"/>
  <c r="AL308" i="5"/>
  <c r="AK193" i="5"/>
  <c r="AP193" i="5"/>
  <c r="AL193" i="5"/>
  <c r="AP100" i="5"/>
  <c r="AK100" i="5"/>
  <c r="AL100" i="5"/>
  <c r="AL548" i="5"/>
  <c r="AK548" i="5"/>
  <c r="AL338" i="5"/>
  <c r="AK338" i="5"/>
  <c r="AL314" i="5"/>
  <c r="AK314" i="5"/>
  <c r="AL180" i="5"/>
  <c r="AK180" i="5"/>
  <c r="AP180" i="5"/>
  <c r="AK345" i="5"/>
  <c r="AL345" i="5"/>
  <c r="AL253" i="5"/>
  <c r="AK253" i="5"/>
  <c r="AP253" i="5"/>
  <c r="AK58" i="5"/>
  <c r="AL58" i="5"/>
  <c r="AP160" i="5"/>
  <c r="AP466" i="5"/>
  <c r="AL395" i="5"/>
  <c r="AP395" i="5"/>
  <c r="AK395" i="5"/>
  <c r="AP363" i="5"/>
  <c r="AK504" i="5"/>
  <c r="AL504" i="5"/>
  <c r="AP504" i="5"/>
  <c r="V12" i="5"/>
  <c r="U12" i="5"/>
  <c r="AK311" i="5"/>
  <c r="AP311" i="5"/>
  <c r="AL311" i="5"/>
  <c r="AM131" i="4"/>
  <c r="AN131" i="4" s="1"/>
  <c r="W131" i="4"/>
  <c r="Y131" i="4" s="1"/>
  <c r="AK111" i="5"/>
  <c r="AL111" i="5"/>
  <c r="AP111" i="5"/>
  <c r="AR72" i="5"/>
  <c r="AL40" i="5"/>
  <c r="AK40" i="5"/>
  <c r="AP40" i="5"/>
  <c r="AL280" i="5"/>
  <c r="AK280" i="5"/>
  <c r="AM124" i="4"/>
  <c r="AN124" i="4" s="1"/>
  <c r="W124" i="4"/>
  <c r="Y124" i="4" s="1"/>
  <c r="Z124" i="4" s="1"/>
  <c r="AP328" i="5"/>
  <c r="X7" i="5"/>
  <c r="Y7" i="5"/>
  <c r="AL119" i="5"/>
  <c r="AK119" i="5"/>
  <c r="AM42" i="4"/>
  <c r="AN42" i="4" s="1"/>
  <c r="W42" i="4"/>
  <c r="Y42" i="4" s="1"/>
  <c r="AK79" i="5"/>
  <c r="AL79" i="5"/>
  <c r="AL143" i="5"/>
  <c r="AK143" i="5"/>
  <c r="AK313" i="5"/>
  <c r="AL313" i="5"/>
  <c r="AK72" i="5"/>
  <c r="AL72" i="5"/>
  <c r="AL264" i="5"/>
  <c r="AK264" i="5"/>
  <c r="AK320" i="5"/>
  <c r="AP320" i="5"/>
  <c r="AL320" i="5"/>
  <c r="AL207" i="5"/>
  <c r="AK207" i="5"/>
  <c r="AP207" i="5"/>
  <c r="W87" i="4"/>
  <c r="Y87" i="4" s="1"/>
  <c r="AM87" i="4"/>
  <c r="AN87" i="4" s="1"/>
  <c r="AL473" i="5"/>
  <c r="AK473" i="5"/>
  <c r="AP464" i="5"/>
  <c r="AL553" i="5"/>
  <c r="AK553" i="5"/>
  <c r="AH144" i="4"/>
  <c r="B105" i="2"/>
  <c r="B106" i="2" s="1"/>
  <c r="B74" i="2"/>
  <c r="B95" i="2"/>
  <c r="AL546" i="5"/>
  <c r="AK546" i="5"/>
  <c r="AP546" i="5"/>
  <c r="AK175" i="5"/>
  <c r="AL175" i="5"/>
  <c r="AK10" i="5"/>
  <c r="AL10" i="5"/>
  <c r="AL469" i="5"/>
  <c r="AP469" i="5"/>
  <c r="AK469" i="5"/>
  <c r="AK334" i="5"/>
  <c r="AP334" i="5"/>
  <c r="AL334" i="5"/>
  <c r="AL129" i="5"/>
  <c r="AK129" i="5"/>
  <c r="AK516" i="5"/>
  <c r="AL516" i="5"/>
  <c r="AK409" i="5"/>
  <c r="AL409" i="5"/>
  <c r="AP409" i="5"/>
  <c r="AK290" i="5"/>
  <c r="AL290" i="5"/>
  <c r="AK91" i="5"/>
  <c r="AL91" i="5"/>
  <c r="AL424" i="5"/>
  <c r="AK424" i="5"/>
  <c r="AP424" i="5"/>
  <c r="AK419" i="5"/>
  <c r="AL419" i="5"/>
  <c r="AK124" i="5"/>
  <c r="AL124" i="5"/>
  <c r="AP124" i="5"/>
  <c r="AK474" i="5"/>
  <c r="AL474" i="5"/>
  <c r="AK511" i="5"/>
  <c r="AL511" i="5"/>
  <c r="AP511" i="5"/>
  <c r="AK332" i="5"/>
  <c r="AL332" i="5"/>
  <c r="AL146" i="5"/>
  <c r="AK146" i="5"/>
  <c r="AL540" i="5"/>
  <c r="AK540" i="5"/>
  <c r="AK415" i="5"/>
  <c r="AL415" i="5"/>
  <c r="AP415" i="5"/>
  <c r="AK192" i="5"/>
  <c r="AL192" i="5"/>
  <c r="AL69" i="5"/>
  <c r="AK69" i="5"/>
  <c r="AL494" i="5"/>
  <c r="AK494" i="5"/>
  <c r="AL296" i="5"/>
  <c r="AK296" i="5"/>
  <c r="AL154" i="5"/>
  <c r="AK154" i="5"/>
  <c r="AK151" i="5"/>
  <c r="AL151" i="5"/>
  <c r="AP151" i="5"/>
  <c r="AP19" i="5"/>
  <c r="AL19" i="5"/>
  <c r="AK19" i="5"/>
  <c r="AK373" i="5"/>
  <c r="AL373" i="5"/>
  <c r="AP373" i="5"/>
  <c r="AL267" i="5"/>
  <c r="AK267" i="5"/>
  <c r="AK134" i="5"/>
  <c r="AL134" i="5"/>
  <c r="AK490" i="5"/>
  <c r="AP490" i="5"/>
  <c r="AL490" i="5"/>
  <c r="AK382" i="5"/>
  <c r="AL382" i="5"/>
  <c r="AL301" i="5"/>
  <c r="AK301" i="5"/>
  <c r="AK166" i="5"/>
  <c r="AL166" i="5"/>
  <c r="AK52" i="5"/>
  <c r="AL52" i="5"/>
  <c r="AP52" i="5"/>
  <c r="AK421" i="5"/>
  <c r="AL421" i="5"/>
  <c r="AK413" i="5"/>
  <c r="AP413" i="5"/>
  <c r="AL413" i="5"/>
  <c r="AL197" i="5"/>
  <c r="AK197" i="5"/>
  <c r="AP197" i="5"/>
  <c r="AL130" i="5"/>
  <c r="AK130" i="5"/>
  <c r="AK547" i="5"/>
  <c r="AP547" i="5"/>
  <c r="AL547" i="5"/>
  <c r="AP385" i="5"/>
  <c r="AK385" i="5"/>
  <c r="AL385" i="5"/>
  <c r="AL277" i="5"/>
  <c r="AK277" i="5"/>
  <c r="AP277" i="5"/>
  <c r="AK222" i="5"/>
  <c r="AL222" i="5"/>
  <c r="AL109" i="5"/>
  <c r="AK109" i="5"/>
  <c r="AL528" i="5"/>
  <c r="AK528" i="5"/>
  <c r="AK396" i="5"/>
  <c r="AL396" i="5"/>
  <c r="AP254" i="5"/>
  <c r="AK254" i="5"/>
  <c r="AL254" i="5"/>
  <c r="AK133" i="5"/>
  <c r="AL133" i="5"/>
  <c r="AL246" i="5"/>
  <c r="AK246" i="5"/>
  <c r="AP246" i="5"/>
  <c r="AK241" i="5"/>
  <c r="AL241" i="5"/>
  <c r="AP241" i="5"/>
  <c r="AK65" i="5"/>
  <c r="AL65" i="5"/>
  <c r="AP128" i="5"/>
  <c r="AK384" i="5"/>
  <c r="AL384" i="5"/>
  <c r="AP553" i="5"/>
  <c r="AP121" i="5"/>
  <c r="AP154" i="5"/>
  <c r="AP149" i="5"/>
  <c r="AL203" i="5"/>
  <c r="AP203" i="5"/>
  <c r="AK203" i="5"/>
  <c r="AL176" i="5"/>
  <c r="AK176" i="5"/>
  <c r="AP256" i="5"/>
  <c r="AK448" i="5"/>
  <c r="AL448" i="5"/>
  <c r="AL263" i="5"/>
  <c r="AK263" i="5"/>
  <c r="AP263" i="5"/>
  <c r="AM75" i="4"/>
  <c r="AN75" i="4" s="1"/>
  <c r="AP316" i="5"/>
  <c r="AP285" i="5"/>
  <c r="AP294" i="5"/>
  <c r="AP115" i="5"/>
  <c r="AK115" i="5"/>
  <c r="AL115" i="5"/>
  <c r="AL339" i="5"/>
  <c r="AP339" i="5"/>
  <c r="AK339" i="5"/>
  <c r="AL360" i="5"/>
  <c r="AK360" i="5"/>
  <c r="AK127" i="5"/>
  <c r="AL127" i="5"/>
  <c r="AK83" i="5"/>
  <c r="AL83" i="5"/>
  <c r="AP83" i="5"/>
  <c r="AK48" i="5"/>
  <c r="AL48" i="5"/>
  <c r="AP240" i="5"/>
  <c r="AK488" i="5"/>
  <c r="AL488" i="5"/>
  <c r="AM147" i="4"/>
  <c r="AN147" i="4" s="1"/>
  <c r="AM106" i="4"/>
  <c r="AN106" i="4" s="1"/>
  <c r="W106" i="4"/>
  <c r="Y106" i="4" s="1"/>
  <c r="Z106" i="4" s="1"/>
  <c r="AF106" i="4" s="1"/>
  <c r="AP113" i="5"/>
  <c r="AP96" i="5"/>
  <c r="AK216" i="5"/>
  <c r="AL216" i="5"/>
  <c r="AK271" i="5"/>
  <c r="AL271" i="5"/>
  <c r="AP271" i="5"/>
  <c r="AK430" i="5"/>
  <c r="AL430" i="5"/>
  <c r="AP430" i="5"/>
  <c r="AL456" i="5"/>
  <c r="AK456" i="5"/>
  <c r="AP456" i="5"/>
  <c r="AL545" i="5"/>
  <c r="AK545" i="5"/>
  <c r="AL361" i="5"/>
  <c r="AK361" i="5"/>
  <c r="AP361" i="5"/>
  <c r="AK260" i="5"/>
  <c r="AL260" i="5"/>
  <c r="AK122" i="5"/>
  <c r="AL122" i="5"/>
  <c r="AP122" i="5"/>
  <c r="AP279" i="5"/>
  <c r="AL279" i="5"/>
  <c r="AK279" i="5"/>
  <c r="AL343" i="5"/>
  <c r="AK343" i="5"/>
  <c r="AP343" i="5"/>
  <c r="AK220" i="5"/>
  <c r="AL220" i="5"/>
  <c r="AP220" i="5"/>
  <c r="AK27" i="5"/>
  <c r="AL27" i="5"/>
  <c r="AP27" i="5"/>
  <c r="AK513" i="5"/>
  <c r="AL513" i="5"/>
  <c r="AP513" i="5"/>
  <c r="AK350" i="5"/>
  <c r="AL350" i="5"/>
  <c r="AP174" i="5"/>
  <c r="AK174" i="5"/>
  <c r="AL174" i="5"/>
  <c r="AL560" i="5"/>
  <c r="AK560" i="5"/>
  <c r="AK453" i="5"/>
  <c r="AL453" i="5"/>
  <c r="AP453" i="5"/>
  <c r="AK249" i="5"/>
  <c r="AL249" i="5"/>
  <c r="AP249" i="5"/>
  <c r="AK90" i="5"/>
  <c r="AL90" i="5"/>
  <c r="AP90" i="5"/>
  <c r="AL460" i="5"/>
  <c r="AK460" i="5"/>
  <c r="AL341" i="5"/>
  <c r="AK341" i="5"/>
  <c r="AK235" i="5"/>
  <c r="AL235" i="5"/>
  <c r="AP235" i="5"/>
  <c r="AL37" i="5"/>
  <c r="AK37" i="5"/>
  <c r="AL441" i="5"/>
  <c r="AK441" i="5"/>
  <c r="AP441" i="5"/>
  <c r="AK289" i="5"/>
  <c r="AL289" i="5"/>
  <c r="AP289" i="5"/>
  <c r="AK145" i="5"/>
  <c r="AL145" i="5"/>
  <c r="AP145" i="5"/>
  <c r="AL136" i="5"/>
  <c r="AP136" i="5"/>
  <c r="AK136" i="5"/>
  <c r="AK498" i="5"/>
  <c r="AL498" i="5"/>
  <c r="AP480" i="5"/>
  <c r="AL480" i="5"/>
  <c r="AK480" i="5"/>
  <c r="AL287" i="5"/>
  <c r="AK287" i="5"/>
  <c r="AK106" i="5"/>
  <c r="AL106" i="5"/>
  <c r="AP106" i="5"/>
  <c r="AK422" i="5"/>
  <c r="AL422" i="5"/>
  <c r="AL398" i="5"/>
  <c r="AK398" i="5"/>
  <c r="AK230" i="5"/>
  <c r="AL230" i="5"/>
  <c r="AP230" i="5"/>
  <c r="AK150" i="5"/>
  <c r="AL150" i="5"/>
  <c r="AP150" i="5"/>
  <c r="AK21" i="5"/>
  <c r="AL21" i="5"/>
  <c r="AK509" i="5"/>
  <c r="AL509" i="5"/>
  <c r="AP509" i="5"/>
  <c r="AL380" i="5"/>
  <c r="AK380" i="5"/>
  <c r="AK226" i="5"/>
  <c r="AL226" i="5"/>
  <c r="AK84" i="5"/>
  <c r="AL84" i="5"/>
  <c r="AP84" i="5"/>
  <c r="AK527" i="5"/>
  <c r="AL527" i="5"/>
  <c r="AL401" i="5"/>
  <c r="AP401" i="5"/>
  <c r="AK401" i="5"/>
  <c r="AK250" i="5"/>
  <c r="AL250" i="5"/>
  <c r="AK194" i="5"/>
  <c r="AL194" i="5"/>
  <c r="AK78" i="5"/>
  <c r="AL78" i="5"/>
  <c r="AP550" i="5"/>
  <c r="AK550" i="5"/>
  <c r="AL550" i="5"/>
  <c r="AK420" i="5"/>
  <c r="AL420" i="5"/>
  <c r="AK330" i="5"/>
  <c r="AL330" i="5"/>
  <c r="AL116" i="5"/>
  <c r="AK116" i="5"/>
  <c r="AP116" i="5"/>
  <c r="AK297" i="5"/>
  <c r="AL297" i="5"/>
  <c r="AP297" i="5"/>
  <c r="AK214" i="5"/>
  <c r="AL214" i="5"/>
  <c r="AK36" i="5"/>
  <c r="AP36" i="5"/>
  <c r="AL36" i="5"/>
  <c r="AK512" i="5"/>
  <c r="AL512" i="5"/>
  <c r="AM60" i="4"/>
  <c r="AN60" i="4" s="1"/>
  <c r="W60" i="4"/>
  <c r="Y60" i="4" s="1"/>
  <c r="AP473" i="5"/>
  <c r="AP439" i="5"/>
  <c r="AM85" i="4"/>
  <c r="AN85" i="4" s="1"/>
  <c r="W85" i="4"/>
  <c r="Y85" i="4" s="1"/>
  <c r="Z85" i="4" s="1"/>
  <c r="AP89" i="5"/>
  <c r="AP449" i="5"/>
  <c r="AP458" i="5"/>
  <c r="AL59" i="5"/>
  <c r="AK59" i="5"/>
  <c r="AP59" i="5"/>
  <c r="AK457" i="5"/>
  <c r="AL457" i="5"/>
  <c r="AL519" i="5"/>
  <c r="AK519" i="5"/>
  <c r="AP519" i="5"/>
  <c r="AK217" i="5"/>
  <c r="AL217" i="5"/>
  <c r="AK200" i="5"/>
  <c r="AL200" i="5"/>
  <c r="AP200" i="5"/>
  <c r="AM104" i="4"/>
  <c r="AN104" i="4" s="1"/>
  <c r="W104" i="4"/>
  <c r="Y104" i="4" s="1"/>
  <c r="Z104" i="4" s="1"/>
  <c r="AH107" i="4"/>
  <c r="AK432" i="5"/>
  <c r="AL432" i="5"/>
  <c r="AP223" i="5"/>
  <c r="AM29" i="4"/>
  <c r="AN29" i="4" s="1"/>
  <c r="W29" i="4"/>
  <c r="Y29" i="4" s="1"/>
  <c r="Z29" i="4" s="1"/>
  <c r="W107" i="4"/>
  <c r="Y107" i="4" s="1"/>
  <c r="Z107" i="4" s="1"/>
  <c r="AM107" i="4"/>
  <c r="AN107" i="4" s="1"/>
  <c r="AL8" i="5"/>
  <c r="AK8" i="5"/>
  <c r="AP280" i="5"/>
  <c r="S7" i="5"/>
  <c r="R7" i="5"/>
  <c r="AH28" i="4"/>
  <c r="W139" i="4"/>
  <c r="Y139" i="4" s="1"/>
  <c r="Z139" i="4" s="1"/>
  <c r="AM139" i="4"/>
  <c r="AN139" i="4" s="1"/>
  <c r="AH90" i="4"/>
  <c r="AL312" i="5"/>
  <c r="AK312" i="5"/>
  <c r="AK295" i="5"/>
  <c r="AL295" i="5"/>
  <c r="AP295" i="5"/>
  <c r="AP455" i="5"/>
  <c r="AL211" i="5"/>
  <c r="AK211" i="5"/>
  <c r="AL347" i="5"/>
  <c r="AK347" i="5"/>
  <c r="AP347" i="5"/>
  <c r="AM88" i="4"/>
  <c r="AN88" i="4" s="1"/>
  <c r="W88" i="4"/>
  <c r="Y88" i="4" s="1"/>
  <c r="Z88" i="4" s="1"/>
  <c r="AP8" i="5"/>
  <c r="AK327" i="5"/>
  <c r="AL327" i="5"/>
  <c r="AM151" i="4"/>
  <c r="AN151" i="4" s="1"/>
  <c r="W151" i="4"/>
  <c r="Y151" i="4" s="1"/>
  <c r="Z151" i="4" s="1"/>
  <c r="AF151" i="4" s="1"/>
  <c r="AP341" i="5"/>
  <c r="AL438" i="5"/>
  <c r="AK438" i="5"/>
  <c r="AK326" i="5"/>
  <c r="AL326" i="5"/>
  <c r="AL318" i="5"/>
  <c r="AK318" i="5"/>
  <c r="AL478" i="5"/>
  <c r="AK478" i="5"/>
  <c r="AP478" i="5"/>
  <c r="AL477" i="5"/>
  <c r="AK477" i="5"/>
  <c r="AK275" i="5"/>
  <c r="AL275" i="5"/>
  <c r="AP275" i="5"/>
  <c r="AK103" i="5"/>
  <c r="AL103" i="5"/>
  <c r="AL496" i="5"/>
  <c r="AK496" i="5"/>
  <c r="AP366" i="5"/>
  <c r="AK366" i="5"/>
  <c r="AL366" i="5"/>
  <c r="AK202" i="5"/>
  <c r="AL202" i="5"/>
  <c r="AK41" i="5"/>
  <c r="AL41" i="5"/>
  <c r="AP41" i="5"/>
  <c r="AK463" i="5"/>
  <c r="AL463" i="5"/>
  <c r="AL319" i="5"/>
  <c r="AK319" i="5"/>
  <c r="AP319" i="5"/>
  <c r="AL108" i="5"/>
  <c r="AK108" i="5"/>
  <c r="AP108" i="5"/>
  <c r="AL559" i="5"/>
  <c r="AK559" i="5"/>
  <c r="AP559" i="5"/>
  <c r="AK397" i="5"/>
  <c r="AL397" i="5"/>
  <c r="AL262" i="5"/>
  <c r="AK262" i="5"/>
  <c r="AK77" i="5"/>
  <c r="AL77" i="5"/>
  <c r="AK402" i="5"/>
  <c r="AL402" i="5"/>
  <c r="AK392" i="5"/>
  <c r="AL392" i="5"/>
  <c r="AK184" i="5"/>
  <c r="AL184" i="5"/>
  <c r="AL555" i="5"/>
  <c r="AP555" i="5"/>
  <c r="AK555" i="5"/>
  <c r="AL500" i="5"/>
  <c r="AP500" i="5"/>
  <c r="AK500" i="5"/>
  <c r="AK309" i="5"/>
  <c r="AP309" i="5"/>
  <c r="AL309" i="5"/>
  <c r="AL126" i="5"/>
  <c r="AK126" i="5"/>
  <c r="AK117" i="5"/>
  <c r="AL117" i="5"/>
  <c r="AK530" i="5"/>
  <c r="AL530" i="5"/>
  <c r="AK352" i="5"/>
  <c r="AL352" i="5"/>
  <c r="AP352" i="5"/>
  <c r="AK321" i="5"/>
  <c r="AL321" i="5"/>
  <c r="AK82" i="5"/>
  <c r="AL82" i="5"/>
  <c r="AL510" i="5"/>
  <c r="AK510" i="5"/>
  <c r="AK358" i="5"/>
  <c r="AL358" i="5"/>
  <c r="AP358" i="5"/>
  <c r="AL317" i="5"/>
  <c r="AK317" i="5"/>
  <c r="AP317" i="5"/>
  <c r="AL132" i="5"/>
  <c r="AP132" i="5"/>
  <c r="AK132" i="5"/>
  <c r="AL20" i="5"/>
  <c r="AK20" i="5"/>
  <c r="AL454" i="5"/>
  <c r="AK454" i="5"/>
  <c r="AK357" i="5"/>
  <c r="AL357" i="5"/>
  <c r="AP357" i="5"/>
  <c r="AL205" i="5"/>
  <c r="AK205" i="5"/>
  <c r="AK54" i="5"/>
  <c r="AL54" i="5"/>
  <c r="AP442" i="5"/>
  <c r="AK442" i="5"/>
  <c r="AL442" i="5"/>
  <c r="AK394" i="5"/>
  <c r="AL394" i="5"/>
  <c r="AL293" i="5"/>
  <c r="AK293" i="5"/>
  <c r="AP293" i="5"/>
  <c r="AK165" i="5"/>
  <c r="AL165" i="5"/>
  <c r="AL74" i="5"/>
  <c r="AP74" i="5"/>
  <c r="AK74" i="5"/>
  <c r="AL542" i="5"/>
  <c r="AK542" i="5"/>
  <c r="AK378" i="5"/>
  <c r="AL378" i="5"/>
  <c r="AL298" i="5"/>
  <c r="AK298" i="5"/>
  <c r="AP298" i="5"/>
  <c r="AK138" i="5"/>
  <c r="AL138" i="5"/>
  <c r="AK270" i="5"/>
  <c r="AL270" i="5"/>
  <c r="AL148" i="5"/>
  <c r="AK148" i="5"/>
  <c r="AK34" i="5"/>
  <c r="AL34" i="5"/>
  <c r="AP91" i="5"/>
  <c r="AK231" i="5"/>
  <c r="AL231" i="5"/>
  <c r="AP231" i="5"/>
  <c r="AP419" i="5"/>
  <c r="AP29" i="5"/>
  <c r="AP389" i="5"/>
  <c r="AP99" i="5"/>
  <c r="AK191" i="5"/>
  <c r="AL191" i="5"/>
  <c r="AP191" i="5"/>
  <c r="AO12" i="5"/>
  <c r="AN12" i="5"/>
  <c r="AP421" i="5"/>
  <c r="AP162" i="5"/>
  <c r="AK131" i="5"/>
  <c r="AL131" i="5"/>
  <c r="AK171" i="5"/>
  <c r="AP171" i="5"/>
  <c r="AL171" i="5"/>
  <c r="AL195" i="5"/>
  <c r="AK195" i="5"/>
  <c r="AP195" i="5"/>
  <c r="AK467" i="5"/>
  <c r="AL467" i="5"/>
  <c r="AP467" i="5"/>
  <c r="AK403" i="5"/>
  <c r="AL403" i="5"/>
  <c r="AP403" i="5"/>
  <c r="AL272" i="5"/>
  <c r="AK272" i="5"/>
  <c r="AP272" i="5"/>
  <c r="AL299" i="5"/>
  <c r="AK299" i="5"/>
  <c r="AK239" i="5"/>
  <c r="AL239" i="5"/>
  <c r="AM80" i="4"/>
  <c r="AN80" i="4" s="1"/>
  <c r="W80" i="4"/>
  <c r="Y80" i="4" s="1"/>
  <c r="Z80" i="4" s="1"/>
  <c r="AL291" i="5"/>
  <c r="AK291" i="5"/>
  <c r="AK487" i="5"/>
  <c r="AL487" i="5"/>
  <c r="AK515" i="5"/>
  <c r="AL515" i="5"/>
  <c r="AP515" i="5"/>
  <c r="X98" i="4"/>
  <c r="AP264" i="5"/>
  <c r="AM41" i="4"/>
  <c r="AN41" i="4" s="1"/>
  <c r="W41" i="4"/>
  <c r="Y41" i="4" s="1"/>
  <c r="Z41" i="4" s="1"/>
  <c r="AF41" i="4" s="1"/>
  <c r="AH36" i="4"/>
  <c r="AL163" i="5"/>
  <c r="AK163" i="5"/>
  <c r="AP163" i="5"/>
  <c r="AP97" i="5"/>
  <c r="AK507" i="5"/>
  <c r="AL507" i="5"/>
  <c r="AP507" i="5"/>
  <c r="AL524" i="5"/>
  <c r="AK524" i="5"/>
  <c r="AL210" i="5"/>
  <c r="AK210" i="5"/>
  <c r="AL522" i="5"/>
  <c r="AK522" i="5"/>
  <c r="AK410" i="5"/>
  <c r="AL410" i="5"/>
  <c r="AL302" i="5"/>
  <c r="AK302" i="5"/>
  <c r="AL67" i="5"/>
  <c r="AK67" i="5"/>
  <c r="AP67" i="5"/>
  <c r="AP425" i="5"/>
  <c r="AK425" i="5"/>
  <c r="AL425" i="5"/>
  <c r="AK426" i="5"/>
  <c r="AL426" i="5"/>
  <c r="AK142" i="5"/>
  <c r="AL142" i="5"/>
  <c r="AK529" i="5"/>
  <c r="AL529" i="5"/>
  <c r="AP529" i="5"/>
  <c r="AP537" i="5"/>
  <c r="AL537" i="5"/>
  <c r="AK537" i="5"/>
  <c r="AL190" i="5"/>
  <c r="AK190" i="5"/>
  <c r="AK161" i="5"/>
  <c r="AL161" i="5"/>
  <c r="AP161" i="5"/>
  <c r="AL544" i="5"/>
  <c r="AK544" i="5"/>
  <c r="AL259" i="5"/>
  <c r="AK259" i="5"/>
  <c r="AK206" i="5"/>
  <c r="AL206" i="5"/>
  <c r="AP206" i="5"/>
  <c r="AL53" i="5"/>
  <c r="AK53" i="5"/>
  <c r="AP53" i="5"/>
  <c r="AK499" i="5"/>
  <c r="AL499" i="5"/>
  <c r="AL337" i="5"/>
  <c r="AK337" i="5"/>
  <c r="AL139" i="5"/>
  <c r="AK139" i="5"/>
  <c r="AP139" i="5"/>
  <c r="AL551" i="5"/>
  <c r="AK551" i="5"/>
  <c r="AL440" i="5"/>
  <c r="AP440" i="5"/>
  <c r="AK440" i="5"/>
  <c r="AK331" i="5"/>
  <c r="AL331" i="5"/>
  <c r="AP331" i="5"/>
  <c r="AK94" i="5"/>
  <c r="AL94" i="5"/>
  <c r="AK93" i="5"/>
  <c r="AL93" i="5"/>
  <c r="AK404" i="5"/>
  <c r="AL404" i="5"/>
  <c r="AL372" i="5"/>
  <c r="AK372" i="5"/>
  <c r="AL232" i="5"/>
  <c r="AK232" i="5"/>
  <c r="AL57" i="5"/>
  <c r="AP57" i="5"/>
  <c r="AK57" i="5"/>
  <c r="AK436" i="5"/>
  <c r="AL436" i="5"/>
  <c r="AK274" i="5"/>
  <c r="AL274" i="5"/>
  <c r="AK278" i="5"/>
  <c r="AL278" i="5"/>
  <c r="AK158" i="5"/>
  <c r="AL158" i="5"/>
  <c r="AK22" i="5"/>
  <c r="AL22" i="5"/>
  <c r="AK484" i="5"/>
  <c r="AL484" i="5"/>
  <c r="AP484" i="5"/>
  <c r="AK282" i="5"/>
  <c r="AP282" i="5"/>
  <c r="AL282" i="5"/>
  <c r="AK170" i="5"/>
  <c r="AL170" i="5"/>
  <c r="AP170" i="5"/>
  <c r="AK45" i="5"/>
  <c r="AL45" i="5"/>
  <c r="AL417" i="5"/>
  <c r="AK417" i="5"/>
  <c r="AK349" i="5"/>
  <c r="AP349" i="5"/>
  <c r="AL349" i="5"/>
  <c r="AK257" i="5"/>
  <c r="AL257" i="5"/>
  <c r="AL186" i="5"/>
  <c r="AK186" i="5"/>
  <c r="AP186" i="5"/>
  <c r="AP50" i="5"/>
  <c r="AL50" i="5"/>
  <c r="AK50" i="5"/>
  <c r="AK517" i="5"/>
  <c r="AL517" i="5"/>
  <c r="AK342" i="5"/>
  <c r="AL342" i="5"/>
  <c r="AP342" i="5"/>
  <c r="AL218" i="5"/>
  <c r="AK218" i="5"/>
  <c r="AK101" i="5"/>
  <c r="AL101" i="5"/>
  <c r="AK213" i="5"/>
  <c r="AP213" i="5"/>
  <c r="AL213" i="5"/>
  <c r="AL188" i="5"/>
  <c r="AP188" i="5"/>
  <c r="AK188" i="5"/>
  <c r="AL33" i="5"/>
  <c r="AP33" i="5"/>
  <c r="AK33" i="5"/>
  <c r="AP31" i="5"/>
  <c r="AM32" i="4"/>
  <c r="AN32" i="4" s="1"/>
  <c r="W32" i="4"/>
  <c r="Y32" i="4" s="1"/>
  <c r="AP499" i="5"/>
  <c r="AK281" i="5"/>
  <c r="AL281" i="5"/>
  <c r="AK120" i="5"/>
  <c r="AL120" i="5"/>
  <c r="AP120" i="5"/>
  <c r="AK159" i="5"/>
  <c r="AL159" i="5"/>
  <c r="AK383" i="5"/>
  <c r="AL383" i="5"/>
  <c r="AK533" i="5"/>
  <c r="AL533" i="5"/>
  <c r="AP299" i="5"/>
  <c r="Z121" i="4" l="1"/>
  <c r="W81" i="4"/>
  <c r="Y81" i="4" s="1"/>
  <c r="Z81" i="4" s="1"/>
  <c r="Z82" i="4"/>
  <c r="AF82" i="4" s="1"/>
  <c r="Z25" i="4"/>
  <c r="AF25" i="4" s="1"/>
  <c r="W136" i="4"/>
  <c r="Y136" i="4" s="1"/>
  <c r="Z136" i="4" s="1"/>
  <c r="AF136" i="4" s="1"/>
  <c r="Z51" i="4"/>
  <c r="W96" i="4"/>
  <c r="Y96" i="4" s="1"/>
  <c r="Z96" i="4" s="1"/>
  <c r="AF96" i="4" s="1"/>
  <c r="AO96" i="4" s="1"/>
  <c r="AM120" i="4"/>
  <c r="AN120" i="4" s="1"/>
  <c r="Z33" i="4"/>
  <c r="AQ492" i="5"/>
  <c r="AQ461" i="5"/>
  <c r="R12" i="5"/>
  <c r="AR539" i="5"/>
  <c r="AQ109" i="5"/>
  <c r="AQ146" i="5"/>
  <c r="AQ222" i="5"/>
  <c r="AR324" i="5"/>
  <c r="AR173" i="5"/>
  <c r="AQ516" i="5"/>
  <c r="AR148" i="5"/>
  <c r="AQ465" i="5"/>
  <c r="AR437" i="5"/>
  <c r="AQ402" i="5"/>
  <c r="AR105" i="5"/>
  <c r="AR333" i="5"/>
  <c r="AQ58" i="5"/>
  <c r="AR252" i="5"/>
  <c r="AQ356" i="5"/>
  <c r="AR506" i="5"/>
  <c r="AR394" i="5"/>
  <c r="AR304" i="5"/>
  <c r="AQ26" i="5"/>
  <c r="AQ387" i="5"/>
  <c r="AR380" i="5"/>
  <c r="AQ301" i="5"/>
  <c r="AR390" i="5"/>
  <c r="AN77" i="4"/>
  <c r="AQ270" i="5"/>
  <c r="AR159" i="5"/>
  <c r="AQ283" i="5"/>
  <c r="AR371" i="5"/>
  <c r="AQ485" i="5"/>
  <c r="AR250" i="5"/>
  <c r="AQ187" i="5"/>
  <c r="AQ133" i="5"/>
  <c r="AR38" i="5"/>
  <c r="AQ548" i="5"/>
  <c r="AQ326" i="5"/>
  <c r="AR386" i="5"/>
  <c r="AQ153" i="5"/>
  <c r="AQ141" i="5"/>
  <c r="AQ234" i="5"/>
  <c r="AQ192" i="5"/>
  <c r="AQ147" i="5"/>
  <c r="AR51" i="5"/>
  <c r="AR313" i="5"/>
  <c r="AP10" i="5"/>
  <c r="AQ10" i="5" s="1"/>
  <c r="W110" i="4"/>
  <c r="Y110" i="4" s="1"/>
  <c r="Z110" i="4" s="1"/>
  <c r="W122" i="4"/>
  <c r="Y122" i="4" s="1"/>
  <c r="Z122" i="4" s="1"/>
  <c r="AM116" i="4"/>
  <c r="AN116" i="4" s="1"/>
  <c r="W55" i="4"/>
  <c r="Y55" i="4" s="1"/>
  <c r="Z55" i="4" s="1"/>
  <c r="AF55" i="4" s="1"/>
  <c r="W143" i="4"/>
  <c r="Y143" i="4" s="1"/>
  <c r="Z143" i="4" s="1"/>
  <c r="AM86" i="4"/>
  <c r="AN86" i="4" s="1"/>
  <c r="W95" i="4"/>
  <c r="Y95" i="4" s="1"/>
  <c r="Z95" i="4" s="1"/>
  <c r="AQ65" i="5"/>
  <c r="AQ379" i="5"/>
  <c r="AR434" i="5"/>
  <c r="AR92" i="5"/>
  <c r="AQ182" i="5"/>
  <c r="AR382" i="5"/>
  <c r="AR359" i="5"/>
  <c r="AR267" i="5"/>
  <c r="AQ25" i="5"/>
  <c r="AQ460" i="5"/>
  <c r="AR560" i="5"/>
  <c r="AR199" i="5"/>
  <c r="AR290" i="5"/>
  <c r="W31" i="4"/>
  <c r="Y31" i="4" s="1"/>
  <c r="Z31" i="4" s="1"/>
  <c r="AF31" i="4" s="1"/>
  <c r="W100" i="4"/>
  <c r="AN157" i="4"/>
  <c r="Z71" i="4"/>
  <c r="AF71" i="4" s="1"/>
  <c r="AG71" i="4" s="1"/>
  <c r="AI71" i="4" s="1"/>
  <c r="Z123" i="4"/>
  <c r="AF123" i="4" s="1"/>
  <c r="W126" i="4"/>
  <c r="X126" i="4" s="1"/>
  <c r="AJ126" i="4" s="1"/>
  <c r="Z70" i="4"/>
  <c r="AF70" i="4" s="1"/>
  <c r="AQ129" i="5"/>
  <c r="AQ287" i="5"/>
  <c r="AR338" i="5"/>
  <c r="AQ491" i="5"/>
  <c r="AQ127" i="5"/>
  <c r="AR365" i="5"/>
  <c r="AR64" i="5"/>
  <c r="AQ540" i="5"/>
  <c r="AR470" i="5"/>
  <c r="AQ112" i="5"/>
  <c r="AR510" i="5"/>
  <c r="AR300" i="5"/>
  <c r="AQ273" i="5"/>
  <c r="AR346" i="5"/>
  <c r="AQ306" i="5"/>
  <c r="AQ47" i="5"/>
  <c r="AQ350" i="5"/>
  <c r="AQ345" i="5"/>
  <c r="AQ428" i="5"/>
  <c r="AQ544" i="5"/>
  <c r="AQ536" i="5"/>
  <c r="AR522" i="5"/>
  <c r="AR477" i="5"/>
  <c r="W118" i="4"/>
  <c r="Y118" i="4" s="1"/>
  <c r="Z118" i="4" s="1"/>
  <c r="AN118" i="4"/>
  <c r="AJ73" i="4"/>
  <c r="W156" i="4"/>
  <c r="Y156" i="4" s="1"/>
  <c r="Z156" i="4" s="1"/>
  <c r="AM49" i="4"/>
  <c r="AN49" i="4" s="1"/>
  <c r="W11" i="4"/>
  <c r="Y11" i="4" s="1"/>
  <c r="Z11" i="4" s="1"/>
  <c r="AF11" i="4" s="1"/>
  <c r="W111" i="4"/>
  <c r="Y111" i="4" s="1"/>
  <c r="Z111" i="4" s="1"/>
  <c r="Z99" i="4"/>
  <c r="AF99" i="4" s="1"/>
  <c r="AQ340" i="5"/>
  <c r="AR418" i="5"/>
  <c r="AR556" i="5"/>
  <c r="AR157" i="5"/>
  <c r="AQ135" i="5"/>
  <c r="AR314" i="5"/>
  <c r="AQ225" i="5"/>
  <c r="AR78" i="5"/>
  <c r="AR451" i="5"/>
  <c r="AR69" i="5"/>
  <c r="AQ281" i="5"/>
  <c r="AR348" i="5"/>
  <c r="AQ212" i="5"/>
  <c r="AR398" i="5"/>
  <c r="AR450" i="5"/>
  <c r="AQ372" i="5"/>
  <c r="AR189" i="5"/>
  <c r="AR134" i="5"/>
  <c r="AQ48" i="5"/>
  <c r="AR496" i="5"/>
  <c r="AQ404" i="5"/>
  <c r="AR166" i="5"/>
  <c r="AR217" i="5"/>
  <c r="AQ527" i="5"/>
  <c r="AR205" i="5"/>
  <c r="AR486" i="5"/>
  <c r="AR244" i="5"/>
  <c r="AR130" i="5"/>
  <c r="AQ214" i="5"/>
  <c r="AQ24" i="5"/>
  <c r="AQ93" i="5"/>
  <c r="AR262" i="5"/>
  <c r="AR558" i="5"/>
  <c r="AR216" i="5"/>
  <c r="AR119" i="5"/>
  <c r="AQ355" i="5"/>
  <c r="AQ110" i="5"/>
  <c r="AR483" i="5"/>
  <c r="AQ454" i="5"/>
  <c r="AR520" i="5"/>
  <c r="AM97" i="4"/>
  <c r="AN97" i="4" s="1"/>
  <c r="W48" i="4"/>
  <c r="Y48" i="4" s="1"/>
  <c r="Z48" i="4" s="1"/>
  <c r="AF48" i="4" s="1"/>
  <c r="W30" i="4"/>
  <c r="Y30" i="4" s="1"/>
  <c r="Z30" i="4" s="1"/>
  <c r="AF30" i="4" s="1"/>
  <c r="AR118" i="5"/>
  <c r="AQ218" i="5"/>
  <c r="AR81" i="5"/>
  <c r="AR494" i="5"/>
  <c r="AR237" i="5"/>
  <c r="AR312" i="5"/>
  <c r="AR175" i="5"/>
  <c r="AQ528" i="5"/>
  <c r="AQ178" i="5"/>
  <c r="AR524" i="5"/>
  <c r="Z16" i="4"/>
  <c r="AF16" i="4" s="1"/>
  <c r="Z102" i="4"/>
  <c r="AF102" i="4" s="1"/>
  <c r="AG102" i="4" s="1"/>
  <c r="AI102" i="4" s="1"/>
  <c r="W7" i="4"/>
  <c r="AE7" i="4" s="1"/>
  <c r="W76" i="4"/>
  <c r="X76" i="4" s="1"/>
  <c r="AJ76" i="4" s="1"/>
  <c r="W127" i="4"/>
  <c r="AE127" i="4" s="1"/>
  <c r="Z49" i="4"/>
  <c r="AM52" i="4"/>
  <c r="AN52" i="4" s="1"/>
  <c r="W18" i="4"/>
  <c r="Y18" i="4" s="1"/>
  <c r="Z18" i="4" s="1"/>
  <c r="AF18" i="4" s="1"/>
  <c r="Z75" i="4"/>
  <c r="AF75" i="4" s="1"/>
  <c r="AO75" i="4" s="1"/>
  <c r="Z97" i="4"/>
  <c r="AM70" i="4"/>
  <c r="AN70" i="4" s="1"/>
  <c r="W35" i="4"/>
  <c r="X35" i="4" s="1"/>
  <c r="AJ35" i="4" s="1"/>
  <c r="AR535" i="5"/>
  <c r="AQ476" i="5"/>
  <c r="AR517" i="5"/>
  <c r="AR406" i="5"/>
  <c r="AR498" i="5"/>
  <c r="AQ104" i="5"/>
  <c r="AR330" i="5"/>
  <c r="AQ79" i="5"/>
  <c r="AQ184" i="5"/>
  <c r="AR384" i="5"/>
  <c r="AR426" i="5"/>
  <c r="AQ30" i="5"/>
  <c r="AR165" i="5"/>
  <c r="AR34" i="5"/>
  <c r="AQ318" i="5"/>
  <c r="AQ87" i="5"/>
  <c r="AR260" i="5"/>
  <c r="AQ23" i="5"/>
  <c r="AR551" i="5"/>
  <c r="AQ444" i="5"/>
  <c r="AQ530" i="5"/>
  <c r="AR321" i="5"/>
  <c r="AQ158" i="5"/>
  <c r="AR417" i="5"/>
  <c r="AQ302" i="5"/>
  <c r="AR70" i="5"/>
  <c r="AQ211" i="5"/>
  <c r="AN105" i="4"/>
  <c r="AC546" i="5"/>
  <c r="AD546" i="5" s="1"/>
  <c r="AC523" i="5"/>
  <c r="AE523" i="5" s="1"/>
  <c r="AC459" i="5"/>
  <c r="AD459" i="5" s="1"/>
  <c r="AC206" i="5"/>
  <c r="AE206" i="5" s="1"/>
  <c r="AL9" i="5"/>
  <c r="Z87" i="4"/>
  <c r="AF87" i="4" s="1"/>
  <c r="AO87" i="4" s="1"/>
  <c r="AC379" i="5"/>
  <c r="AE379" i="5" s="1"/>
  <c r="AC392" i="5"/>
  <c r="AS392" i="5" s="1"/>
  <c r="AC371" i="5"/>
  <c r="AE371" i="5" s="1"/>
  <c r="AC522" i="5"/>
  <c r="AD522" i="5" s="1"/>
  <c r="AC512" i="5"/>
  <c r="AS512" i="5" s="1"/>
  <c r="AC429" i="5"/>
  <c r="AS429" i="5" s="1"/>
  <c r="Z117" i="4"/>
  <c r="AF117" i="4" s="1"/>
  <c r="AC160" i="5"/>
  <c r="AS160" i="5" s="1"/>
  <c r="AB288" i="5"/>
  <c r="AC234" i="5"/>
  <c r="AD234" i="5" s="1"/>
  <c r="AC525" i="5"/>
  <c r="AE525" i="5" s="1"/>
  <c r="AC426" i="5"/>
  <c r="AD426" i="5" s="1"/>
  <c r="AC534" i="5"/>
  <c r="AD534" i="5" s="1"/>
  <c r="AC432" i="5"/>
  <c r="AS432" i="5" s="1"/>
  <c r="AC221" i="5"/>
  <c r="AS221" i="5" s="1"/>
  <c r="AC121" i="5"/>
  <c r="AS121" i="5" s="1"/>
  <c r="AC537" i="5"/>
  <c r="AE537" i="5" s="1"/>
  <c r="V11" i="5"/>
  <c r="AC80" i="5"/>
  <c r="AS80" i="5" s="1"/>
  <c r="AC23" i="5"/>
  <c r="AD23" i="5" s="1"/>
  <c r="AC530" i="5"/>
  <c r="AD530" i="5" s="1"/>
  <c r="AC289" i="5"/>
  <c r="AD289" i="5" s="1"/>
  <c r="AC264" i="5"/>
  <c r="AE264" i="5" s="1"/>
  <c r="AC446" i="5"/>
  <c r="AD446" i="5" s="1"/>
  <c r="AC117" i="5"/>
  <c r="AS117" i="5" s="1"/>
  <c r="AC97" i="5"/>
  <c r="AD97" i="5" s="1"/>
  <c r="AC105" i="5"/>
  <c r="AE105" i="5" s="1"/>
  <c r="B35" i="2"/>
  <c r="AC376" i="5"/>
  <c r="AD376" i="5" s="1"/>
  <c r="AC508" i="5"/>
  <c r="AE508" i="5" s="1"/>
  <c r="AC184" i="5"/>
  <c r="AD184" i="5" s="1"/>
  <c r="AQ77" i="5"/>
  <c r="AQ457" i="5"/>
  <c r="AR493" i="5"/>
  <c r="AR117" i="5"/>
  <c r="AQ22" i="5"/>
  <c r="AR422" i="5"/>
  <c r="AR20" i="5"/>
  <c r="AR284" i="5"/>
  <c r="AQ360" i="5"/>
  <c r="AR138" i="5"/>
  <c r="AR447" i="5"/>
  <c r="AQ37" i="5"/>
  <c r="AQ142" i="5"/>
  <c r="AQ229" i="5"/>
  <c r="AR233" i="5"/>
  <c r="AR258" i="5"/>
  <c r="AQ525" i="5"/>
  <c r="AQ239" i="5"/>
  <c r="AQ276" i="5"/>
  <c r="AQ42" i="5"/>
  <c r="AQ54" i="5"/>
  <c r="AR144" i="5"/>
  <c r="AR364" i="5"/>
  <c r="AQ219" i="5"/>
  <c r="AR463" i="5"/>
  <c r="K29" i="2"/>
  <c r="K30" i="2" s="1"/>
  <c r="AC463" i="5"/>
  <c r="AE463" i="5" s="1"/>
  <c r="AA445" i="5"/>
  <c r="W37" i="4"/>
  <c r="X37" i="4" s="1"/>
  <c r="AJ37" i="4" s="1"/>
  <c r="AR462" i="5"/>
  <c r="AQ21" i="5"/>
  <c r="AR448" i="5"/>
  <c r="AQ488" i="5"/>
  <c r="AR126" i="5"/>
  <c r="AR495" i="5"/>
  <c r="AR131" i="5"/>
  <c r="R31" i="2"/>
  <c r="S31" i="2" s="1"/>
  <c r="Q31" i="2"/>
  <c r="P31" i="2" s="1"/>
  <c r="AR378" i="5"/>
  <c r="AR255" i="5"/>
  <c r="AQ542" i="5"/>
  <c r="AR194" i="5"/>
  <c r="AQ190" i="5"/>
  <c r="AQ370" i="5"/>
  <c r="AN98" i="4"/>
  <c r="AQ257" i="5"/>
  <c r="AA97" i="5"/>
  <c r="AR368" i="5"/>
  <c r="AR45" i="5"/>
  <c r="AR232" i="5"/>
  <c r="AQ545" i="5"/>
  <c r="AR82" i="5"/>
  <c r="AR56" i="5"/>
  <c r="AM117" i="4"/>
  <c r="AN117" i="4" s="1"/>
  <c r="W46" i="4"/>
  <c r="Y46" i="4" s="1"/>
  <c r="Z46" i="4" s="1"/>
  <c r="AF46" i="4" s="1"/>
  <c r="AG46" i="4" s="1"/>
  <c r="AI46" i="4" s="1"/>
  <c r="W145" i="4"/>
  <c r="Y145" i="4" s="1"/>
  <c r="Z145" i="4" s="1"/>
  <c r="AF145" i="4" s="1"/>
  <c r="AA297" i="5"/>
  <c r="AB261" i="5"/>
  <c r="AA363" i="5"/>
  <c r="AC520" i="5"/>
  <c r="AS520" i="5" s="1"/>
  <c r="AC359" i="5"/>
  <c r="AD359" i="5" s="1"/>
  <c r="AB80" i="5"/>
  <c r="AC386" i="5"/>
  <c r="AS386" i="5" s="1"/>
  <c r="AA265" i="5"/>
  <c r="AB447" i="5"/>
  <c r="AB19" i="5"/>
  <c r="AB247" i="5"/>
  <c r="AB208" i="5"/>
  <c r="AB532" i="5"/>
  <c r="AB217" i="5"/>
  <c r="AA27" i="5"/>
  <c r="W20" i="4"/>
  <c r="X20" i="4" s="1"/>
  <c r="AJ20" i="4" s="1"/>
  <c r="AA7" i="5"/>
  <c r="AC265" i="5"/>
  <c r="AE265" i="5" s="1"/>
  <c r="AC540" i="5"/>
  <c r="AE540" i="5" s="1"/>
  <c r="AB529" i="5"/>
  <c r="AA540" i="5"/>
  <c r="AB560" i="5"/>
  <c r="AC470" i="5"/>
  <c r="AE470" i="5" s="1"/>
  <c r="AC460" i="5"/>
  <c r="AS460" i="5" s="1"/>
  <c r="AC138" i="5"/>
  <c r="AE138" i="5" s="1"/>
  <c r="AA550" i="5"/>
  <c r="AB293" i="5"/>
  <c r="AA551" i="5"/>
  <c r="Z115" i="4"/>
  <c r="AF115" i="4" s="1"/>
  <c r="AC31" i="5"/>
  <c r="AE31" i="5" s="1"/>
  <c r="AA26" i="5"/>
  <c r="AM16" i="4"/>
  <c r="AN16" i="4" s="1"/>
  <c r="AB301" i="5"/>
  <c r="AA283" i="5"/>
  <c r="AB254" i="5"/>
  <c r="AA116" i="5"/>
  <c r="AA405" i="5"/>
  <c r="AA142" i="5"/>
  <c r="AB150" i="5"/>
  <c r="AJ157" i="4"/>
  <c r="AM128" i="4"/>
  <c r="AN128" i="4" s="1"/>
  <c r="Z43" i="4"/>
  <c r="AF43" i="4" s="1"/>
  <c r="AO43" i="4" s="1"/>
  <c r="AB169" i="5"/>
  <c r="AB379" i="5"/>
  <c r="AB42" i="5"/>
  <c r="AB196" i="5"/>
  <c r="AB403" i="5"/>
  <c r="AB487" i="5"/>
  <c r="AB189" i="5"/>
  <c r="AA36" i="5"/>
  <c r="AA502" i="5"/>
  <c r="AB537" i="5"/>
  <c r="AA514" i="5"/>
  <c r="AB121" i="5"/>
  <c r="AB151" i="5"/>
  <c r="AA106" i="5"/>
  <c r="AA48" i="5"/>
  <c r="AA53" i="5"/>
  <c r="AM134" i="4"/>
  <c r="AN134" i="4" s="1"/>
  <c r="AA523" i="5"/>
  <c r="AB335" i="5"/>
  <c r="AB390" i="5"/>
  <c r="AA63" i="5"/>
  <c r="AB93" i="5"/>
  <c r="W61" i="4"/>
  <c r="Y61" i="4" s="1"/>
  <c r="Z61" i="4" s="1"/>
  <c r="AF61" i="4" s="1"/>
  <c r="AG61" i="4" s="1"/>
  <c r="AI61" i="4" s="1"/>
  <c r="AB262" i="5"/>
  <c r="AA90" i="5"/>
  <c r="AC277" i="5"/>
  <c r="AE277" i="5" s="1"/>
  <c r="AC306" i="5"/>
  <c r="AE306" i="5" s="1"/>
  <c r="AC38" i="5"/>
  <c r="AS38" i="5" s="1"/>
  <c r="AA263" i="5"/>
  <c r="AB235" i="5"/>
  <c r="AA343" i="5"/>
  <c r="AM56" i="4"/>
  <c r="AN56" i="4" s="1"/>
  <c r="AB331" i="5"/>
  <c r="W15" i="4"/>
  <c r="Y15" i="4" s="1"/>
  <c r="Z15" i="4" s="1"/>
  <c r="AF15" i="4" s="1"/>
  <c r="AA256" i="5"/>
  <c r="AB498" i="5"/>
  <c r="AB298" i="5"/>
  <c r="AC208" i="5"/>
  <c r="AS208" i="5" s="1"/>
  <c r="AC365" i="5"/>
  <c r="AS365" i="5" s="1"/>
  <c r="AC280" i="5"/>
  <c r="AS280" i="5" s="1"/>
  <c r="AC353" i="5"/>
  <c r="AE353" i="5" s="1"/>
  <c r="AC213" i="5"/>
  <c r="AD213" i="5" s="1"/>
  <c r="AC194" i="5"/>
  <c r="AE194" i="5" s="1"/>
  <c r="AA289" i="5"/>
  <c r="AA462" i="5"/>
  <c r="AB202" i="5"/>
  <c r="AA213" i="5"/>
  <c r="AC42" i="5"/>
  <c r="AD42" i="5" s="1"/>
  <c r="AC216" i="5"/>
  <c r="AS216" i="5" s="1"/>
  <c r="AC325" i="5"/>
  <c r="AE325" i="5" s="1"/>
  <c r="AB179" i="5"/>
  <c r="AA495" i="5"/>
  <c r="AC417" i="5"/>
  <c r="AS417" i="5" s="1"/>
  <c r="AC451" i="5"/>
  <c r="AE451" i="5" s="1"/>
  <c r="AC332" i="5"/>
  <c r="AS332" i="5" s="1"/>
  <c r="AB356" i="5"/>
  <c r="AB371" i="5"/>
  <c r="AB359" i="5"/>
  <c r="AB522" i="5"/>
  <c r="AB161" i="5"/>
  <c r="AB309" i="5"/>
  <c r="AA424" i="5"/>
  <c r="AA244" i="5"/>
  <c r="AC361" i="5"/>
  <c r="AE361" i="5" s="1"/>
  <c r="AC425" i="5"/>
  <c r="AD425" i="5" s="1"/>
  <c r="AC297" i="5"/>
  <c r="AD297" i="5" s="1"/>
  <c r="AC333" i="5"/>
  <c r="AS333" i="5" s="1"/>
  <c r="AC244" i="5"/>
  <c r="AE244" i="5" s="1"/>
  <c r="AC532" i="5"/>
  <c r="AD532" i="5" s="1"/>
  <c r="AC552" i="5"/>
  <c r="AD552" i="5" s="1"/>
  <c r="AC294" i="5"/>
  <c r="AS294" i="5" s="1"/>
  <c r="AA442" i="5"/>
  <c r="AA194" i="5"/>
  <c r="AA428" i="5"/>
  <c r="AA333" i="5"/>
  <c r="AC76" i="5"/>
  <c r="AD76" i="5" s="1"/>
  <c r="AC500" i="5"/>
  <c r="AS500" i="5" s="1"/>
  <c r="AC298" i="5"/>
  <c r="AS298" i="5" s="1"/>
  <c r="AC197" i="5"/>
  <c r="AE197" i="5" s="1"/>
  <c r="AC261" i="5"/>
  <c r="AS261" i="5" s="1"/>
  <c r="AA494" i="5"/>
  <c r="AA251" i="5"/>
  <c r="AB25" i="5"/>
  <c r="AB417" i="5"/>
  <c r="AC483" i="5"/>
  <c r="AD483" i="5" s="1"/>
  <c r="AC517" i="5"/>
  <c r="AD517" i="5" s="1"/>
  <c r="AC148" i="5"/>
  <c r="AD148" i="5" s="1"/>
  <c r="AC363" i="5"/>
  <c r="AE363" i="5" s="1"/>
  <c r="AC462" i="5"/>
  <c r="AD462" i="5" s="1"/>
  <c r="AC46" i="5"/>
  <c r="AE46" i="5" s="1"/>
  <c r="AC54" i="5"/>
  <c r="AS54" i="5" s="1"/>
  <c r="AU54" i="5" s="1"/>
  <c r="AC356" i="5"/>
  <c r="AS356" i="5" s="1"/>
  <c r="AC279" i="5"/>
  <c r="AS279" i="5" s="1"/>
  <c r="AC25" i="5"/>
  <c r="AD25" i="5" s="1"/>
  <c r="AB332" i="5"/>
  <c r="AA276" i="5"/>
  <c r="AC495" i="5"/>
  <c r="AS495" i="5" s="1"/>
  <c r="AC309" i="5"/>
  <c r="AD309" i="5" s="1"/>
  <c r="AC494" i="5"/>
  <c r="AD494" i="5" s="1"/>
  <c r="AC314" i="5"/>
  <c r="AD314" i="5" s="1"/>
  <c r="AC422" i="5"/>
  <c r="AS422" i="5" s="1"/>
  <c r="AC202" i="5"/>
  <c r="AS202" i="5" s="1"/>
  <c r="AU202" i="5" s="1"/>
  <c r="AC518" i="5"/>
  <c r="AE518" i="5" s="1"/>
  <c r="AC248" i="5"/>
  <c r="AD248" i="5" s="1"/>
  <c r="AB469" i="5"/>
  <c r="AA221" i="5"/>
  <c r="AB421" i="5"/>
  <c r="AB327" i="5"/>
  <c r="AA475" i="5"/>
  <c r="AB220" i="5"/>
  <c r="AB463" i="5"/>
  <c r="AC478" i="5"/>
  <c r="AE478" i="5" s="1"/>
  <c r="AC366" i="5"/>
  <c r="AE366" i="5" s="1"/>
  <c r="AC327" i="5"/>
  <c r="AE327" i="5" s="1"/>
  <c r="AM43" i="4"/>
  <c r="AN43" i="4" s="1"/>
  <c r="AC180" i="5"/>
  <c r="AS180" i="5" s="1"/>
  <c r="AA149" i="5"/>
  <c r="AB426" i="5"/>
  <c r="AB274" i="5"/>
  <c r="W142" i="4"/>
  <c r="Y142" i="4" s="1"/>
  <c r="Z142" i="4" s="1"/>
  <c r="AB366" i="5"/>
  <c r="AA304" i="5"/>
  <c r="AB94" i="5"/>
  <c r="W57" i="4"/>
  <c r="Y57" i="4" s="1"/>
  <c r="Z57" i="4" s="1"/>
  <c r="AF57" i="4" s="1"/>
  <c r="AC469" i="5"/>
  <c r="AE469" i="5" s="1"/>
  <c r="AC241" i="5"/>
  <c r="AS241" i="5" s="1"/>
  <c r="AC142" i="5"/>
  <c r="AS142" i="5" s="1"/>
  <c r="AC237" i="5"/>
  <c r="AS237" i="5" s="1"/>
  <c r="AC283" i="5"/>
  <c r="AE283" i="5" s="1"/>
  <c r="AC304" i="5"/>
  <c r="AS304" i="5" s="1"/>
  <c r="AC477" i="5"/>
  <c r="AD477" i="5" s="1"/>
  <c r="AB416" i="5"/>
  <c r="AA539" i="5"/>
  <c r="AC267" i="5"/>
  <c r="AE267" i="5" s="1"/>
  <c r="AC220" i="5"/>
  <c r="AD220" i="5" s="1"/>
  <c r="AC482" i="5"/>
  <c r="AS482" i="5" s="1"/>
  <c r="AC122" i="5"/>
  <c r="AD122" i="5" s="1"/>
  <c r="AC22" i="5"/>
  <c r="AD22" i="5" s="1"/>
  <c r="AB133" i="5"/>
  <c r="AA59" i="5"/>
  <c r="AB429" i="5"/>
  <c r="AC341" i="5"/>
  <c r="AS341" i="5" s="1"/>
  <c r="AC101" i="5"/>
  <c r="AS101" i="5" s="1"/>
  <c r="AC374" i="5"/>
  <c r="AE374" i="5" s="1"/>
  <c r="AC165" i="5"/>
  <c r="AS165" i="5" s="1"/>
  <c r="AC504" i="5"/>
  <c r="AE504" i="5" s="1"/>
  <c r="AB351" i="5"/>
  <c r="AC405" i="5"/>
  <c r="AD405" i="5" s="1"/>
  <c r="AC26" i="5"/>
  <c r="AE26" i="5" s="1"/>
  <c r="AC416" i="5"/>
  <c r="AD416" i="5" s="1"/>
  <c r="AC150" i="5"/>
  <c r="AE150" i="5" s="1"/>
  <c r="AA241" i="5"/>
  <c r="AC351" i="5"/>
  <c r="AD351" i="5" s="1"/>
  <c r="AC551" i="5"/>
  <c r="AD551" i="5" s="1"/>
  <c r="AC94" i="5"/>
  <c r="AE94" i="5" s="1"/>
  <c r="AC476" i="5"/>
  <c r="AD476" i="5" s="1"/>
  <c r="AC254" i="5"/>
  <c r="AS254" i="5" s="1"/>
  <c r="AC133" i="5"/>
  <c r="AS133" i="5" s="1"/>
  <c r="AC274" i="5"/>
  <c r="AS274" i="5" s="1"/>
  <c r="AC301" i="5"/>
  <c r="AE301" i="5" s="1"/>
  <c r="AC421" i="5"/>
  <c r="AE421" i="5" s="1"/>
  <c r="AC116" i="5"/>
  <c r="AE116" i="5" s="1"/>
  <c r="AC475" i="5"/>
  <c r="AE475" i="5" s="1"/>
  <c r="AC438" i="5"/>
  <c r="AE438" i="5" s="1"/>
  <c r="AA260" i="5"/>
  <c r="AB546" i="5"/>
  <c r="AB545" i="5"/>
  <c r="AC222" i="5"/>
  <c r="AD222" i="5" s="1"/>
  <c r="AC434" i="5"/>
  <c r="AS434" i="5" s="1"/>
  <c r="AC158" i="5"/>
  <c r="AE158" i="5" s="1"/>
  <c r="AC360" i="5"/>
  <c r="AE360" i="5" s="1"/>
  <c r="AC496" i="5"/>
  <c r="AD496" i="5" s="1"/>
  <c r="AC232" i="5"/>
  <c r="AS232" i="5" s="1"/>
  <c r="AA222" i="5"/>
  <c r="AB132" i="5"/>
  <c r="AB360" i="5"/>
  <c r="AA137" i="5"/>
  <c r="AB368" i="5"/>
  <c r="AB174" i="5"/>
  <c r="AC50" i="5"/>
  <c r="AE50" i="5" s="1"/>
  <c r="AC200" i="5"/>
  <c r="AD200" i="5" s="1"/>
  <c r="AC132" i="5"/>
  <c r="AE132" i="5" s="1"/>
  <c r="AB278" i="5"/>
  <c r="AC59" i="5"/>
  <c r="AS59" i="5" s="1"/>
  <c r="AA376" i="5"/>
  <c r="AB31" i="5"/>
  <c r="AA499" i="5"/>
  <c r="W125" i="4"/>
  <c r="Y125" i="4" s="1"/>
  <c r="Z125" i="4" s="1"/>
  <c r="W14" i="4"/>
  <c r="Y14" i="4" s="1"/>
  <c r="Z14" i="4" s="1"/>
  <c r="AC174" i="5"/>
  <c r="AE174" i="5" s="1"/>
  <c r="AC238" i="5"/>
  <c r="AE238" i="5" s="1"/>
  <c r="AC137" i="5"/>
  <c r="AD137" i="5" s="1"/>
  <c r="AC114" i="5"/>
  <c r="AE114" i="5" s="1"/>
  <c r="AC354" i="5"/>
  <c r="AD354" i="5" s="1"/>
  <c r="AC168" i="5"/>
  <c r="AE168" i="5" s="1"/>
  <c r="AA168" i="5"/>
  <c r="AA50" i="5"/>
  <c r="AA114" i="5"/>
  <c r="AA438" i="5"/>
  <c r="AC58" i="5"/>
  <c r="AD58" i="5" s="1"/>
  <c r="AC120" i="5"/>
  <c r="AD120" i="5" s="1"/>
  <c r="AC140" i="5"/>
  <c r="AD140" i="5" s="1"/>
  <c r="AA543" i="5"/>
  <c r="AB354" i="5"/>
  <c r="AA160" i="5"/>
  <c r="AB452" i="5"/>
  <c r="AB259" i="5"/>
  <c r="AA140" i="5"/>
  <c r="AC278" i="5"/>
  <c r="AS278" i="5" s="1"/>
  <c r="AU278" i="5" s="1"/>
  <c r="AC556" i="5"/>
  <c r="AE556" i="5" s="1"/>
  <c r="AC259" i="5"/>
  <c r="AE259" i="5" s="1"/>
  <c r="AC295" i="5"/>
  <c r="AE295" i="5" s="1"/>
  <c r="AC479" i="5"/>
  <c r="AS479" i="5" s="1"/>
  <c r="AC68" i="5"/>
  <c r="AD68" i="5" s="1"/>
  <c r="AC262" i="5"/>
  <c r="AS262" i="5" s="1"/>
  <c r="AC21" i="5"/>
  <c r="AE21" i="5" s="1"/>
  <c r="AC260" i="5"/>
  <c r="AS260" i="5" s="1"/>
  <c r="AC511" i="5"/>
  <c r="AE511" i="5" s="1"/>
  <c r="AC65" i="5"/>
  <c r="AD65" i="5" s="1"/>
  <c r="AC343" i="5"/>
  <c r="AS343" i="5" s="1"/>
  <c r="AC243" i="5"/>
  <c r="AD243" i="5" s="1"/>
  <c r="AC73" i="5"/>
  <c r="AE73" i="5" s="1"/>
  <c r="AC502" i="5"/>
  <c r="AD502" i="5" s="1"/>
  <c r="AC543" i="5"/>
  <c r="AS543" i="5" s="1"/>
  <c r="AC440" i="5"/>
  <c r="AE440" i="5" s="1"/>
  <c r="AC452" i="5"/>
  <c r="AE452" i="5" s="1"/>
  <c r="AC499" i="5"/>
  <c r="AS499" i="5" s="1"/>
  <c r="AC36" i="5"/>
  <c r="AD36" i="5" s="1"/>
  <c r="AB49" i="5"/>
  <c r="AC155" i="5"/>
  <c r="AE155" i="5" s="1"/>
  <c r="AC217" i="5"/>
  <c r="AE217" i="5" s="1"/>
  <c r="AC188" i="5"/>
  <c r="AD188" i="5" s="1"/>
  <c r="AC390" i="5"/>
  <c r="AD390" i="5" s="1"/>
  <c r="AC226" i="5"/>
  <c r="AE226" i="5" s="1"/>
  <c r="AC173" i="5"/>
  <c r="AS173" i="5" s="1"/>
  <c r="AC106" i="5"/>
  <c r="AD106" i="5" s="1"/>
  <c r="AC514" i="5"/>
  <c r="AE514" i="5" s="1"/>
  <c r="AC27" i="5"/>
  <c r="AE27" i="5" s="1"/>
  <c r="AC40" i="5"/>
  <c r="AS40" i="5" s="1"/>
  <c r="AC223" i="5"/>
  <c r="AS223" i="5" s="1"/>
  <c r="AC181" i="5"/>
  <c r="AS181" i="5" s="1"/>
  <c r="AC151" i="5"/>
  <c r="AS151" i="5" s="1"/>
  <c r="AC399" i="5"/>
  <c r="AS399" i="5" s="1"/>
  <c r="AC310" i="5"/>
  <c r="AE310" i="5" s="1"/>
  <c r="AC345" i="5"/>
  <c r="AE345" i="5" s="1"/>
  <c r="AC505" i="5"/>
  <c r="AD505" i="5" s="1"/>
  <c r="AA223" i="5"/>
  <c r="AA188" i="5"/>
  <c r="AB431" i="5"/>
  <c r="AB181" i="5"/>
  <c r="AA275" i="5"/>
  <c r="AC127" i="5"/>
  <c r="AS127" i="5" s="1"/>
  <c r="AU127" i="5" s="1"/>
  <c r="AC136" i="5"/>
  <c r="AS136" i="5" s="1"/>
  <c r="AC126" i="5"/>
  <c r="AE126" i="5" s="1"/>
  <c r="AC544" i="5"/>
  <c r="AS544" i="5" s="1"/>
  <c r="AC48" i="5"/>
  <c r="AE48" i="5" s="1"/>
  <c r="AC275" i="5"/>
  <c r="AS275" i="5" s="1"/>
  <c r="AC112" i="5"/>
  <c r="AS112" i="5" s="1"/>
  <c r="AC473" i="5"/>
  <c r="AD473" i="5" s="1"/>
  <c r="AC143" i="5"/>
  <c r="AD143" i="5" s="1"/>
  <c r="AC104" i="5"/>
  <c r="AE104" i="5" s="1"/>
  <c r="AA544" i="5"/>
  <c r="AA119" i="5"/>
  <c r="AB166" i="5"/>
  <c r="AC335" i="5"/>
  <c r="AE335" i="5" s="1"/>
  <c r="AC245" i="5"/>
  <c r="AE245" i="5" s="1"/>
  <c r="AC214" i="5"/>
  <c r="AD214" i="5" s="1"/>
  <c r="AC342" i="5"/>
  <c r="AS342" i="5" s="1"/>
  <c r="AB226" i="5"/>
  <c r="AB112" i="5"/>
  <c r="AB430" i="5"/>
  <c r="AC349" i="5"/>
  <c r="AD349" i="5" s="1"/>
  <c r="AC383" i="5"/>
  <c r="AE383" i="5" s="1"/>
  <c r="AC466" i="5"/>
  <c r="AE466" i="5" s="1"/>
  <c r="AC119" i="5"/>
  <c r="AE119" i="5" s="1"/>
  <c r="AC12" i="5"/>
  <c r="AD12" i="5" s="1"/>
  <c r="AB103" i="5"/>
  <c r="AC350" i="5"/>
  <c r="AE350" i="5" s="1"/>
  <c r="AC24" i="5"/>
  <c r="AD24" i="5" s="1"/>
  <c r="AC378" i="5"/>
  <c r="AD378" i="5" s="1"/>
  <c r="AC492" i="5"/>
  <c r="AE492" i="5" s="1"/>
  <c r="AC210" i="5"/>
  <c r="AD210" i="5" s="1"/>
  <c r="AA303" i="5"/>
  <c r="AB91" i="5"/>
  <c r="W66" i="4"/>
  <c r="Y66" i="4" s="1"/>
  <c r="Z66" i="4" s="1"/>
  <c r="AC111" i="5"/>
  <c r="AD111" i="5" s="1"/>
  <c r="AC239" i="5"/>
  <c r="AE239" i="5" s="1"/>
  <c r="AC32" i="5"/>
  <c r="AE32" i="5" s="1"/>
  <c r="AA64" i="5"/>
  <c r="AA387" i="5"/>
  <c r="AC55" i="5"/>
  <c r="AE55" i="5" s="1"/>
  <c r="AC77" i="5"/>
  <c r="AE77" i="5" s="1"/>
  <c r="AC113" i="5"/>
  <c r="AD113" i="5" s="1"/>
  <c r="AC369" i="5"/>
  <c r="AE369" i="5" s="1"/>
  <c r="AA404" i="5"/>
  <c r="AB86" i="5"/>
  <c r="AA55" i="5"/>
  <c r="AB203" i="5"/>
  <c r="AC269" i="5"/>
  <c r="AS269" i="5" s="1"/>
  <c r="AC468" i="5"/>
  <c r="AD468" i="5" s="1"/>
  <c r="AB436" i="5"/>
  <c r="AA32" i="5"/>
  <c r="AA111" i="5"/>
  <c r="AC303" i="5"/>
  <c r="AS303" i="5" s="1"/>
  <c r="AC49" i="5"/>
  <c r="AD49" i="5" s="1"/>
  <c r="AC103" i="5"/>
  <c r="AD103" i="5" s="1"/>
  <c r="AC404" i="5"/>
  <c r="AD404" i="5" s="1"/>
  <c r="AA321" i="5"/>
  <c r="AC166" i="5"/>
  <c r="AD166" i="5" s="1"/>
  <c r="AB105" i="5"/>
  <c r="AA296" i="5"/>
  <c r="AA175" i="5"/>
  <c r="AC441" i="5"/>
  <c r="AE441" i="5" s="1"/>
  <c r="AC62" i="5"/>
  <c r="AD62" i="5" s="1"/>
  <c r="AC536" i="5"/>
  <c r="AS536" i="5" s="1"/>
  <c r="AC83" i="5"/>
  <c r="AS83" i="5" s="1"/>
  <c r="AC75" i="5"/>
  <c r="AD75" i="5" s="1"/>
  <c r="AC385" i="5"/>
  <c r="AE385" i="5" s="1"/>
  <c r="AA375" i="5"/>
  <c r="AA329" i="5"/>
  <c r="AA336" i="5"/>
  <c r="AA402" i="5"/>
  <c r="AB401" i="5"/>
  <c r="AA441" i="5"/>
  <c r="AB525" i="5"/>
  <c r="AC515" i="5"/>
  <c r="AS515" i="5" s="1"/>
  <c r="AC189" i="5"/>
  <c r="AS189" i="5" s="1"/>
  <c r="AC313" i="5"/>
  <c r="AD313" i="5" s="1"/>
  <c r="AC203" i="5"/>
  <c r="AS203" i="5" s="1"/>
  <c r="AC472" i="5"/>
  <c r="AE472" i="5" s="1"/>
  <c r="AC186" i="5"/>
  <c r="AD186" i="5" s="1"/>
  <c r="AC134" i="5"/>
  <c r="AE134" i="5" s="1"/>
  <c r="AB396" i="5"/>
  <c r="AA236" i="5"/>
  <c r="AA313" i="5"/>
  <c r="AA205" i="5"/>
  <c r="AB472" i="5"/>
  <c r="AB453" i="5"/>
  <c r="AC403" i="5"/>
  <c r="AD403" i="5" s="1"/>
  <c r="AC541" i="5"/>
  <c r="AD541" i="5" s="1"/>
  <c r="AC300" i="5"/>
  <c r="AD300" i="5" s="1"/>
  <c r="AC34" i="5"/>
  <c r="AS34" i="5" s="1"/>
  <c r="AC44" i="5"/>
  <c r="AD44" i="5" s="1"/>
  <c r="AA62" i="5"/>
  <c r="AA392" i="5"/>
  <c r="AC401" i="5"/>
  <c r="AE401" i="5" s="1"/>
  <c r="AC229" i="5"/>
  <c r="AD229" i="5" s="1"/>
  <c r="AC427" i="5"/>
  <c r="AS427" i="5" s="1"/>
  <c r="AB456" i="5"/>
  <c r="AB171" i="5"/>
  <c r="Y73" i="4"/>
  <c r="Z73" i="4" s="1"/>
  <c r="AA73" i="4" s="1"/>
  <c r="AC73" i="4" s="1"/>
  <c r="AD73" i="4" s="1"/>
  <c r="AC455" i="5"/>
  <c r="AD455" i="5" s="1"/>
  <c r="AC456" i="5"/>
  <c r="AS456" i="5" s="1"/>
  <c r="AC205" i="5"/>
  <c r="AD205" i="5" s="1"/>
  <c r="AC218" i="5"/>
  <c r="AE218" i="5" s="1"/>
  <c r="AC395" i="5"/>
  <c r="AS395" i="5" s="1"/>
  <c r="AC128" i="5"/>
  <c r="AD128" i="5" s="1"/>
  <c r="AC375" i="5"/>
  <c r="AD375" i="5" s="1"/>
  <c r="AE73" i="4"/>
  <c r="AA455" i="5"/>
  <c r="AA60" i="5"/>
  <c r="AB8" i="5"/>
  <c r="AA382" i="5"/>
  <c r="AC329" i="5"/>
  <c r="AS329" i="5" s="1"/>
  <c r="AC302" i="5"/>
  <c r="AE302" i="5" s="1"/>
  <c r="AC171" i="5"/>
  <c r="AS171" i="5" s="1"/>
  <c r="AC450" i="5"/>
  <c r="AS450" i="5" s="1"/>
  <c r="AC336" i="5"/>
  <c r="AD336" i="5" s="1"/>
  <c r="AC60" i="5"/>
  <c r="AD60" i="5" s="1"/>
  <c r="AC381" i="5"/>
  <c r="AS381" i="5" s="1"/>
  <c r="AC236" i="5"/>
  <c r="AE236" i="5" s="1"/>
  <c r="AC402" i="5"/>
  <c r="AD402" i="5" s="1"/>
  <c r="AC145" i="5"/>
  <c r="AD145" i="5" s="1"/>
  <c r="AC433" i="5"/>
  <c r="AS433" i="5" s="1"/>
  <c r="AC453" i="5"/>
  <c r="AE453" i="5" s="1"/>
  <c r="AC382" i="5"/>
  <c r="AD382" i="5" s="1"/>
  <c r="W135" i="4"/>
  <c r="Y135" i="4" s="1"/>
  <c r="Z135" i="4" s="1"/>
  <c r="AN11" i="5"/>
  <c r="AC125" i="5"/>
  <c r="AS125" i="5" s="1"/>
  <c r="AC513" i="5"/>
  <c r="AE513" i="5" s="1"/>
  <c r="AC377" i="5"/>
  <c r="AD377" i="5" s="1"/>
  <c r="AC29" i="5"/>
  <c r="AE29" i="5" s="1"/>
  <c r="AC129" i="5"/>
  <c r="AD129" i="5" s="1"/>
  <c r="AC69" i="5"/>
  <c r="AS69" i="5" s="1"/>
  <c r="AC193" i="5"/>
  <c r="AE193" i="5" s="1"/>
  <c r="AC486" i="5"/>
  <c r="AE486" i="5" s="1"/>
  <c r="AC398" i="5"/>
  <c r="AE398" i="5" s="1"/>
  <c r="AA294" i="5"/>
  <c r="AA69" i="5"/>
  <c r="AA486" i="5"/>
  <c r="AA70" i="5"/>
  <c r="AA548" i="5"/>
  <c r="AC70" i="5"/>
  <c r="AS70" i="5" s="1"/>
  <c r="AC251" i="5"/>
  <c r="AS251" i="5" s="1"/>
  <c r="AC228" i="5"/>
  <c r="AE228" i="5" s="1"/>
  <c r="AC285" i="5"/>
  <c r="AD285" i="5" s="1"/>
  <c r="AC110" i="5"/>
  <c r="AE110" i="5" s="1"/>
  <c r="AC43" i="5"/>
  <c r="AS43" i="5" s="1"/>
  <c r="AB400" i="5"/>
  <c r="AB533" i="5"/>
  <c r="AB513" i="5"/>
  <c r="AB509" i="5"/>
  <c r="AB228" i="5"/>
  <c r="AA29" i="5"/>
  <c r="AM33" i="4"/>
  <c r="AN33" i="4" s="1"/>
  <c r="AC179" i="5"/>
  <c r="AE179" i="5" s="1"/>
  <c r="AC394" i="5"/>
  <c r="AD394" i="5" s="1"/>
  <c r="AC481" i="5"/>
  <c r="AS481" i="5" s="1"/>
  <c r="AC533" i="5"/>
  <c r="AD533" i="5" s="1"/>
  <c r="AC424" i="5"/>
  <c r="AS424" i="5" s="1"/>
  <c r="AC268" i="5"/>
  <c r="AS268" i="5" s="1"/>
  <c r="AC270" i="5"/>
  <c r="AE270" i="5" s="1"/>
  <c r="AB255" i="5"/>
  <c r="AA129" i="5"/>
  <c r="AA394" i="5"/>
  <c r="AB270" i="5"/>
  <c r="AB425" i="5"/>
  <c r="AB491" i="5"/>
  <c r="AH18" i="4"/>
  <c r="AC444" i="5"/>
  <c r="AE444" i="5" s="1"/>
  <c r="AC555" i="5"/>
  <c r="AD555" i="5" s="1"/>
  <c r="AC338" i="5"/>
  <c r="AS338" i="5" s="1"/>
  <c r="AC163" i="5"/>
  <c r="AD163" i="5" s="1"/>
  <c r="AB163" i="5"/>
  <c r="AA157" i="5"/>
  <c r="AC99" i="5"/>
  <c r="AD99" i="5" s="1"/>
  <c r="AC255" i="5"/>
  <c r="AE255" i="5" s="1"/>
  <c r="AC553" i="5"/>
  <c r="AS553" i="5" s="1"/>
  <c r="AC388" i="5"/>
  <c r="AE388" i="5" s="1"/>
  <c r="AC247" i="5"/>
  <c r="AD247" i="5" s="1"/>
  <c r="AC93" i="5"/>
  <c r="AE93" i="5" s="1"/>
  <c r="W12" i="4"/>
  <c r="AE12" i="4" s="1"/>
  <c r="AC509" i="5"/>
  <c r="AD509" i="5" s="1"/>
  <c r="AC157" i="5"/>
  <c r="AD157" i="5" s="1"/>
  <c r="AC90" i="5"/>
  <c r="AE90" i="5" s="1"/>
  <c r="AC153" i="5"/>
  <c r="AD153" i="5" s="1"/>
  <c r="AC35" i="5"/>
  <c r="AD35" i="5" s="1"/>
  <c r="AC548" i="5"/>
  <c r="AE548" i="5" s="1"/>
  <c r="AC53" i="5"/>
  <c r="AE53" i="5" s="1"/>
  <c r="AA43" i="5"/>
  <c r="AA125" i="5"/>
  <c r="AC257" i="5"/>
  <c r="AS257" i="5" s="1"/>
  <c r="AT257" i="5" s="1"/>
  <c r="AC331" i="5"/>
  <c r="AS331" i="5" s="1"/>
  <c r="AC178" i="5"/>
  <c r="AD178" i="5" s="1"/>
  <c r="AC498" i="5"/>
  <c r="AS498" i="5" s="1"/>
  <c r="AC491" i="5"/>
  <c r="AS491" i="5" s="1"/>
  <c r="AC362" i="5"/>
  <c r="AS362" i="5" s="1"/>
  <c r="AC400" i="5"/>
  <c r="AE400" i="5" s="1"/>
  <c r="AC67" i="5"/>
  <c r="AE67" i="5" s="1"/>
  <c r="AC33" i="5"/>
  <c r="AS33" i="5" s="1"/>
  <c r="AC428" i="5"/>
  <c r="AE428" i="5" s="1"/>
  <c r="AC263" i="5"/>
  <c r="AD263" i="5" s="1"/>
  <c r="AB380" i="5"/>
  <c r="AA501" i="5"/>
  <c r="AB471" i="5"/>
  <c r="AB320" i="5"/>
  <c r="AA306" i="5"/>
  <c r="AC141" i="5"/>
  <c r="AD141" i="5" s="1"/>
  <c r="AC198" i="5"/>
  <c r="AD198" i="5" s="1"/>
  <c r="AC183" i="5"/>
  <c r="AS183" i="5" s="1"/>
  <c r="AC465" i="5"/>
  <c r="AS465" i="5" s="1"/>
  <c r="AA118" i="5"/>
  <c r="AB209" i="5"/>
  <c r="AA435" i="5"/>
  <c r="AC82" i="5"/>
  <c r="AE82" i="5" s="1"/>
  <c r="AC253" i="5"/>
  <c r="AS253" i="5" s="1"/>
  <c r="AC380" i="5"/>
  <c r="AS380" i="5" s="1"/>
  <c r="AC291" i="5"/>
  <c r="AE291" i="5" s="1"/>
  <c r="AC209" i="5"/>
  <c r="AD209" i="5" s="1"/>
  <c r="AC293" i="5"/>
  <c r="AE293" i="5" s="1"/>
  <c r="AC560" i="5"/>
  <c r="AE560" i="5" s="1"/>
  <c r="AC384" i="5"/>
  <c r="AD384" i="5" s="1"/>
  <c r="AC175" i="5"/>
  <c r="AS175" i="5" s="1"/>
  <c r="AT175" i="5" s="1"/>
  <c r="AC296" i="5"/>
  <c r="AS296" i="5" s="1"/>
  <c r="AC318" i="5"/>
  <c r="AD318" i="5" s="1"/>
  <c r="AC413" i="5"/>
  <c r="AS413" i="5" s="1"/>
  <c r="AB348" i="5"/>
  <c r="AA108" i="5"/>
  <c r="AC199" i="5"/>
  <c r="AD199" i="5" s="1"/>
  <c r="AA100" i="5"/>
  <c r="AC7" i="5"/>
  <c r="AS7" i="5" s="1"/>
  <c r="AC147" i="5"/>
  <c r="AS147" i="5" s="1"/>
  <c r="AU147" i="5" s="1"/>
  <c r="AC471" i="5"/>
  <c r="AS471" i="5" s="1"/>
  <c r="AC348" i="5"/>
  <c r="AS348" i="5" s="1"/>
  <c r="AC339" i="5"/>
  <c r="AS339" i="5" s="1"/>
  <c r="AC19" i="5"/>
  <c r="AD19" i="5" s="1"/>
  <c r="AC219" i="5"/>
  <c r="AE219" i="5" s="1"/>
  <c r="AC501" i="5"/>
  <c r="AD501" i="5" s="1"/>
  <c r="AC316" i="5"/>
  <c r="AE316" i="5" s="1"/>
  <c r="AB291" i="5"/>
  <c r="AA231" i="5"/>
  <c r="AB460" i="5"/>
  <c r="AA82" i="5"/>
  <c r="AA199" i="5"/>
  <c r="AB521" i="5"/>
  <c r="AA470" i="5"/>
  <c r="AC437" i="5"/>
  <c r="AD437" i="5" s="1"/>
  <c r="AC108" i="5"/>
  <c r="AD108" i="5" s="1"/>
  <c r="AC308" i="5"/>
  <c r="AD308" i="5" s="1"/>
  <c r="AC406" i="5"/>
  <c r="AD406" i="5" s="1"/>
  <c r="AC447" i="5"/>
  <c r="AD447" i="5" s="1"/>
  <c r="AC344" i="5"/>
  <c r="AD344" i="5" s="1"/>
  <c r="AC231" i="5"/>
  <c r="AD231" i="5" s="1"/>
  <c r="AC78" i="5"/>
  <c r="AS78" i="5" s="1"/>
  <c r="AT78" i="5" s="1"/>
  <c r="AB92" i="5"/>
  <c r="AC529" i="5"/>
  <c r="AE529" i="5" s="1"/>
  <c r="AC521" i="5"/>
  <c r="AS521" i="5" s="1"/>
  <c r="AC320" i="5"/>
  <c r="AE320" i="5" s="1"/>
  <c r="AC411" i="5"/>
  <c r="AE411" i="5" s="1"/>
  <c r="AC115" i="5"/>
  <c r="AD115" i="5" s="1"/>
  <c r="AM115" i="4"/>
  <c r="AN115" i="4" s="1"/>
  <c r="AM26" i="4"/>
  <c r="AN26" i="4" s="1"/>
  <c r="W26" i="4"/>
  <c r="AA409" i="5"/>
  <c r="AA414" i="5"/>
  <c r="AC321" i="5"/>
  <c r="AD321" i="5" s="1"/>
  <c r="AC410" i="5"/>
  <c r="AE410" i="5" s="1"/>
  <c r="AC480" i="5"/>
  <c r="AD480" i="5" s="1"/>
  <c r="AC135" i="5"/>
  <c r="AS135" i="5" s="1"/>
  <c r="AC420" i="5"/>
  <c r="AD420" i="5" s="1"/>
  <c r="AC559" i="5"/>
  <c r="AD559" i="5" s="1"/>
  <c r="AC436" i="5"/>
  <c r="AS436" i="5" s="1"/>
  <c r="AA66" i="5"/>
  <c r="AC182" i="5"/>
  <c r="AS182" i="5" s="1"/>
  <c r="AT182" i="5" s="1"/>
  <c r="AC20" i="5"/>
  <c r="AD20" i="5" s="1"/>
  <c r="AC45" i="5"/>
  <c r="AE45" i="5" s="1"/>
  <c r="AC201" i="5"/>
  <c r="AD201" i="5" s="1"/>
  <c r="AC102" i="5"/>
  <c r="AD102" i="5" s="1"/>
  <c r="AC323" i="5"/>
  <c r="AD323" i="5" s="1"/>
  <c r="AC66" i="5"/>
  <c r="AE66" i="5" s="1"/>
  <c r="AC528" i="5"/>
  <c r="AE528" i="5" s="1"/>
  <c r="AA369" i="5"/>
  <c r="AA317" i="5"/>
  <c r="AA410" i="5"/>
  <c r="AC204" i="5"/>
  <c r="AE204" i="5" s="1"/>
  <c r="AC506" i="5"/>
  <c r="AS506" i="5" s="1"/>
  <c r="AC409" i="5"/>
  <c r="AE409" i="5" s="1"/>
  <c r="AA282" i="5"/>
  <c r="AA506" i="5"/>
  <c r="AB135" i="5"/>
  <c r="AA201" i="5"/>
  <c r="AC272" i="5"/>
  <c r="AE272" i="5" s="1"/>
  <c r="AC414" i="5"/>
  <c r="AE414" i="5" s="1"/>
  <c r="AC81" i="5"/>
  <c r="AS81" i="5" s="1"/>
  <c r="AU81" i="5" s="1"/>
  <c r="AC387" i="5"/>
  <c r="AD387" i="5" s="1"/>
  <c r="AC266" i="5"/>
  <c r="AS266" i="5" s="1"/>
  <c r="AC282" i="5"/>
  <c r="AS282" i="5" s="1"/>
  <c r="AC72" i="5"/>
  <c r="AS72" i="5" s="1"/>
  <c r="AU72" i="5" s="1"/>
  <c r="AC558" i="5"/>
  <c r="AD558" i="5" s="1"/>
  <c r="AC317" i="5"/>
  <c r="AS317" i="5" s="1"/>
  <c r="AC240" i="5"/>
  <c r="AD240" i="5" s="1"/>
  <c r="AJ91" i="4"/>
  <c r="AL11" i="5"/>
  <c r="AE96" i="4"/>
  <c r="X96" i="4"/>
  <c r="AJ96" i="4" s="1"/>
  <c r="AJ77" i="4"/>
  <c r="AO9" i="5"/>
  <c r="W39" i="4"/>
  <c r="X39" i="4" s="1"/>
  <c r="AJ39" i="4" s="1"/>
  <c r="W72" i="4"/>
  <c r="Y72" i="4" s="1"/>
  <c r="Z72" i="4" s="1"/>
  <c r="AF72" i="4" s="1"/>
  <c r="AG72" i="4" s="1"/>
  <c r="AI72" i="4" s="1"/>
  <c r="AG96" i="4"/>
  <c r="AI96" i="4" s="1"/>
  <c r="Z149" i="4"/>
  <c r="AF149" i="4" s="1"/>
  <c r="AO149" i="4" s="1"/>
  <c r="W22" i="4"/>
  <c r="X22" i="4" s="1"/>
  <c r="AJ22" i="4" s="1"/>
  <c r="AE140" i="4"/>
  <c r="X140" i="4"/>
  <c r="AJ140" i="4" s="1"/>
  <c r="W109" i="4"/>
  <c r="X109" i="4" s="1"/>
  <c r="AJ109" i="4" s="1"/>
  <c r="Z42" i="4"/>
  <c r="AF42" i="4" s="1"/>
  <c r="W129" i="4"/>
  <c r="Y129" i="4" s="1"/>
  <c r="Z129" i="4" s="1"/>
  <c r="AF129" i="4" s="1"/>
  <c r="AP9" i="5"/>
  <c r="AR9" i="5" s="1"/>
  <c r="W148" i="4"/>
  <c r="X148" i="4" s="1"/>
  <c r="AJ148" i="4" s="1"/>
  <c r="AP11" i="5"/>
  <c r="AQ11" i="5" s="1"/>
  <c r="AM121" i="4"/>
  <c r="AN121" i="4" s="1"/>
  <c r="W67" i="4"/>
  <c r="Y67" i="4" s="1"/>
  <c r="Z67" i="4" s="1"/>
  <c r="AM59" i="4"/>
  <c r="AN59" i="4" s="1"/>
  <c r="W59" i="4"/>
  <c r="X59" i="4" s="1"/>
  <c r="AJ59" i="4" s="1"/>
  <c r="AM132" i="4"/>
  <c r="AN132" i="4" s="1"/>
  <c r="W132" i="4"/>
  <c r="AM83" i="4"/>
  <c r="AN83" i="4" s="1"/>
  <c r="W83" i="4"/>
  <c r="AM141" i="4"/>
  <c r="AN141" i="4" s="1"/>
  <c r="W141" i="4"/>
  <c r="AM62" i="4"/>
  <c r="AN62" i="4" s="1"/>
  <c r="W62" i="4"/>
  <c r="AM21" i="4"/>
  <c r="AN21" i="4" s="1"/>
  <c r="W21" i="4"/>
  <c r="AN84" i="4"/>
  <c r="AM79" i="4"/>
  <c r="AN79" i="4" s="1"/>
  <c r="W79" i="4"/>
  <c r="Y79" i="4" s="1"/>
  <c r="Z79" i="4" s="1"/>
  <c r="W24" i="4"/>
  <c r="AM24" i="4"/>
  <c r="AN24" i="4" s="1"/>
  <c r="X105" i="4"/>
  <c r="AJ105" i="4" s="1"/>
  <c r="Y105" i="4"/>
  <c r="Z105" i="4" s="1"/>
  <c r="AE105" i="4"/>
  <c r="AH105" i="4"/>
  <c r="AM133" i="4"/>
  <c r="AN133" i="4" s="1"/>
  <c r="W133" i="4"/>
  <c r="W155" i="4"/>
  <c r="AE155" i="4" s="1"/>
  <c r="AM155" i="4"/>
  <c r="AN155" i="4" s="1"/>
  <c r="AM101" i="4"/>
  <c r="AN101" i="4" s="1"/>
  <c r="W101" i="4"/>
  <c r="AM34" i="4"/>
  <c r="AN34" i="4" s="1"/>
  <c r="W34" i="4"/>
  <c r="AM130" i="4"/>
  <c r="AN130" i="4" s="1"/>
  <c r="W130" i="4"/>
  <c r="Z140" i="4"/>
  <c r="AN143" i="4"/>
  <c r="AM144" i="4"/>
  <c r="AN144" i="4" s="1"/>
  <c r="W144" i="4"/>
  <c r="AN140" i="4"/>
  <c r="W152" i="4"/>
  <c r="Y152" i="4" s="1"/>
  <c r="Z152" i="4" s="1"/>
  <c r="W94" i="4"/>
  <c r="AE94" i="4" s="1"/>
  <c r="AM94" i="4"/>
  <c r="AN94" i="4" s="1"/>
  <c r="AM58" i="4"/>
  <c r="AN58" i="4" s="1"/>
  <c r="W58" i="4"/>
  <c r="AH155" i="4"/>
  <c r="AM10" i="4"/>
  <c r="AN10" i="4" s="1"/>
  <c r="W10" i="4"/>
  <c r="Y91" i="4"/>
  <c r="Z91" i="4" s="1"/>
  <c r="AA91" i="4" s="1"/>
  <c r="AC91" i="4" s="1"/>
  <c r="AD91" i="4" s="1"/>
  <c r="AE143" i="4"/>
  <c r="AE91" i="4"/>
  <c r="R9" i="5"/>
  <c r="S9" i="5"/>
  <c r="X84" i="4"/>
  <c r="AJ84" i="4" s="1"/>
  <c r="AE84" i="4"/>
  <c r="Y84" i="4"/>
  <c r="Z84" i="4" s="1"/>
  <c r="AI9" i="5"/>
  <c r="AH9" i="5"/>
  <c r="V9" i="5"/>
  <c r="U9" i="5"/>
  <c r="Y9" i="5"/>
  <c r="X9" i="5"/>
  <c r="AF143" i="4"/>
  <c r="X143" i="4"/>
  <c r="AJ143" i="4" s="1"/>
  <c r="AE40" i="4"/>
  <c r="AA11" i="5"/>
  <c r="AI11" i="5"/>
  <c r="AH11" i="5"/>
  <c r="S11" i="5"/>
  <c r="R11" i="5"/>
  <c r="X11" i="5"/>
  <c r="Y11" i="5"/>
  <c r="AR327" i="5"/>
  <c r="AR436" i="5"/>
  <c r="AQ438" i="5"/>
  <c r="AQ420" i="5"/>
  <c r="AR381" i="5"/>
  <c r="AQ392" i="5"/>
  <c r="AR261" i="5"/>
  <c r="AR531" i="5"/>
  <c r="AQ259" i="5"/>
  <c r="AR103" i="5"/>
  <c r="AR533" i="5"/>
  <c r="AR274" i="5"/>
  <c r="AQ66" i="5"/>
  <c r="AR474" i="5"/>
  <c r="AQ140" i="5"/>
  <c r="AQ101" i="5"/>
  <c r="AQ487" i="5"/>
  <c r="AR278" i="5"/>
  <c r="AR337" i="5"/>
  <c r="AQ143" i="5"/>
  <c r="AR397" i="5"/>
  <c r="AR226" i="5"/>
  <c r="AR296" i="5"/>
  <c r="AB128" i="5"/>
  <c r="AA180" i="5"/>
  <c r="AA361" i="5"/>
  <c r="AA338" i="5"/>
  <c r="AB353" i="5"/>
  <c r="AC315" i="5"/>
  <c r="AE315" i="5" s="1"/>
  <c r="AA267" i="5"/>
  <c r="AA253" i="5"/>
  <c r="AB362" i="5"/>
  <c r="AC396" i="5"/>
  <c r="AE396" i="5" s="1"/>
  <c r="AA318" i="5"/>
  <c r="AB511" i="5"/>
  <c r="AC539" i="5"/>
  <c r="AD539" i="5" s="1"/>
  <c r="AB465" i="5"/>
  <c r="AC430" i="5"/>
  <c r="AD430" i="5" s="1"/>
  <c r="AA346" i="5"/>
  <c r="AA281" i="5"/>
  <c r="AC8" i="5"/>
  <c r="AE8" i="5" s="1"/>
  <c r="AA158" i="5"/>
  <c r="AB357" i="5"/>
  <c r="AC290" i="5"/>
  <c r="AS290" i="5" s="1"/>
  <c r="AC305" i="5"/>
  <c r="AS305" i="5" s="1"/>
  <c r="AB206" i="5"/>
  <c r="AB440" i="5"/>
  <c r="AC292" i="5"/>
  <c r="AD292" i="5" s="1"/>
  <c r="AB65" i="5"/>
  <c r="AB214" i="5"/>
  <c r="AB101" i="5"/>
  <c r="AB326" i="5"/>
  <c r="AB253" i="5"/>
  <c r="AB287" i="5"/>
  <c r="AA465" i="5"/>
  <c r="AA295" i="5"/>
  <c r="AC346" i="5"/>
  <c r="AD346" i="5" s="1"/>
  <c r="AA186" i="5"/>
  <c r="AB158" i="5"/>
  <c r="AC407" i="5"/>
  <c r="AD407" i="5" s="1"/>
  <c r="AC357" i="5"/>
  <c r="AE357" i="5" s="1"/>
  <c r="AA290" i="5"/>
  <c r="AA305" i="5"/>
  <c r="AA440" i="5"/>
  <c r="AB292" i="5"/>
  <c r="AA65" i="5"/>
  <c r="AB230" i="5"/>
  <c r="AC326" i="5"/>
  <c r="AD326" i="5" s="1"/>
  <c r="AA353" i="5"/>
  <c r="AB339" i="5"/>
  <c r="AC95" i="5"/>
  <c r="AE95" i="5" s="1"/>
  <c r="AB295" i="5"/>
  <c r="AB186" i="5"/>
  <c r="AA488" i="5"/>
  <c r="AA407" i="5"/>
  <c r="AA427" i="5"/>
  <c r="AA323" i="5"/>
  <c r="AC227" i="5"/>
  <c r="AD227" i="5" s="1"/>
  <c r="AC230" i="5"/>
  <c r="AD230" i="5" s="1"/>
  <c r="AA315" i="5"/>
  <c r="AA245" i="5"/>
  <c r="AC284" i="5"/>
  <c r="AS284" i="5" s="1"/>
  <c r="AC287" i="5"/>
  <c r="AE287" i="5" s="1"/>
  <c r="AC311" i="5"/>
  <c r="AS311" i="5" s="1"/>
  <c r="AC124" i="5"/>
  <c r="AD124" i="5" s="1"/>
  <c r="AA496" i="5"/>
  <c r="AB377" i="5"/>
  <c r="AB245" i="5"/>
  <c r="AC224" i="5"/>
  <c r="AD224" i="5" s="1"/>
  <c r="AA339" i="5"/>
  <c r="AA284" i="5"/>
  <c r="AA95" i="5"/>
  <c r="AA311" i="5"/>
  <c r="AA365" i="5"/>
  <c r="AA391" i="5"/>
  <c r="AC172" i="5"/>
  <c r="AD172" i="5" s="1"/>
  <c r="AB20" i="5"/>
  <c r="AB458" i="5"/>
  <c r="AA127" i="5"/>
  <c r="AA122" i="5"/>
  <c r="AB323" i="5"/>
  <c r="AB496" i="5"/>
  <c r="AA377" i="5"/>
  <c r="AA172" i="5"/>
  <c r="AA197" i="5"/>
  <c r="AB399" i="5"/>
  <c r="AA224" i="5"/>
  <c r="AB365" i="5"/>
  <c r="AC176" i="5"/>
  <c r="AS176" i="5" s="1"/>
  <c r="AE146" i="4"/>
  <c r="AC391" i="5"/>
  <c r="AD391" i="5" s="1"/>
  <c r="AC458" i="5"/>
  <c r="AE458" i="5" s="1"/>
  <c r="AB127" i="5"/>
  <c r="AB122" i="5"/>
  <c r="AC435" i="5"/>
  <c r="AE435" i="5" s="1"/>
  <c r="AA176" i="5"/>
  <c r="AA504" i="5"/>
  <c r="AB117" i="5"/>
  <c r="AB124" i="5"/>
  <c r="AA239" i="5"/>
  <c r="AB197" i="5"/>
  <c r="AB45" i="5"/>
  <c r="AC196" i="5"/>
  <c r="AD196" i="5" s="1"/>
  <c r="AA450" i="5"/>
  <c r="AA20" i="5"/>
  <c r="AC442" i="5"/>
  <c r="AD442" i="5" s="1"/>
  <c r="AA269" i="5"/>
  <c r="AB473" i="5"/>
  <c r="AB450" i="5"/>
  <c r="AB165" i="5"/>
  <c r="AB120" i="5"/>
  <c r="AA45" i="5"/>
  <c r="AC423" i="5"/>
  <c r="AD423" i="5" s="1"/>
  <c r="AC490" i="5"/>
  <c r="AD490" i="5" s="1"/>
  <c r="AC355" i="5"/>
  <c r="AD355" i="5" s="1"/>
  <c r="AF108" i="4"/>
  <c r="AG108" i="4" s="1"/>
  <c r="AI108" i="4" s="1"/>
  <c r="AA300" i="5"/>
  <c r="AE123" i="4"/>
  <c r="AB433" i="5"/>
  <c r="AA248" i="5"/>
  <c r="AA252" i="5"/>
  <c r="AA84" i="5"/>
  <c r="AA23" i="5"/>
  <c r="AB427" i="5"/>
  <c r="AA28" i="5"/>
  <c r="AA399" i="5"/>
  <c r="AA87" i="5"/>
  <c r="AA381" i="5"/>
  <c r="AA178" i="5"/>
  <c r="AC28" i="5"/>
  <c r="AE28" i="5" s="1"/>
  <c r="AB178" i="5"/>
  <c r="AA334" i="5"/>
  <c r="AC524" i="5"/>
  <c r="AS524" i="5" s="1"/>
  <c r="AB54" i="5"/>
  <c r="AB143" i="5"/>
  <c r="AB61" i="5"/>
  <c r="AB246" i="5"/>
  <c r="AA21" i="5"/>
  <c r="AA225" i="5"/>
  <c r="AA10" i="5"/>
  <c r="AB341" i="5"/>
  <c r="AB268" i="5"/>
  <c r="AA480" i="5"/>
  <c r="AA434" i="5"/>
  <c r="AA104" i="5"/>
  <c r="AB434" i="5"/>
  <c r="AB280" i="5"/>
  <c r="AB182" i="5"/>
  <c r="AA530" i="5"/>
  <c r="AB542" i="5"/>
  <c r="X40" i="4"/>
  <c r="AJ40" i="4" s="1"/>
  <c r="AE82" i="4"/>
  <c r="AB302" i="5"/>
  <c r="AA310" i="5"/>
  <c r="AB307" i="5"/>
  <c r="AB30" i="5"/>
  <c r="AC187" i="5"/>
  <c r="AS187" i="5" s="1"/>
  <c r="AC167" i="5"/>
  <c r="AS167" i="5" s="1"/>
  <c r="AB508" i="5"/>
  <c r="AC449" i="5"/>
  <c r="AS449" i="5" s="1"/>
  <c r="AB44" i="5"/>
  <c r="AB449" i="5"/>
  <c r="AE71" i="4"/>
  <c r="AB210" i="5"/>
  <c r="AB73" i="5"/>
  <c r="AB279" i="5"/>
  <c r="AB159" i="5"/>
  <c r="AB411" i="5"/>
  <c r="AA383" i="5"/>
  <c r="AA183" i="5"/>
  <c r="AC322" i="5"/>
  <c r="AE322" i="5" s="1"/>
  <c r="AB237" i="5"/>
  <c r="AA73" i="5"/>
  <c r="AA337" i="5"/>
  <c r="AC37" i="5"/>
  <c r="AS37" i="5" s="1"/>
  <c r="AA510" i="5"/>
  <c r="AA152" i="5"/>
  <c r="AC86" i="5"/>
  <c r="AE86" i="5" s="1"/>
  <c r="AA508" i="5"/>
  <c r="AA78" i="5"/>
  <c r="AC79" i="5"/>
  <c r="AD79" i="5" s="1"/>
  <c r="AA162" i="5"/>
  <c r="AB240" i="5"/>
  <c r="AA79" i="5"/>
  <c r="AB378" i="5"/>
  <c r="AB233" i="5"/>
  <c r="AC249" i="5"/>
  <c r="AE249" i="5" s="1"/>
  <c r="AB68" i="5"/>
  <c r="AA190" i="5"/>
  <c r="AA52" i="5"/>
  <c r="AA12" i="5"/>
  <c r="AC177" i="5"/>
  <c r="AD177" i="5" s="1"/>
  <c r="AC211" i="5"/>
  <c r="AE211" i="5" s="1"/>
  <c r="AA227" i="5"/>
  <c r="AA237" i="5"/>
  <c r="AA352" i="5"/>
  <c r="AC233" i="5"/>
  <c r="AE233" i="5" s="1"/>
  <c r="AB249" i="5"/>
  <c r="AA68" i="5"/>
  <c r="AA234" i="5"/>
  <c r="AA177" i="5"/>
  <c r="AB156" i="5"/>
  <c r="AB198" i="5"/>
  <c r="AC419" i="5"/>
  <c r="AD419" i="5" s="1"/>
  <c r="AB211" i="5"/>
  <c r="AB195" i="5"/>
  <c r="AB345" i="5"/>
  <c r="AA378" i="5"/>
  <c r="AC246" i="5"/>
  <c r="AD246" i="5" s="1"/>
  <c r="AB123" i="5"/>
  <c r="AB271" i="5"/>
  <c r="AA56" i="5"/>
  <c r="AC352" i="5"/>
  <c r="AD352" i="5" s="1"/>
  <c r="AC393" i="5"/>
  <c r="AE393" i="5" s="1"/>
  <c r="AB234" i="5"/>
  <c r="AA556" i="5"/>
  <c r="AC330" i="5"/>
  <c r="AE330" i="5" s="1"/>
  <c r="AC156" i="5"/>
  <c r="AD156" i="5" s="1"/>
  <c r="AA164" i="5"/>
  <c r="AB141" i="5"/>
  <c r="AB386" i="5"/>
  <c r="AC195" i="5"/>
  <c r="AE195" i="5" s="1"/>
  <c r="AA552" i="5"/>
  <c r="AA115" i="5"/>
  <c r="AA280" i="5"/>
  <c r="AC123" i="5"/>
  <c r="AS123" i="5" s="1"/>
  <c r="AC271" i="5"/>
  <c r="AD271" i="5" s="1"/>
  <c r="AC56" i="5"/>
  <c r="AE56" i="5" s="1"/>
  <c r="AC159" i="5"/>
  <c r="AS159" i="5" s="1"/>
  <c r="AB393" i="5"/>
  <c r="AA187" i="5"/>
  <c r="AC337" i="5"/>
  <c r="AS337" i="5" s="1"/>
  <c r="AB556" i="5"/>
  <c r="AA44" i="5"/>
  <c r="AB37" i="5"/>
  <c r="AA330" i="5"/>
  <c r="AA218" i="5"/>
  <c r="AB102" i="5"/>
  <c r="AA141" i="5"/>
  <c r="AA167" i="5"/>
  <c r="AA229" i="5"/>
  <c r="AB115" i="5"/>
  <c r="AB77" i="5"/>
  <c r="AB21" i="5"/>
  <c r="AB310" i="5"/>
  <c r="AB218" i="5"/>
  <c r="AA102" i="5"/>
  <c r="AB183" i="5"/>
  <c r="AC30" i="5"/>
  <c r="AD30" i="5" s="1"/>
  <c r="AB322" i="5"/>
  <c r="AC542" i="5"/>
  <c r="AE542" i="5" s="1"/>
  <c r="AB229" i="5"/>
  <c r="AE108" i="4"/>
  <c r="X123" i="4"/>
  <c r="AJ123" i="4" s="1"/>
  <c r="AC162" i="5"/>
  <c r="AD162" i="5" s="1"/>
  <c r="AC52" i="5"/>
  <c r="AD52" i="5" s="1"/>
  <c r="AC307" i="5"/>
  <c r="AE307" i="5" s="1"/>
  <c r="AA182" i="5"/>
  <c r="AC152" i="5"/>
  <c r="AD152" i="5" s="1"/>
  <c r="AA210" i="5"/>
  <c r="AC10" i="5"/>
  <c r="AD10" i="5" s="1"/>
  <c r="AA279" i="5"/>
  <c r="AC190" i="5"/>
  <c r="AD190" i="5" s="1"/>
  <c r="AC225" i="5"/>
  <c r="AE225" i="5" s="1"/>
  <c r="AC96" i="5"/>
  <c r="AE96" i="5" s="1"/>
  <c r="AA240" i="5"/>
  <c r="AC164" i="5"/>
  <c r="AE164" i="5" s="1"/>
  <c r="AB12" i="5"/>
  <c r="AB78" i="5"/>
  <c r="AC299" i="5"/>
  <c r="AD299" i="5" s="1"/>
  <c r="AE70" i="4"/>
  <c r="AA243" i="5"/>
  <c r="AB38" i="5"/>
  <c r="AC63" i="5"/>
  <c r="AS63" i="5" s="1"/>
  <c r="AB154" i="5"/>
  <c r="AB272" i="5"/>
  <c r="AA385" i="5"/>
  <c r="AA492" i="5"/>
  <c r="AA72" i="5"/>
  <c r="AB559" i="5"/>
  <c r="AC250" i="5"/>
  <c r="AD250" i="5" s="1"/>
  <c r="AC131" i="5"/>
  <c r="AD131" i="5" s="1"/>
  <c r="AC64" i="5"/>
  <c r="AD64" i="5" s="1"/>
  <c r="AB67" i="5"/>
  <c r="AB477" i="5"/>
  <c r="AB204" i="5"/>
  <c r="AC516" i="5"/>
  <c r="AE516" i="5" s="1"/>
  <c r="AC347" i="5"/>
  <c r="AS347" i="5" s="1"/>
  <c r="AB99" i="5"/>
  <c r="AC74" i="5"/>
  <c r="AS74" i="5" s="1"/>
  <c r="AC169" i="5"/>
  <c r="AE169" i="5" s="1"/>
  <c r="AB83" i="5"/>
  <c r="AC281" i="5"/>
  <c r="AE281" i="5" s="1"/>
  <c r="AC154" i="5"/>
  <c r="AD154" i="5" s="1"/>
  <c r="AA107" i="5"/>
  <c r="AC146" i="5"/>
  <c r="AS146" i="5" s="1"/>
  <c r="AC98" i="5"/>
  <c r="AD98" i="5" s="1"/>
  <c r="AA559" i="5"/>
  <c r="AB131" i="5"/>
  <c r="AA266" i="5"/>
  <c r="AA204" i="5"/>
  <c r="AC550" i="5"/>
  <c r="AD550" i="5" s="1"/>
  <c r="AA478" i="5"/>
  <c r="AA374" i="5"/>
  <c r="AC11" i="5"/>
  <c r="AA328" i="5"/>
  <c r="AC328" i="5"/>
  <c r="AD328" i="5" s="1"/>
  <c r="AC526" i="5"/>
  <c r="AD526" i="5" s="1"/>
  <c r="AA113" i="5"/>
  <c r="AA500" i="5"/>
  <c r="AA516" i="5"/>
  <c r="AA457" i="5"/>
  <c r="AA541" i="5"/>
  <c r="AB347" i="5"/>
  <c r="AA99" i="5"/>
  <c r="AC273" i="5"/>
  <c r="AE273" i="5" s="1"/>
  <c r="AB74" i="5"/>
  <c r="AA344" i="5"/>
  <c r="AA319" i="5"/>
  <c r="AC107" i="5"/>
  <c r="AD107" i="5" s="1"/>
  <c r="AA146" i="5"/>
  <c r="AB98" i="5"/>
  <c r="AB534" i="5"/>
  <c r="AC139" i="5"/>
  <c r="AE139" i="5" s="1"/>
  <c r="AB419" i="5"/>
  <c r="AC170" i="5"/>
  <c r="AS170" i="5" s="1"/>
  <c r="AB266" i="5"/>
  <c r="AA173" i="5"/>
  <c r="AB96" i="5"/>
  <c r="X102" i="4"/>
  <c r="AJ102" i="4" s="1"/>
  <c r="AC288" i="5"/>
  <c r="AS288" i="5" s="1"/>
  <c r="AB413" i="5"/>
  <c r="AC488" i="5"/>
  <c r="AS488" i="5" s="1"/>
  <c r="AB526" i="5"/>
  <c r="AB113" i="5"/>
  <c r="AB500" i="5"/>
  <c r="AA134" i="5"/>
  <c r="AC457" i="5"/>
  <c r="AD457" i="5" s="1"/>
  <c r="AC71" i="5"/>
  <c r="AE71" i="5" s="1"/>
  <c r="AB541" i="5"/>
  <c r="AE51" i="4"/>
  <c r="AA273" i="5"/>
  <c r="AB344" i="5"/>
  <c r="AC258" i="5"/>
  <c r="AS258" i="5" s="1"/>
  <c r="AC319" i="5"/>
  <c r="AS319" i="5" s="1"/>
  <c r="AB39" i="5"/>
  <c r="AA534" i="5"/>
  <c r="AA198" i="5"/>
  <c r="AB139" i="5"/>
  <c r="AA170" i="5"/>
  <c r="AA345" i="5"/>
  <c r="X9" i="4"/>
  <c r="AJ9" i="4" s="1"/>
  <c r="AC370" i="5"/>
  <c r="AS370" i="5" s="1"/>
  <c r="AB71" i="5"/>
  <c r="AE28" i="4"/>
  <c r="AC39" i="5"/>
  <c r="AE39" i="5" s="1"/>
  <c r="AA519" i="5"/>
  <c r="AB134" i="5"/>
  <c r="AB432" i="5"/>
  <c r="AC100" i="5"/>
  <c r="AS100" i="5" s="1"/>
  <c r="AA238" i="5"/>
  <c r="AA22" i="5"/>
  <c r="AE75" i="4"/>
  <c r="AC85" i="5"/>
  <c r="AS85" i="5" s="1"/>
  <c r="AC235" i="5"/>
  <c r="AE235" i="5" s="1"/>
  <c r="AA444" i="5"/>
  <c r="AC92" i="5"/>
  <c r="AE92" i="5" s="1"/>
  <c r="AC185" i="5"/>
  <c r="AD185" i="5" s="1"/>
  <c r="AA517" i="5"/>
  <c r="AA258" i="5"/>
  <c r="AB370" i="5"/>
  <c r="AC161" i="5"/>
  <c r="AS161" i="5" s="1"/>
  <c r="AA432" i="5"/>
  <c r="AB299" i="5"/>
  <c r="AB22" i="5"/>
  <c r="AB85" i="5"/>
  <c r="AA185" i="5"/>
  <c r="AB238" i="5"/>
  <c r="AA277" i="5"/>
  <c r="AB481" i="5"/>
  <c r="AE9" i="4"/>
  <c r="AG27" i="4"/>
  <c r="AI27" i="4" s="1"/>
  <c r="AO27" i="4"/>
  <c r="AO19" i="4"/>
  <c r="AG19" i="4"/>
  <c r="AI19" i="4" s="1"/>
  <c r="AO30" i="4"/>
  <c r="AG30" i="4"/>
  <c r="AI30" i="4" s="1"/>
  <c r="AB466" i="5"/>
  <c r="AC412" i="5"/>
  <c r="AD412" i="5" s="1"/>
  <c r="AB381" i="5"/>
  <c r="AA47" i="5"/>
  <c r="AC464" i="5"/>
  <c r="AS464" i="5" s="1"/>
  <c r="AB248" i="5"/>
  <c r="AA408" i="5"/>
  <c r="AA433" i="5"/>
  <c r="AA349" i="5"/>
  <c r="AB312" i="5"/>
  <c r="AB555" i="5"/>
  <c r="AB443" i="5"/>
  <c r="AA505" i="5"/>
  <c r="AA155" i="5"/>
  <c r="AA512" i="5"/>
  <c r="AC334" i="5"/>
  <c r="AE334" i="5" s="1"/>
  <c r="AA355" i="5"/>
  <c r="AA547" i="5"/>
  <c r="AB451" i="5"/>
  <c r="AB232" i="5"/>
  <c r="AA46" i="5"/>
  <c r="AA420" i="5"/>
  <c r="AB536" i="5"/>
  <c r="AA481" i="5"/>
  <c r="AR210" i="5"/>
  <c r="AQ291" i="5"/>
  <c r="AE63" i="4"/>
  <c r="Y63" i="4"/>
  <c r="Z63" i="4" s="1"/>
  <c r="X23" i="4"/>
  <c r="AJ23" i="4" s="1"/>
  <c r="Y23" i="4"/>
  <c r="Z23" i="4" s="1"/>
  <c r="AE23" i="4"/>
  <c r="AN10" i="5"/>
  <c r="AO10" i="5"/>
  <c r="AE52" i="4"/>
  <c r="X52" i="4"/>
  <c r="AJ52" i="4" s="1"/>
  <c r="Y52" i="4"/>
  <c r="Z52" i="4" s="1"/>
  <c r="AA466" i="5"/>
  <c r="AA483" i="5"/>
  <c r="AB483" i="5"/>
  <c r="AC84" i="5"/>
  <c r="AD84" i="5" s="1"/>
  <c r="AB412" i="5"/>
  <c r="AC252" i="5"/>
  <c r="AS252" i="5" s="1"/>
  <c r="AB349" i="5"/>
  <c r="AA555" i="5"/>
  <c r="AB505" i="5"/>
  <c r="AB512" i="5"/>
  <c r="AA490" i="5"/>
  <c r="AA451" i="5"/>
  <c r="AA232" i="5"/>
  <c r="AB46" i="5"/>
  <c r="AA520" i="5"/>
  <c r="AA536" i="5"/>
  <c r="Y103" i="4"/>
  <c r="Z103" i="4" s="1"/>
  <c r="AF103" i="4" s="1"/>
  <c r="AO103" i="4" s="1"/>
  <c r="AE103" i="4"/>
  <c r="X103" i="4"/>
  <c r="AJ103" i="4" s="1"/>
  <c r="U10" i="5"/>
  <c r="V10" i="5"/>
  <c r="AO9" i="4"/>
  <c r="AG9" i="4"/>
  <c r="AI9" i="4" s="1"/>
  <c r="AE64" i="4"/>
  <c r="Y64" i="4"/>
  <c r="Z64" i="4" s="1"/>
  <c r="AE27" i="4"/>
  <c r="X128" i="4"/>
  <c r="AJ128" i="4" s="1"/>
  <c r="Y128" i="4"/>
  <c r="Z128" i="4" s="1"/>
  <c r="AE128" i="4"/>
  <c r="Y69" i="4"/>
  <c r="Z69" i="4" s="1"/>
  <c r="X69" i="4"/>
  <c r="AJ69" i="4" s="1"/>
  <c r="AE69" i="4"/>
  <c r="X93" i="4"/>
  <c r="AJ93" i="4" s="1"/>
  <c r="AE93" i="4"/>
  <c r="Y93" i="4"/>
  <c r="Z93" i="4" s="1"/>
  <c r="X45" i="4"/>
  <c r="AJ45" i="4" s="1"/>
  <c r="Y45" i="4"/>
  <c r="Z45" i="4" s="1"/>
  <c r="AF45" i="4" s="1"/>
  <c r="AG45" i="4" s="1"/>
  <c r="AI45" i="4" s="1"/>
  <c r="AE45" i="4"/>
  <c r="AE150" i="4"/>
  <c r="Y150" i="4"/>
  <c r="Z150" i="4" s="1"/>
  <c r="X68" i="4"/>
  <c r="AJ68" i="4" s="1"/>
  <c r="AE68" i="4"/>
  <c r="Y68" i="4"/>
  <c r="Z68" i="4" s="1"/>
  <c r="AF68" i="4" s="1"/>
  <c r="AG68" i="4" s="1"/>
  <c r="AI68" i="4" s="1"/>
  <c r="AH10" i="5"/>
  <c r="AI10" i="5"/>
  <c r="AA89" i="5"/>
  <c r="AA308" i="5"/>
  <c r="AA58" i="5"/>
  <c r="AB493" i="5"/>
  <c r="AA423" i="5"/>
  <c r="AA454" i="5"/>
  <c r="AC358" i="5"/>
  <c r="AE358" i="5" s="1"/>
  <c r="AA418" i="5"/>
  <c r="AA395" i="5"/>
  <c r="AB474" i="5"/>
  <c r="AB524" i="5"/>
  <c r="AC527" i="5"/>
  <c r="AE527" i="5" s="1"/>
  <c r="AA489" i="5"/>
  <c r="AA193" i="5"/>
  <c r="AQ181" i="5"/>
  <c r="X38" i="4"/>
  <c r="AJ38" i="4" s="1"/>
  <c r="Y38" i="4"/>
  <c r="Z38" i="4" s="1"/>
  <c r="AE38" i="4"/>
  <c r="X134" i="4"/>
  <c r="AJ134" i="4" s="1"/>
  <c r="Y134" i="4"/>
  <c r="Z134" i="4" s="1"/>
  <c r="AE134" i="4"/>
  <c r="R10" i="5"/>
  <c r="S10" i="5"/>
  <c r="Y137" i="4"/>
  <c r="Z137" i="4" s="1"/>
  <c r="X137" i="4"/>
  <c r="AJ137" i="4" s="1"/>
  <c r="AE137" i="4"/>
  <c r="X44" i="4"/>
  <c r="AK44" i="4" s="1"/>
  <c r="AE44" i="4"/>
  <c r="AE111" i="4"/>
  <c r="AA286" i="5"/>
  <c r="AB300" i="5"/>
  <c r="AC286" i="5"/>
  <c r="AS286" i="5" s="1"/>
  <c r="AC467" i="5"/>
  <c r="AS467" i="5" s="1"/>
  <c r="AB342" i="5"/>
  <c r="AC89" i="5"/>
  <c r="AD89" i="5" s="1"/>
  <c r="AB439" i="5"/>
  <c r="AB308" i="5"/>
  <c r="AC535" i="5"/>
  <c r="AD535" i="5" s="1"/>
  <c r="AC144" i="5"/>
  <c r="AS144" i="5" s="1"/>
  <c r="AB58" i="5"/>
  <c r="AC397" i="5"/>
  <c r="AS397" i="5" s="1"/>
  <c r="AC493" i="5"/>
  <c r="AD493" i="5" s="1"/>
  <c r="AC454" i="5"/>
  <c r="AS454" i="5" s="1"/>
  <c r="AA324" i="5"/>
  <c r="AA358" i="5"/>
  <c r="AB147" i="5"/>
  <c r="AC418" i="5"/>
  <c r="AD418" i="5" s="1"/>
  <c r="AB395" i="5"/>
  <c r="AB558" i="5"/>
  <c r="AC474" i="5"/>
  <c r="AD474" i="5" s="1"/>
  <c r="AC373" i="5"/>
  <c r="AS373" i="5" s="1"/>
  <c r="AB527" i="5"/>
  <c r="AC489" i="5"/>
  <c r="AS489" i="5" s="1"/>
  <c r="AB446" i="5"/>
  <c r="AC448" i="5"/>
  <c r="AS448" i="5" s="1"/>
  <c r="AC340" i="5"/>
  <c r="AD340" i="5" s="1"/>
  <c r="AB144" i="5"/>
  <c r="AE54" i="4"/>
  <c r="Y54" i="4"/>
  <c r="Z54" i="4" s="1"/>
  <c r="X108" i="4"/>
  <c r="Y8" i="4"/>
  <c r="Z8" i="4" s="1"/>
  <c r="AE8" i="4"/>
  <c r="X8" i="4"/>
  <c r="AJ8" i="4" s="1"/>
  <c r="X27" i="4"/>
  <c r="AF44" i="4"/>
  <c r="X30" i="4"/>
  <c r="AJ30" i="4" s="1"/>
  <c r="X70" i="4"/>
  <c r="AE30" i="4"/>
  <c r="AB34" i="5"/>
  <c r="AA467" i="5"/>
  <c r="AA342" i="5"/>
  <c r="AB485" i="5"/>
  <c r="AC439" i="5"/>
  <c r="AE439" i="5" s="1"/>
  <c r="AB325" i="5"/>
  <c r="AB535" i="5"/>
  <c r="AC367" i="5"/>
  <c r="AE367" i="5" s="1"/>
  <c r="AA415" i="5"/>
  <c r="AA397" i="5"/>
  <c r="AC324" i="5"/>
  <c r="AS324" i="5" s="1"/>
  <c r="AA147" i="5"/>
  <c r="AA558" i="5"/>
  <c r="AB109" i="5"/>
  <c r="AA373" i="5"/>
  <c r="AA446" i="5"/>
  <c r="AB448" i="5"/>
  <c r="AA340" i="5"/>
  <c r="AR94" i="5"/>
  <c r="Y157" i="4"/>
  <c r="Z157" i="4" s="1"/>
  <c r="AE157" i="4"/>
  <c r="AE102" i="4"/>
  <c r="X19" i="4"/>
  <c r="AJ19" i="4" s="1"/>
  <c r="AA184" i="5"/>
  <c r="AC485" i="5"/>
  <c r="AS485" i="5" s="1"/>
  <c r="AA325" i="5"/>
  <c r="AC47" i="5"/>
  <c r="AE47" i="5" s="1"/>
  <c r="AB367" i="5"/>
  <c r="AC415" i="5"/>
  <c r="AE415" i="5" s="1"/>
  <c r="AB464" i="5"/>
  <c r="AC408" i="5"/>
  <c r="AS408" i="5" s="1"/>
  <c r="AC312" i="5"/>
  <c r="AS312" i="5" s="1"/>
  <c r="AC443" i="5"/>
  <c r="AE443" i="5" s="1"/>
  <c r="AC109" i="5"/>
  <c r="AS109" i="5" s="1"/>
  <c r="AC547" i="5"/>
  <c r="AE547" i="5" s="1"/>
  <c r="AE43" i="4"/>
  <c r="AA81" i="5"/>
  <c r="Y77" i="4"/>
  <c r="Z77" i="4" s="1"/>
  <c r="AE77" i="4"/>
  <c r="AE86" i="4"/>
  <c r="X86" i="4"/>
  <c r="AJ86" i="4" s="1"/>
  <c r="Y86" i="4"/>
  <c r="Z86" i="4" s="1"/>
  <c r="AE19" i="4"/>
  <c r="AB184" i="5"/>
  <c r="AB81" i="5"/>
  <c r="X63" i="4"/>
  <c r="AJ63" i="4" s="1"/>
  <c r="X10" i="5"/>
  <c r="Y10" i="5"/>
  <c r="Y116" i="4"/>
  <c r="Z116" i="4" s="1"/>
  <c r="AE116" i="4"/>
  <c r="X100" i="4"/>
  <c r="AJ100" i="4" s="1"/>
  <c r="AE100" i="4"/>
  <c r="Y100" i="4"/>
  <c r="Z100" i="4" s="1"/>
  <c r="X71" i="4"/>
  <c r="AJ71" i="4" s="1"/>
  <c r="AG40" i="4"/>
  <c r="AI40" i="4" s="1"/>
  <c r="AO40" i="4"/>
  <c r="X47" i="4"/>
  <c r="AJ47" i="4" s="1"/>
  <c r="Y47" i="4"/>
  <c r="Z47" i="4" s="1"/>
  <c r="AE47" i="4"/>
  <c r="X116" i="4"/>
  <c r="AC192" i="5"/>
  <c r="AS192" i="5" s="1"/>
  <c r="AB242" i="5"/>
  <c r="AC549" i="5"/>
  <c r="AD549" i="5" s="1"/>
  <c r="AA145" i="5"/>
  <c r="AB145" i="5"/>
  <c r="AC149" i="5"/>
  <c r="AS149" i="5" s="1"/>
  <c r="AA264" i="5"/>
  <c r="AA528" i="5"/>
  <c r="AB51" i="5"/>
  <c r="AA476" i="5"/>
  <c r="AA33" i="5"/>
  <c r="AC445" i="5"/>
  <c r="AS445" i="5" s="1"/>
  <c r="AA553" i="5"/>
  <c r="AB24" i="5"/>
  <c r="AA398" i="5"/>
  <c r="AC88" i="5"/>
  <c r="AE88" i="5" s="1"/>
  <c r="AC368" i="5"/>
  <c r="AD368" i="5" s="1"/>
  <c r="AB406" i="5"/>
  <c r="AA497" i="5"/>
  <c r="AA136" i="5"/>
  <c r="AC431" i="5"/>
  <c r="AD431" i="5" s="1"/>
  <c r="AC519" i="5"/>
  <c r="AD519" i="5" s="1"/>
  <c r="AB191" i="5"/>
  <c r="AC484" i="5"/>
  <c r="AS484" i="5" s="1"/>
  <c r="AC461" i="5"/>
  <c r="AS461" i="5" s="1"/>
  <c r="AC207" i="5"/>
  <c r="AD207" i="5" s="1"/>
  <c r="AB41" i="5"/>
  <c r="AC538" i="5"/>
  <c r="AS538" i="5" s="1"/>
  <c r="AB200" i="5"/>
  <c r="AA314" i="5"/>
  <c r="AC61" i="5"/>
  <c r="AD61" i="5" s="1"/>
  <c r="AB215" i="5"/>
  <c r="AC87" i="5"/>
  <c r="AS87" i="5" s="1"/>
  <c r="AA67" i="5"/>
  <c r="AA126" i="5"/>
  <c r="AB384" i="5"/>
  <c r="AC503" i="5"/>
  <c r="AE503" i="5" s="1"/>
  <c r="AB264" i="5"/>
  <c r="AA153" i="5"/>
  <c r="AB110" i="5"/>
  <c r="AB316" i="5"/>
  <c r="AB437" i="5"/>
  <c r="AA148" i="5"/>
  <c r="AB476" i="5"/>
  <c r="AB33" i="5"/>
  <c r="AA138" i="5"/>
  <c r="AB76" i="5"/>
  <c r="AA24" i="5"/>
  <c r="AB88" i="5"/>
  <c r="AC510" i="5"/>
  <c r="AD510" i="5" s="1"/>
  <c r="AC545" i="5"/>
  <c r="AD545" i="5" s="1"/>
  <c r="AB459" i="5"/>
  <c r="AB40" i="5"/>
  <c r="AC91" i="5"/>
  <c r="AS91" i="5" s="1"/>
  <c r="AB136" i="5"/>
  <c r="AC191" i="5"/>
  <c r="AE191" i="5" s="1"/>
  <c r="AA484" i="5"/>
  <c r="AA461" i="5"/>
  <c r="AA207" i="5"/>
  <c r="AC276" i="5"/>
  <c r="AD276" i="5" s="1"/>
  <c r="AA538" i="5"/>
  <c r="AB173" i="5"/>
  <c r="AB388" i="5"/>
  <c r="AB126" i="5"/>
  <c r="B112" i="2"/>
  <c r="B154" i="2" s="1"/>
  <c r="H40" i="1" s="1"/>
  <c r="AB9" i="5"/>
  <c r="AA9" i="5"/>
  <c r="AC9" i="5"/>
  <c r="AC118" i="5"/>
  <c r="AS118" i="5" s="1"/>
  <c r="AB219" i="5"/>
  <c r="AC212" i="5"/>
  <c r="AS212" i="5" s="1"/>
  <c r="AA503" i="5"/>
  <c r="AA549" i="5"/>
  <c r="AC531" i="5"/>
  <c r="AD531" i="5" s="1"/>
  <c r="AB350" i="5"/>
  <c r="AC487" i="5"/>
  <c r="AD487" i="5" s="1"/>
  <c r="AA422" i="5"/>
  <c r="AA482" i="5"/>
  <c r="AA468" i="5"/>
  <c r="AA479" i="5"/>
  <c r="AA518" i="5"/>
  <c r="AB530" i="5"/>
  <c r="AA515" i="5"/>
  <c r="AC256" i="5"/>
  <c r="AS256" i="5" s="1"/>
  <c r="AA531" i="5"/>
  <c r="AC557" i="5"/>
  <c r="AS557" i="5" s="1"/>
  <c r="AA364" i="5"/>
  <c r="AC372" i="5"/>
  <c r="AE372" i="5" s="1"/>
  <c r="AB479" i="5"/>
  <c r="AA192" i="5"/>
  <c r="AC242" i="5"/>
  <c r="AD242" i="5" s="1"/>
  <c r="AB507" i="5"/>
  <c r="AA75" i="5"/>
  <c r="AC130" i="5"/>
  <c r="AS130" i="5" s="1"/>
  <c r="AB557" i="5"/>
  <c r="AC554" i="5"/>
  <c r="AS554" i="5" s="1"/>
  <c r="AB216" i="5"/>
  <c r="AA35" i="5"/>
  <c r="AB482" i="5"/>
  <c r="AA250" i="5"/>
  <c r="AC364" i="5"/>
  <c r="AE364" i="5" s="1"/>
  <c r="AA57" i="5"/>
  <c r="AA372" i="5"/>
  <c r="AC389" i="5"/>
  <c r="AE389" i="5" s="1"/>
  <c r="AA212" i="5"/>
  <c r="AB285" i="5"/>
  <c r="AB389" i="5"/>
  <c r="AA285" i="5"/>
  <c r="AA257" i="5"/>
  <c r="AB528" i="5"/>
  <c r="AC507" i="5"/>
  <c r="AD507" i="5" s="1"/>
  <c r="AB75" i="5"/>
  <c r="AB130" i="5"/>
  <c r="AC51" i="5"/>
  <c r="AE51" i="5" s="1"/>
  <c r="AB554" i="5"/>
  <c r="AA216" i="5"/>
  <c r="AB398" i="5"/>
  <c r="B118" i="2"/>
  <c r="B99" i="2" s="1"/>
  <c r="B119" i="2" s="1"/>
  <c r="AB35" i="5"/>
  <c r="AC497" i="5"/>
  <c r="AE497" i="5" s="1"/>
  <c r="AC41" i="5"/>
  <c r="AD41" i="5" s="1"/>
  <c r="AC57" i="5"/>
  <c r="AD57" i="5" s="1"/>
  <c r="AC215" i="5"/>
  <c r="AS215" i="5" s="1"/>
  <c r="AB257" i="5"/>
  <c r="AA200" i="5"/>
  <c r="AE92" i="4"/>
  <c r="AE136" i="4"/>
  <c r="AE49" i="4"/>
  <c r="X99" i="4"/>
  <c r="AJ99" i="4" s="1"/>
  <c r="X74" i="4"/>
  <c r="AJ74" i="4" s="1"/>
  <c r="X151" i="4"/>
  <c r="AJ151" i="4" s="1"/>
  <c r="AE106" i="4"/>
  <c r="AE53" i="4"/>
  <c r="B115" i="2"/>
  <c r="B96" i="2" s="1"/>
  <c r="B116" i="2" s="1"/>
  <c r="X81" i="4"/>
  <c r="AJ81" i="4" s="1"/>
  <c r="AE87" i="4"/>
  <c r="X117" i="4"/>
  <c r="AJ117" i="4" s="1"/>
  <c r="X75" i="4"/>
  <c r="AJ75" i="4" s="1"/>
  <c r="AE147" i="4"/>
  <c r="X80" i="4"/>
  <c r="AJ80" i="4" s="1"/>
  <c r="X124" i="4"/>
  <c r="AJ124" i="4" s="1"/>
  <c r="X122" i="4"/>
  <c r="AJ122" i="4" s="1"/>
  <c r="AE114" i="4"/>
  <c r="AF85" i="4"/>
  <c r="AG85" i="4" s="1"/>
  <c r="AI85" i="4" s="1"/>
  <c r="AE50" i="4"/>
  <c r="AE13" i="4"/>
  <c r="X65" i="4"/>
  <c r="AJ65" i="4" s="1"/>
  <c r="X82" i="4"/>
  <c r="AJ82" i="4" s="1"/>
  <c r="X13" i="4"/>
  <c r="AJ13" i="4" s="1"/>
  <c r="AE36" i="4"/>
  <c r="AE89" i="4"/>
  <c r="X85" i="4"/>
  <c r="AJ85" i="4" s="1"/>
  <c r="X89" i="4"/>
  <c r="AJ89" i="4" s="1"/>
  <c r="AE120" i="4"/>
  <c r="X51" i="4"/>
  <c r="AJ51" i="4" s="1"/>
  <c r="AF17" i="4"/>
  <c r="AG17" i="4" s="1"/>
  <c r="AI17" i="4" s="1"/>
  <c r="AF139" i="4"/>
  <c r="AO139" i="4" s="1"/>
  <c r="AF97" i="4"/>
  <c r="AO97" i="4" s="1"/>
  <c r="AF49" i="4"/>
  <c r="AO49" i="4" s="1"/>
  <c r="AF81" i="4"/>
  <c r="AG81" i="4" s="1"/>
  <c r="AI81" i="4" s="1"/>
  <c r="AF114" i="4"/>
  <c r="AO114" i="4" s="1"/>
  <c r="X41" i="4"/>
  <c r="AK41" i="4" s="1"/>
  <c r="AE97" i="4"/>
  <c r="X153" i="4"/>
  <c r="AJ153" i="4" s="1"/>
  <c r="X92" i="4"/>
  <c r="AJ92" i="4" s="1"/>
  <c r="X114" i="4"/>
  <c r="AJ114" i="4" s="1"/>
  <c r="AE117" i="4"/>
  <c r="AE41" i="4"/>
  <c r="AE17" i="4"/>
  <c r="AE33" i="4"/>
  <c r="AE60" i="4"/>
  <c r="AE113" i="4"/>
  <c r="X104" i="4"/>
  <c r="AK104" i="4" s="1"/>
  <c r="X25" i="4"/>
  <c r="AK25" i="4" s="1"/>
  <c r="X138" i="4"/>
  <c r="AJ138" i="4" s="1"/>
  <c r="AE80" i="4"/>
  <c r="X97" i="4"/>
  <c r="AJ97" i="4" s="1"/>
  <c r="X120" i="4"/>
  <c r="AJ120" i="4" s="1"/>
  <c r="AA98" i="4"/>
  <c r="AC98" i="4" s="1"/>
  <c r="AD98" i="4" s="1"/>
  <c r="AE151" i="4"/>
  <c r="X136" i="4"/>
  <c r="AJ136" i="4" s="1"/>
  <c r="Z120" i="4"/>
  <c r="Z60" i="4"/>
  <c r="AF60" i="4" s="1"/>
  <c r="X17" i="4"/>
  <c r="AJ17" i="4" s="1"/>
  <c r="B76" i="2"/>
  <c r="X113" i="4"/>
  <c r="AJ113" i="4" s="1"/>
  <c r="AG98" i="4"/>
  <c r="AI98" i="4" s="1"/>
  <c r="AO98" i="4"/>
  <c r="AG151" i="4"/>
  <c r="AI151" i="4" s="1"/>
  <c r="AO151" i="4"/>
  <c r="AG74" i="4"/>
  <c r="AI74" i="4" s="1"/>
  <c r="AO74" i="4"/>
  <c r="AG89" i="4"/>
  <c r="AI89" i="4" s="1"/>
  <c r="AO89" i="4"/>
  <c r="AG25" i="4"/>
  <c r="AI25" i="4" s="1"/>
  <c r="AO25" i="4"/>
  <c r="AG82" i="4"/>
  <c r="AI82" i="4" s="1"/>
  <c r="AO82" i="4"/>
  <c r="AF80" i="4"/>
  <c r="AG78" i="4"/>
  <c r="AI78" i="4" s="1"/>
  <c r="AO78" i="4"/>
  <c r="AQ484" i="5"/>
  <c r="AR484" i="5"/>
  <c r="AQ500" i="5"/>
  <c r="AR500" i="5"/>
  <c r="AR347" i="5"/>
  <c r="AQ347" i="5"/>
  <c r="AQ341" i="5"/>
  <c r="AR341" i="5"/>
  <c r="AG106" i="4"/>
  <c r="AI106" i="4" s="1"/>
  <c r="AO106" i="4"/>
  <c r="AQ409" i="5"/>
  <c r="AR409" i="5"/>
  <c r="AR61" i="5"/>
  <c r="AQ61" i="5"/>
  <c r="B81" i="2"/>
  <c r="AR102" i="5"/>
  <c r="AQ102" i="5"/>
  <c r="AR120" i="5"/>
  <c r="AQ120" i="5"/>
  <c r="X32" i="4"/>
  <c r="AQ53" i="5"/>
  <c r="AR53" i="5"/>
  <c r="AR515" i="5"/>
  <c r="AQ515" i="5"/>
  <c r="AQ293" i="5"/>
  <c r="AR293" i="5"/>
  <c r="AR559" i="5"/>
  <c r="AQ559" i="5"/>
  <c r="AE131" i="4"/>
  <c r="AR8" i="5"/>
  <c r="AQ8" i="5"/>
  <c r="AQ223" i="5"/>
  <c r="AR223" i="5"/>
  <c r="AF156" i="4"/>
  <c r="AQ200" i="5"/>
  <c r="AR200" i="5"/>
  <c r="AQ519" i="5"/>
  <c r="AR519" i="5"/>
  <c r="AQ106" i="5"/>
  <c r="AR106" i="5"/>
  <c r="AQ289" i="5"/>
  <c r="AR289" i="5"/>
  <c r="AR235" i="5"/>
  <c r="AQ235" i="5"/>
  <c r="AQ343" i="5"/>
  <c r="AR343" i="5"/>
  <c r="AR456" i="5"/>
  <c r="AQ456" i="5"/>
  <c r="AQ96" i="5"/>
  <c r="AR96" i="5"/>
  <c r="X106" i="4"/>
  <c r="AA106" i="4" s="1"/>
  <c r="AC106" i="4" s="1"/>
  <c r="AD106" i="4" s="1"/>
  <c r="AE85" i="4"/>
  <c r="AQ203" i="5"/>
  <c r="AR203" i="5"/>
  <c r="AR553" i="5"/>
  <c r="AQ553" i="5"/>
  <c r="AR151" i="5"/>
  <c r="AQ151" i="5"/>
  <c r="AQ424" i="5"/>
  <c r="AR424" i="5"/>
  <c r="AQ464" i="5"/>
  <c r="AR464" i="5"/>
  <c r="AQ320" i="5"/>
  <c r="AR320" i="5"/>
  <c r="AQ504" i="5"/>
  <c r="AR504" i="5"/>
  <c r="AQ137" i="5"/>
  <c r="AR137" i="5"/>
  <c r="AQ393" i="5"/>
  <c r="AR393" i="5"/>
  <c r="AR391" i="5"/>
  <c r="AQ391" i="5"/>
  <c r="AR268" i="5"/>
  <c r="AQ268" i="5"/>
  <c r="AQ400" i="5"/>
  <c r="AR400" i="5"/>
  <c r="AF154" i="4"/>
  <c r="AR303" i="5"/>
  <c r="AQ303" i="5"/>
  <c r="AQ32" i="5"/>
  <c r="AR32" i="5"/>
  <c r="AR523" i="5"/>
  <c r="AQ523" i="5"/>
  <c r="AF13" i="4"/>
  <c r="AR242" i="5"/>
  <c r="AQ242" i="5"/>
  <c r="X119" i="4"/>
  <c r="AA119" i="4" s="1"/>
  <c r="AC119" i="4" s="1"/>
  <c r="AD119" i="4" s="1"/>
  <c r="X49" i="4"/>
  <c r="AA49" i="4" s="1"/>
  <c r="AC49" i="4" s="1"/>
  <c r="AD49" i="4" s="1"/>
  <c r="AQ538" i="5"/>
  <c r="AR538" i="5"/>
  <c r="AQ505" i="5"/>
  <c r="AR505" i="5"/>
  <c r="AQ408" i="5"/>
  <c r="AR408" i="5"/>
  <c r="AQ468" i="5"/>
  <c r="AR468" i="5"/>
  <c r="AQ208" i="5"/>
  <c r="AR208" i="5"/>
  <c r="AR508" i="5"/>
  <c r="AQ508" i="5"/>
  <c r="AR532" i="5"/>
  <c r="AQ532" i="5"/>
  <c r="AR443" i="5"/>
  <c r="AQ443" i="5"/>
  <c r="AE153" i="4"/>
  <c r="AF33" i="4"/>
  <c r="AQ480" i="5"/>
  <c r="AR480" i="5"/>
  <c r="AR111" i="5"/>
  <c r="AQ111" i="5"/>
  <c r="AQ180" i="5"/>
  <c r="AR180" i="5"/>
  <c r="AR503" i="5"/>
  <c r="AQ503" i="5"/>
  <c r="AQ156" i="5"/>
  <c r="AR156" i="5"/>
  <c r="AR99" i="5"/>
  <c r="AQ99" i="5"/>
  <c r="AQ358" i="5"/>
  <c r="AR358" i="5"/>
  <c r="AQ439" i="5"/>
  <c r="AR439" i="5"/>
  <c r="AQ509" i="5"/>
  <c r="AR509" i="5"/>
  <c r="AQ230" i="5"/>
  <c r="AR230" i="5"/>
  <c r="AE221" i="5"/>
  <c r="AR115" i="5"/>
  <c r="AQ115" i="5"/>
  <c r="AQ256" i="5"/>
  <c r="AR256" i="5"/>
  <c r="AR546" i="5"/>
  <c r="AQ546" i="5"/>
  <c r="AQ207" i="5"/>
  <c r="AR207" i="5"/>
  <c r="AE90" i="4"/>
  <c r="AQ466" i="5"/>
  <c r="AR466" i="5"/>
  <c r="Y13" i="5"/>
  <c r="X13" i="5"/>
  <c r="AO112" i="4"/>
  <c r="AG112" i="4"/>
  <c r="AI112" i="4" s="1"/>
  <c r="AR265" i="5"/>
  <c r="AQ265" i="5"/>
  <c r="AR107" i="5"/>
  <c r="AQ107" i="5"/>
  <c r="AQ367" i="5"/>
  <c r="AR367" i="5"/>
  <c r="AR286" i="5"/>
  <c r="AQ286" i="5"/>
  <c r="AQ228" i="5"/>
  <c r="AR228" i="5"/>
  <c r="AR266" i="5"/>
  <c r="AQ266" i="5"/>
  <c r="AR248" i="5"/>
  <c r="AQ248" i="5"/>
  <c r="AR168" i="5"/>
  <c r="AQ168" i="5"/>
  <c r="AR427" i="5"/>
  <c r="AQ427" i="5"/>
  <c r="AG36" i="4"/>
  <c r="AI36" i="4" s="1"/>
  <c r="AO36" i="4"/>
  <c r="AQ399" i="5"/>
  <c r="AR399" i="5"/>
  <c r="AR164" i="5"/>
  <c r="AQ164" i="5"/>
  <c r="AQ329" i="5"/>
  <c r="AR329" i="5"/>
  <c r="AR63" i="5"/>
  <c r="AQ63" i="5"/>
  <c r="AR123" i="5"/>
  <c r="AQ123" i="5"/>
  <c r="AS206" i="5"/>
  <c r="AQ534" i="5"/>
  <c r="AR534" i="5"/>
  <c r="AR376" i="5"/>
  <c r="AQ376" i="5"/>
  <c r="AR28" i="5"/>
  <c r="AQ28" i="5"/>
  <c r="AQ526" i="5"/>
  <c r="AR526" i="5"/>
  <c r="AQ472" i="5"/>
  <c r="AR472" i="5"/>
  <c r="AR275" i="5"/>
  <c r="AQ275" i="5"/>
  <c r="AR198" i="5"/>
  <c r="AQ198" i="5"/>
  <c r="AG136" i="4"/>
  <c r="AI136" i="4" s="1"/>
  <c r="AO136" i="4"/>
  <c r="AQ482" i="5"/>
  <c r="AR482" i="5"/>
  <c r="AQ75" i="5"/>
  <c r="AR75" i="5"/>
  <c r="AQ170" i="5"/>
  <c r="AR170" i="5"/>
  <c r="AQ139" i="5"/>
  <c r="AR139" i="5"/>
  <c r="AG41" i="4"/>
  <c r="AI41" i="4" s="1"/>
  <c r="AO41" i="4"/>
  <c r="AQ529" i="5"/>
  <c r="AR529" i="5"/>
  <c r="AE115" i="4"/>
  <c r="AQ403" i="5"/>
  <c r="AR403" i="5"/>
  <c r="AR389" i="5"/>
  <c r="AQ389" i="5"/>
  <c r="AR352" i="5"/>
  <c r="AQ352" i="5"/>
  <c r="AR555" i="5"/>
  <c r="AQ555" i="5"/>
  <c r="AR366" i="5"/>
  <c r="AQ366" i="5"/>
  <c r="AF29" i="4"/>
  <c r="X156" i="4"/>
  <c r="AA156" i="4" s="1"/>
  <c r="AC156" i="4" s="1"/>
  <c r="AD156" i="4" s="1"/>
  <c r="AQ458" i="5"/>
  <c r="AR458" i="5"/>
  <c r="AQ297" i="5"/>
  <c r="AR297" i="5"/>
  <c r="AQ84" i="5"/>
  <c r="AR84" i="5"/>
  <c r="AQ249" i="5"/>
  <c r="AR249" i="5"/>
  <c r="AR27" i="5"/>
  <c r="AQ27" i="5"/>
  <c r="AQ271" i="5"/>
  <c r="AR271" i="5"/>
  <c r="X16" i="4"/>
  <c r="AJ16" i="4" s="1"/>
  <c r="AQ294" i="5"/>
  <c r="AR294" i="5"/>
  <c r="AE81" i="4"/>
  <c r="AR149" i="5"/>
  <c r="AQ149" i="5"/>
  <c r="AR197" i="5"/>
  <c r="AQ197" i="5"/>
  <c r="AR52" i="5"/>
  <c r="AQ52" i="5"/>
  <c r="AQ373" i="5"/>
  <c r="AR373" i="5"/>
  <c r="AQ469" i="5"/>
  <c r="AR469" i="5"/>
  <c r="AG87" i="4"/>
  <c r="AI87" i="4" s="1"/>
  <c r="AE29" i="4"/>
  <c r="AR253" i="5"/>
  <c r="AQ253" i="5"/>
  <c r="AR100" i="5"/>
  <c r="AQ100" i="5"/>
  <c r="AL13" i="5"/>
  <c r="AK13" i="5"/>
  <c r="AQ76" i="5"/>
  <c r="AR76" i="5"/>
  <c r="AF153" i="4"/>
  <c r="AR224" i="5"/>
  <c r="AQ224" i="5"/>
  <c r="AQ55" i="5"/>
  <c r="AR55" i="5"/>
  <c r="AQ336" i="5"/>
  <c r="AR336" i="5"/>
  <c r="AR288" i="5"/>
  <c r="AQ288" i="5"/>
  <c r="AF50" i="4"/>
  <c r="AE107" i="4"/>
  <c r="AR85" i="5"/>
  <c r="AQ85" i="5"/>
  <c r="AR501" i="5"/>
  <c r="AQ501" i="5"/>
  <c r="X53" i="4"/>
  <c r="AA53" i="4" s="1"/>
  <c r="AC53" i="4" s="1"/>
  <c r="AD53" i="4" s="1"/>
  <c r="AQ251" i="5"/>
  <c r="AR251" i="5"/>
  <c r="AQ236" i="5"/>
  <c r="AR236" i="5"/>
  <c r="AR243" i="5"/>
  <c r="AQ243" i="5"/>
  <c r="AR471" i="5"/>
  <c r="AQ471" i="5"/>
  <c r="AQ435" i="5"/>
  <c r="AR435" i="5"/>
  <c r="AQ213" i="5"/>
  <c r="AR213" i="5"/>
  <c r="AQ513" i="5"/>
  <c r="AR513" i="5"/>
  <c r="AE32" i="4"/>
  <c r="AR334" i="5"/>
  <c r="AQ334" i="5"/>
  <c r="AQ395" i="5"/>
  <c r="AR395" i="5"/>
  <c r="AO13" i="5"/>
  <c r="AN13" i="5"/>
  <c r="AQ323" i="5"/>
  <c r="AR323" i="5"/>
  <c r="AO53" i="4"/>
  <c r="AG53" i="4"/>
  <c r="AI53" i="4" s="1"/>
  <c r="AR292" i="5"/>
  <c r="AQ292" i="5"/>
  <c r="AQ499" i="5"/>
  <c r="AR499" i="5"/>
  <c r="Z32" i="4"/>
  <c r="AQ33" i="5"/>
  <c r="AR33" i="5"/>
  <c r="AR331" i="5"/>
  <c r="AQ331" i="5"/>
  <c r="AQ537" i="5"/>
  <c r="AR537" i="5"/>
  <c r="AQ91" i="5"/>
  <c r="AR91" i="5"/>
  <c r="AQ161" i="5"/>
  <c r="AR161" i="5"/>
  <c r="AQ163" i="5"/>
  <c r="AR163" i="5"/>
  <c r="AQ272" i="5"/>
  <c r="AR272" i="5"/>
  <c r="AR31" i="5"/>
  <c r="AQ31" i="5"/>
  <c r="AQ349" i="5"/>
  <c r="AR349" i="5"/>
  <c r="AQ206" i="5"/>
  <c r="AR206" i="5"/>
  <c r="AR425" i="5"/>
  <c r="AQ425" i="5"/>
  <c r="AS264" i="5"/>
  <c r="AQ195" i="5"/>
  <c r="AR195" i="5"/>
  <c r="AQ29" i="5"/>
  <c r="AR29" i="5"/>
  <c r="AR108" i="5"/>
  <c r="AQ108" i="5"/>
  <c r="AR41" i="5"/>
  <c r="AQ41" i="5"/>
  <c r="AF56" i="4"/>
  <c r="X121" i="4"/>
  <c r="AA121" i="4" s="1"/>
  <c r="AC121" i="4" s="1"/>
  <c r="AD121" i="4" s="1"/>
  <c r="X115" i="4"/>
  <c r="AF107" i="4"/>
  <c r="AR449" i="5"/>
  <c r="AQ449" i="5"/>
  <c r="AQ473" i="5"/>
  <c r="AR473" i="5"/>
  <c r="AQ136" i="5"/>
  <c r="AR136" i="5"/>
  <c r="AQ441" i="5"/>
  <c r="AR441" i="5"/>
  <c r="AQ361" i="5"/>
  <c r="AR361" i="5"/>
  <c r="AQ430" i="5"/>
  <c r="AR430" i="5"/>
  <c r="AR113" i="5"/>
  <c r="AQ113" i="5"/>
  <c r="AR240" i="5"/>
  <c r="AQ240" i="5"/>
  <c r="AQ285" i="5"/>
  <c r="AR285" i="5"/>
  <c r="AQ263" i="5"/>
  <c r="AR263" i="5"/>
  <c r="AR154" i="5"/>
  <c r="AQ154" i="5"/>
  <c r="AQ124" i="5"/>
  <c r="AR124" i="5"/>
  <c r="AR40" i="5"/>
  <c r="AQ40" i="5"/>
  <c r="Z131" i="4"/>
  <c r="AF131" i="4" s="1"/>
  <c r="AR363" i="5"/>
  <c r="AQ363" i="5"/>
  <c r="AB13" i="5"/>
  <c r="AA13" i="5"/>
  <c r="AQ549" i="5"/>
  <c r="AR549" i="5"/>
  <c r="X146" i="4"/>
  <c r="AA146" i="4" s="1"/>
  <c r="AC146" i="4" s="1"/>
  <c r="AD146" i="4" s="1"/>
  <c r="AE104" i="4"/>
  <c r="AQ446" i="5"/>
  <c r="AR446" i="5"/>
  <c r="AR543" i="5"/>
  <c r="AQ543" i="5"/>
  <c r="AF138" i="4"/>
  <c r="AE124" i="4"/>
  <c r="AQ414" i="5"/>
  <c r="AR414" i="5"/>
  <c r="AQ407" i="5"/>
  <c r="AR407" i="5"/>
  <c r="AR215" i="5"/>
  <c r="AQ215" i="5"/>
  <c r="AE154" i="4"/>
  <c r="AQ431" i="5"/>
  <c r="AR431" i="5"/>
  <c r="AR7" i="5"/>
  <c r="AQ7" i="5"/>
  <c r="Z90" i="4"/>
  <c r="AF90" i="4" s="1"/>
  <c r="AR369" i="5"/>
  <c r="AQ369" i="5"/>
  <c r="AR177" i="5"/>
  <c r="AQ177" i="5"/>
  <c r="AR46" i="5"/>
  <c r="AQ46" i="5"/>
  <c r="AR80" i="5"/>
  <c r="AQ80" i="5"/>
  <c r="AQ362" i="5"/>
  <c r="AR362" i="5"/>
  <c r="AE65" i="4"/>
  <c r="AR411" i="5"/>
  <c r="AQ411" i="5"/>
  <c r="AQ97" i="5"/>
  <c r="AR97" i="5"/>
  <c r="AQ90" i="5"/>
  <c r="AR90" i="5"/>
  <c r="AQ19" i="5"/>
  <c r="AR19" i="5"/>
  <c r="AR308" i="5"/>
  <c r="AQ308" i="5"/>
  <c r="AQ188" i="5"/>
  <c r="AR188" i="5"/>
  <c r="AE110" i="4"/>
  <c r="AR121" i="5"/>
  <c r="AQ121" i="5"/>
  <c r="AQ241" i="5"/>
  <c r="AR241" i="5"/>
  <c r="X42" i="4"/>
  <c r="AQ311" i="5"/>
  <c r="AR311" i="5"/>
  <c r="AR193" i="5"/>
  <c r="AQ193" i="5"/>
  <c r="AQ445" i="5"/>
  <c r="AR445" i="5"/>
  <c r="S13" i="5"/>
  <c r="R13" i="5"/>
  <c r="AQ269" i="5"/>
  <c r="AR269" i="5"/>
  <c r="AQ209" i="5"/>
  <c r="AR209" i="5"/>
  <c r="AQ433" i="5"/>
  <c r="AR433" i="5"/>
  <c r="AQ412" i="5"/>
  <c r="AR412" i="5"/>
  <c r="AR12" i="5"/>
  <c r="AQ12" i="5"/>
  <c r="AQ322" i="5"/>
  <c r="AR322" i="5"/>
  <c r="AR514" i="5"/>
  <c r="AQ514" i="5"/>
  <c r="AE112" i="4"/>
  <c r="AE78" i="4"/>
  <c r="Z113" i="4"/>
  <c r="AF113" i="4" s="1"/>
  <c r="AR152" i="5"/>
  <c r="AQ152" i="5"/>
  <c r="AQ95" i="5"/>
  <c r="AR95" i="5"/>
  <c r="AR479" i="5"/>
  <c r="AQ479" i="5"/>
  <c r="AQ502" i="5"/>
  <c r="AR502" i="5"/>
  <c r="AQ518" i="5"/>
  <c r="AR518" i="5"/>
  <c r="AQ167" i="5"/>
  <c r="AR167" i="5"/>
  <c r="AE42" i="4"/>
  <c r="AF28" i="4"/>
  <c r="AQ442" i="5"/>
  <c r="AR442" i="5"/>
  <c r="AQ59" i="5"/>
  <c r="AR59" i="5"/>
  <c r="AR277" i="5"/>
  <c r="AQ277" i="5"/>
  <c r="AQ221" i="5"/>
  <c r="AR221" i="5"/>
  <c r="AQ310" i="5"/>
  <c r="AR310" i="5"/>
  <c r="AQ204" i="5"/>
  <c r="AR204" i="5"/>
  <c r="AR375" i="5"/>
  <c r="AQ375" i="5"/>
  <c r="AR507" i="5"/>
  <c r="AQ507" i="5"/>
  <c r="AQ191" i="5"/>
  <c r="AR191" i="5"/>
  <c r="AR298" i="5"/>
  <c r="AQ298" i="5"/>
  <c r="AQ357" i="5"/>
  <c r="AR357" i="5"/>
  <c r="AR309" i="5"/>
  <c r="AQ309" i="5"/>
  <c r="AQ478" i="5"/>
  <c r="AR478" i="5"/>
  <c r="AR89" i="5"/>
  <c r="AQ89" i="5"/>
  <c r="AR174" i="5"/>
  <c r="AQ174" i="5"/>
  <c r="AE56" i="4"/>
  <c r="AR385" i="5"/>
  <c r="AQ385" i="5"/>
  <c r="AR342" i="5"/>
  <c r="AQ342" i="5"/>
  <c r="AR186" i="5"/>
  <c r="AQ186" i="5"/>
  <c r="AQ282" i="5"/>
  <c r="AR282" i="5"/>
  <c r="AR57" i="5"/>
  <c r="AQ57" i="5"/>
  <c r="AQ440" i="5"/>
  <c r="AR440" i="5"/>
  <c r="AE88" i="4"/>
  <c r="AQ264" i="5"/>
  <c r="AR264" i="5"/>
  <c r="AQ467" i="5"/>
  <c r="AR467" i="5"/>
  <c r="AR162" i="5"/>
  <c r="AQ162" i="5"/>
  <c r="AQ419" i="5"/>
  <c r="AR419" i="5"/>
  <c r="AF121" i="4"/>
  <c r="AF88" i="4"/>
  <c r="AE16" i="4"/>
  <c r="AR295" i="5"/>
  <c r="AQ295" i="5"/>
  <c r="X139" i="4"/>
  <c r="AA139" i="4" s="1"/>
  <c r="AC139" i="4" s="1"/>
  <c r="AD139" i="4" s="1"/>
  <c r="X107" i="4"/>
  <c r="AA107" i="4" s="1"/>
  <c r="AC107" i="4" s="1"/>
  <c r="AD107" i="4" s="1"/>
  <c r="X29" i="4"/>
  <c r="AA29" i="4" s="1"/>
  <c r="AC29" i="4" s="1"/>
  <c r="AD29" i="4" s="1"/>
  <c r="X60" i="4"/>
  <c r="AR116" i="5"/>
  <c r="AQ116" i="5"/>
  <c r="AR145" i="5"/>
  <c r="AQ145" i="5"/>
  <c r="AQ453" i="5"/>
  <c r="AR453" i="5"/>
  <c r="AQ220" i="5"/>
  <c r="AR220" i="5"/>
  <c r="AQ279" i="5"/>
  <c r="AR279" i="5"/>
  <c r="X147" i="4"/>
  <c r="AA147" i="4" s="1"/>
  <c r="AC147" i="4" s="1"/>
  <c r="AD147" i="4" s="1"/>
  <c r="AR128" i="5"/>
  <c r="AQ128" i="5"/>
  <c r="AQ415" i="5"/>
  <c r="AR415" i="5"/>
  <c r="X87" i="4"/>
  <c r="AA87" i="4" s="1"/>
  <c r="AC87" i="4" s="1"/>
  <c r="AD87" i="4" s="1"/>
  <c r="AQ328" i="5"/>
  <c r="AR328" i="5"/>
  <c r="AQ160" i="5"/>
  <c r="AR160" i="5"/>
  <c r="AH13" i="5"/>
  <c r="AP13" i="5"/>
  <c r="AI13" i="5"/>
  <c r="AQ475" i="5"/>
  <c r="AR475" i="5"/>
  <c r="AE119" i="4"/>
  <c r="AQ423" i="5"/>
  <c r="AR423" i="5"/>
  <c r="X154" i="4"/>
  <c r="AA154" i="4" s="1"/>
  <c r="AC154" i="4" s="1"/>
  <c r="AD154" i="4" s="1"/>
  <c r="AF146" i="4"/>
  <c r="X149" i="4"/>
  <c r="AQ35" i="5"/>
  <c r="AR35" i="5"/>
  <c r="AR155" i="5"/>
  <c r="AQ155" i="5"/>
  <c r="AQ351" i="5"/>
  <c r="AR351" i="5"/>
  <c r="AR114" i="5"/>
  <c r="AQ114" i="5"/>
  <c r="AR179" i="5"/>
  <c r="AQ179" i="5"/>
  <c r="AQ344" i="5"/>
  <c r="AR344" i="5"/>
  <c r="X78" i="4"/>
  <c r="AA78" i="4" s="1"/>
  <c r="AC78" i="4" s="1"/>
  <c r="AD78" i="4" s="1"/>
  <c r="X50" i="4"/>
  <c r="AA50" i="4" s="1"/>
  <c r="AC50" i="4" s="1"/>
  <c r="AD50" i="4" s="1"/>
  <c r="AE149" i="4"/>
  <c r="AQ459" i="5"/>
  <c r="AR459" i="5"/>
  <c r="AR172" i="5"/>
  <c r="AQ172" i="5"/>
  <c r="AR315" i="5"/>
  <c r="AQ315" i="5"/>
  <c r="AR196" i="5"/>
  <c r="AQ196" i="5"/>
  <c r="AQ325" i="5"/>
  <c r="AR325" i="5"/>
  <c r="AQ452" i="5"/>
  <c r="AR452" i="5"/>
  <c r="AR353" i="5"/>
  <c r="AQ353" i="5"/>
  <c r="AE139" i="4"/>
  <c r="AR68" i="5"/>
  <c r="AQ68" i="5"/>
  <c r="AQ62" i="5"/>
  <c r="AR62" i="5"/>
  <c r="AE99" i="4"/>
  <c r="X33" i="4"/>
  <c r="AA33" i="4" s="1"/>
  <c r="AC33" i="4" s="1"/>
  <c r="AD33" i="4" s="1"/>
  <c r="AQ299" i="5"/>
  <c r="AR299" i="5"/>
  <c r="AQ171" i="5"/>
  <c r="AR171" i="5"/>
  <c r="AG31" i="4"/>
  <c r="AI31" i="4" s="1"/>
  <c r="AO31" i="4"/>
  <c r="AR246" i="5"/>
  <c r="AQ246" i="5"/>
  <c r="AQ183" i="5"/>
  <c r="AR183" i="5"/>
  <c r="AR125" i="5"/>
  <c r="AQ125" i="5"/>
  <c r="AQ50" i="5"/>
  <c r="AR50" i="5"/>
  <c r="AQ67" i="5"/>
  <c r="AR67" i="5"/>
  <c r="AQ74" i="5"/>
  <c r="AR74" i="5"/>
  <c r="AQ132" i="5"/>
  <c r="AR132" i="5"/>
  <c r="AQ455" i="5"/>
  <c r="AR455" i="5"/>
  <c r="AR83" i="5"/>
  <c r="AQ83" i="5"/>
  <c r="AQ316" i="5"/>
  <c r="AR316" i="5"/>
  <c r="AQ490" i="5"/>
  <c r="AR490" i="5"/>
  <c r="AJ98" i="4"/>
  <c r="AK98" i="4"/>
  <c r="AE121" i="4"/>
  <c r="AR421" i="5"/>
  <c r="AQ421" i="5"/>
  <c r="AQ231" i="5"/>
  <c r="AR231" i="5"/>
  <c r="AR317" i="5"/>
  <c r="AQ317" i="5"/>
  <c r="AR319" i="5"/>
  <c r="AQ319" i="5"/>
  <c r="X56" i="4"/>
  <c r="AA56" i="4" s="1"/>
  <c r="AC56" i="4" s="1"/>
  <c r="AD56" i="4" s="1"/>
  <c r="X88" i="4"/>
  <c r="AA88" i="4" s="1"/>
  <c r="AC88" i="4" s="1"/>
  <c r="AD88" i="4" s="1"/>
  <c r="AQ280" i="5"/>
  <c r="AR280" i="5"/>
  <c r="AF104" i="4"/>
  <c r="AQ36" i="5"/>
  <c r="AR36" i="5"/>
  <c r="AR550" i="5"/>
  <c r="AQ550" i="5"/>
  <c r="AQ401" i="5"/>
  <c r="AR401" i="5"/>
  <c r="AR150" i="5"/>
  <c r="AQ150" i="5"/>
  <c r="AQ122" i="5"/>
  <c r="AR122" i="5"/>
  <c r="X31" i="4"/>
  <c r="AA31" i="4" s="1"/>
  <c r="AC31" i="4" s="1"/>
  <c r="AD31" i="4" s="1"/>
  <c r="AF147" i="4"/>
  <c r="AQ339" i="5"/>
  <c r="AR339" i="5"/>
  <c r="AQ254" i="5"/>
  <c r="AR254" i="5"/>
  <c r="AR547" i="5"/>
  <c r="AQ547" i="5"/>
  <c r="AR413" i="5"/>
  <c r="AQ413" i="5"/>
  <c r="AQ511" i="5"/>
  <c r="AR511" i="5"/>
  <c r="AR10" i="5"/>
  <c r="AF124" i="4"/>
  <c r="X131" i="4"/>
  <c r="AQ481" i="5"/>
  <c r="AR481" i="5"/>
  <c r="U13" i="5"/>
  <c r="V13" i="5"/>
  <c r="AC13" i="5"/>
  <c r="AR247" i="5"/>
  <c r="AQ247" i="5"/>
  <c r="AR86" i="5"/>
  <c r="AQ86" i="5"/>
  <c r="AR98" i="5"/>
  <c r="AQ98" i="5"/>
  <c r="AQ201" i="5"/>
  <c r="AR201" i="5"/>
  <c r="AE138" i="4"/>
  <c r="AF65" i="4"/>
  <c r="X112" i="4"/>
  <c r="AA112" i="4" s="1"/>
  <c r="AC112" i="4" s="1"/>
  <c r="AD112" i="4" s="1"/>
  <c r="AE156" i="4"/>
  <c r="H34" i="1"/>
  <c r="B145" i="2"/>
  <c r="H35" i="1" s="1"/>
  <c r="AQ60" i="5"/>
  <c r="AR60" i="5"/>
  <c r="AQ429" i="5"/>
  <c r="AR429" i="5"/>
  <c r="AR377" i="5"/>
  <c r="AQ377" i="5"/>
  <c r="AQ554" i="5"/>
  <c r="AR554" i="5"/>
  <c r="X36" i="4"/>
  <c r="AA36" i="4" s="1"/>
  <c r="AC36" i="4" s="1"/>
  <c r="AD36" i="4" s="1"/>
  <c r="AF119" i="4"/>
  <c r="AQ489" i="5"/>
  <c r="AR489" i="5"/>
  <c r="AQ541" i="5"/>
  <c r="AR541" i="5"/>
  <c r="AR88" i="5"/>
  <c r="AQ88" i="5"/>
  <c r="AQ305" i="5"/>
  <c r="AR305" i="5"/>
  <c r="AF92" i="4"/>
  <c r="AR44" i="5"/>
  <c r="AQ44" i="5"/>
  <c r="AR39" i="5"/>
  <c r="AQ39" i="5"/>
  <c r="AQ73" i="5"/>
  <c r="AR73" i="5"/>
  <c r="AQ374" i="5"/>
  <c r="AR374" i="5"/>
  <c r="AE25" i="4"/>
  <c r="AE74" i="4"/>
  <c r="AQ416" i="5"/>
  <c r="AR416" i="5"/>
  <c r="X90" i="4"/>
  <c r="X43" i="4"/>
  <c r="AQ388" i="5"/>
  <c r="AR388" i="5"/>
  <c r="AR185" i="5"/>
  <c r="AQ185" i="5"/>
  <c r="AR49" i="5"/>
  <c r="AQ49" i="5"/>
  <c r="AR71" i="5"/>
  <c r="AQ71" i="5"/>
  <c r="X28" i="4"/>
  <c r="AA28" i="4" s="1"/>
  <c r="AC28" i="4" s="1"/>
  <c r="AD28" i="4" s="1"/>
  <c r="AF51" i="4"/>
  <c r="B82" i="2" l="1"/>
  <c r="H22" i="1" s="1"/>
  <c r="AD206" i="5"/>
  <c r="AF122" i="4"/>
  <c r="X118" i="4"/>
  <c r="AA118" i="4" s="1"/>
  <c r="AC118" i="4" s="1"/>
  <c r="AD118" i="4" s="1"/>
  <c r="AK70" i="4"/>
  <c r="AE35" i="4"/>
  <c r="AF118" i="4"/>
  <c r="AG118" i="4" s="1"/>
  <c r="AI118" i="4" s="1"/>
  <c r="Y35" i="4"/>
  <c r="Z35" i="4" s="1"/>
  <c r="AK35" i="4" s="1"/>
  <c r="AE122" i="4"/>
  <c r="AE118" i="4"/>
  <c r="AF111" i="4"/>
  <c r="AO102" i="4"/>
  <c r="AE522" i="5"/>
  <c r="AS522" i="5"/>
  <c r="AD523" i="5"/>
  <c r="X110" i="4"/>
  <c r="AA110" i="4" s="1"/>
  <c r="AC110" i="4" s="1"/>
  <c r="AD110" i="4" s="1"/>
  <c r="AF110" i="4"/>
  <c r="AO110" i="4" s="1"/>
  <c r="X111" i="4"/>
  <c r="AJ111" i="4" s="1"/>
  <c r="AD221" i="5"/>
  <c r="X48" i="4"/>
  <c r="AE55" i="4"/>
  <c r="X127" i="4"/>
  <c r="AJ127" i="4" s="1"/>
  <c r="Y127" i="4"/>
  <c r="Z127" i="4" s="1"/>
  <c r="AE48" i="4"/>
  <c r="X55" i="4"/>
  <c r="AJ55" i="4" s="1"/>
  <c r="AD265" i="5"/>
  <c r="X95" i="4"/>
  <c r="AJ95" i="4" s="1"/>
  <c r="AE95" i="4"/>
  <c r="AO71" i="4"/>
  <c r="AD371" i="5"/>
  <c r="AS371" i="5"/>
  <c r="AU371" i="5" s="1"/>
  <c r="X11" i="4"/>
  <c r="AJ11" i="4" s="1"/>
  <c r="AE11" i="4"/>
  <c r="AS525" i="5"/>
  <c r="AT525" i="5" s="1"/>
  <c r="Y126" i="4"/>
  <c r="Z126" i="4" s="1"/>
  <c r="AE126" i="4"/>
  <c r="AE31" i="4"/>
  <c r="AE18" i="4"/>
  <c r="X18" i="4"/>
  <c r="AJ18" i="4" s="1"/>
  <c r="AS459" i="5"/>
  <c r="AT459" i="5" s="1"/>
  <c r="AE512" i="5"/>
  <c r="AD512" i="5"/>
  <c r="AE459" i="5"/>
  <c r="Y7" i="4"/>
  <c r="Z7" i="4" s="1"/>
  <c r="AF7" i="4" s="1"/>
  <c r="X7" i="4"/>
  <c r="AJ7" i="4" s="1"/>
  <c r="Y76" i="4"/>
  <c r="Z76" i="4" s="1"/>
  <c r="AK76" i="4" s="1"/>
  <c r="AE76" i="4"/>
  <c r="AG18" i="4"/>
  <c r="AI18" i="4" s="1"/>
  <c r="AO18" i="4"/>
  <c r="AS523" i="5"/>
  <c r="AU523" i="5" s="1"/>
  <c r="AD80" i="5"/>
  <c r="AD525" i="5"/>
  <c r="AE80" i="5"/>
  <c r="AD105" i="5"/>
  <c r="AE546" i="5"/>
  <c r="AS546" i="5"/>
  <c r="AT546" i="5" s="1"/>
  <c r="AD537" i="5"/>
  <c r="AS379" i="5"/>
  <c r="AU379" i="5" s="1"/>
  <c r="AS537" i="5"/>
  <c r="AD379" i="5"/>
  <c r="AE117" i="5"/>
  <c r="AE234" i="5"/>
  <c r="AS234" i="5"/>
  <c r="AU234" i="5" s="1"/>
  <c r="AD392" i="5"/>
  <c r="AS446" i="5"/>
  <c r="AU446" i="5" s="1"/>
  <c r="AD26" i="5"/>
  <c r="AD121" i="5"/>
  <c r="AD254" i="5"/>
  <c r="AD160" i="5"/>
  <c r="AE121" i="5"/>
  <c r="AE446" i="5"/>
  <c r="AE392" i="5"/>
  <c r="AE160" i="5"/>
  <c r="AS376" i="5"/>
  <c r="AT376" i="5" s="1"/>
  <c r="AD429" i="5"/>
  <c r="AE432" i="5"/>
  <c r="AE429" i="5"/>
  <c r="AD432" i="5"/>
  <c r="AE426" i="5"/>
  <c r="AS23" i="5"/>
  <c r="AT23" i="5" s="1"/>
  <c r="AS426" i="5"/>
  <c r="AT426" i="5" s="1"/>
  <c r="Y37" i="4"/>
  <c r="Z37" i="4" s="1"/>
  <c r="AA37" i="4" s="1"/>
  <c r="AC37" i="4" s="1"/>
  <c r="AD37" i="4" s="1"/>
  <c r="AE23" i="5"/>
  <c r="AE534" i="5"/>
  <c r="AS534" i="5"/>
  <c r="AT534" i="5" s="1"/>
  <c r="AS530" i="5"/>
  <c r="AU530" i="5" s="1"/>
  <c r="AE530" i="5"/>
  <c r="X145" i="4"/>
  <c r="AJ145" i="4" s="1"/>
  <c r="AE145" i="4"/>
  <c r="AE376" i="5"/>
  <c r="AS105" i="5"/>
  <c r="AU105" i="5" s="1"/>
  <c r="AD264" i="5"/>
  <c r="AD508" i="5"/>
  <c r="AD417" i="5"/>
  <c r="AD422" i="5"/>
  <c r="AS483" i="5"/>
  <c r="AU483" i="5" s="1"/>
  <c r="AS508" i="5"/>
  <c r="AT508" i="5" s="1"/>
  <c r="AE289" i="5"/>
  <c r="AD232" i="5"/>
  <c r="AE483" i="5"/>
  <c r="AE279" i="5"/>
  <c r="AE254" i="5"/>
  <c r="AE232" i="5"/>
  <c r="AD500" i="5"/>
  <c r="AD279" i="5"/>
  <c r="X66" i="4"/>
  <c r="AJ66" i="4" s="1"/>
  <c r="AE422" i="5"/>
  <c r="AS532" i="5"/>
  <c r="AT532" i="5" s="1"/>
  <c r="AS200" i="5"/>
  <c r="AT200" i="5" s="1"/>
  <c r="AE500" i="5"/>
  <c r="AS26" i="5"/>
  <c r="AT26" i="5" s="1"/>
  <c r="AE532" i="5"/>
  <c r="AD479" i="5"/>
  <c r="AS289" i="5"/>
  <c r="AT289" i="5" s="1"/>
  <c r="AE14" i="4"/>
  <c r="AS469" i="5"/>
  <c r="AU469" i="5" s="1"/>
  <c r="AD469" i="5"/>
  <c r="AE417" i="5"/>
  <c r="AS243" i="5"/>
  <c r="AU243" i="5" s="1"/>
  <c r="AS345" i="5"/>
  <c r="AT345" i="5" s="1"/>
  <c r="AD117" i="5"/>
  <c r="AS97" i="5"/>
  <c r="AT97" i="5" s="1"/>
  <c r="AS463" i="5"/>
  <c r="AU463" i="5" s="1"/>
  <c r="AE97" i="5"/>
  <c r="K36" i="2"/>
  <c r="L36" i="2"/>
  <c r="X46" i="4"/>
  <c r="AK46" i="4" s="1"/>
  <c r="AE15" i="4"/>
  <c r="AO46" i="4"/>
  <c r="AE37" i="4"/>
  <c r="AS265" i="5"/>
  <c r="AT265" i="5" s="1"/>
  <c r="AE520" i="5"/>
  <c r="AD520" i="5"/>
  <c r="AS184" i="5"/>
  <c r="AT184" i="5" s="1"/>
  <c r="AE184" i="5"/>
  <c r="AD463" i="5"/>
  <c r="AE205" i="5"/>
  <c r="AD470" i="5"/>
  <c r="AS470" i="5"/>
  <c r="AU470" i="5" s="1"/>
  <c r="AD556" i="5"/>
  <c r="AS327" i="5"/>
  <c r="AT327" i="5" s="1"/>
  <c r="AS509" i="5"/>
  <c r="AT509" i="5" s="1"/>
  <c r="AD511" i="5"/>
  <c r="AE140" i="5"/>
  <c r="AD452" i="5"/>
  <c r="AS226" i="5"/>
  <c r="AT226" i="5" s="1"/>
  <c r="AE354" i="5"/>
  <c r="AS22" i="5"/>
  <c r="AT22" i="5" s="1"/>
  <c r="AE213" i="5"/>
  <c r="AS511" i="5"/>
  <c r="AT511" i="5" s="1"/>
  <c r="AS297" i="5"/>
  <c r="AT297" i="5" s="1"/>
  <c r="AS466" i="5"/>
  <c r="AU466" i="5" s="1"/>
  <c r="AE297" i="5"/>
  <c r="AS213" i="5"/>
  <c r="AU213" i="5" s="1"/>
  <c r="AS540" i="5"/>
  <c r="AU540" i="5" s="1"/>
  <c r="AE359" i="5"/>
  <c r="Y20" i="4"/>
  <c r="Z20" i="4" s="1"/>
  <c r="AF20" i="4" s="1"/>
  <c r="AE20" i="4"/>
  <c r="AD444" i="5"/>
  <c r="AD183" i="5"/>
  <c r="AS49" i="5"/>
  <c r="AT49" i="5" s="1"/>
  <c r="AE46" i="4"/>
  <c r="AA43" i="4"/>
  <c r="AC43" i="4" s="1"/>
  <c r="AD43" i="4" s="1"/>
  <c r="AD540" i="5"/>
  <c r="AS359" i="5"/>
  <c r="AT359" i="5" s="1"/>
  <c r="AE365" i="5"/>
  <c r="AS514" i="5"/>
  <c r="AT514" i="5" s="1"/>
  <c r="AE479" i="5"/>
  <c r="X14" i="4"/>
  <c r="AJ14" i="4" s="1"/>
  <c r="AE24" i="5"/>
  <c r="AS166" i="5"/>
  <c r="AT166" i="5" s="1"/>
  <c r="AD136" i="5"/>
  <c r="X61" i="4"/>
  <c r="AJ61" i="4" s="1"/>
  <c r="AE66" i="4"/>
  <c r="AF66" i="4"/>
  <c r="AO66" i="4" s="1"/>
  <c r="AD302" i="5"/>
  <c r="AA149" i="4"/>
  <c r="AC149" i="4" s="1"/>
  <c r="AD149" i="4" s="1"/>
  <c r="AO61" i="4"/>
  <c r="AA115" i="4"/>
  <c r="AC115" i="4" s="1"/>
  <c r="AD115" i="4" s="1"/>
  <c r="AE61" i="4"/>
  <c r="AE40" i="5"/>
  <c r="AE237" i="5"/>
  <c r="AE42" i="5"/>
  <c r="AD386" i="5"/>
  <c r="AE261" i="5"/>
  <c r="AS188" i="5"/>
  <c r="AT188" i="5" s="1"/>
  <c r="AE386" i="5"/>
  <c r="AS42" i="5"/>
  <c r="AU42" i="5" s="1"/>
  <c r="AF142" i="4"/>
  <c r="AG142" i="4" s="1"/>
  <c r="AI142" i="4" s="1"/>
  <c r="AS248" i="5"/>
  <c r="AU248" i="5" s="1"/>
  <c r="AD261" i="5"/>
  <c r="AE142" i="4"/>
  <c r="AS361" i="5"/>
  <c r="AU361" i="5" s="1"/>
  <c r="AD361" i="5"/>
  <c r="AD543" i="5"/>
  <c r="AD280" i="5"/>
  <c r="AS313" i="5"/>
  <c r="AU313" i="5" s="1"/>
  <c r="X142" i="4"/>
  <c r="AJ142" i="4" s="1"/>
  <c r="AE280" i="5"/>
  <c r="AD301" i="5"/>
  <c r="AE303" i="5"/>
  <c r="AE482" i="5"/>
  <c r="AE382" i="5"/>
  <c r="AS351" i="5"/>
  <c r="AT351" i="5" s="1"/>
  <c r="AS518" i="5"/>
  <c r="AU518" i="5" s="1"/>
  <c r="AS31" i="5"/>
  <c r="AT31" i="5" s="1"/>
  <c r="AE491" i="5"/>
  <c r="AT278" i="5"/>
  <c r="AD365" i="5"/>
  <c r="AE501" i="5"/>
  <c r="AS353" i="5"/>
  <c r="AT353" i="5" s="1"/>
  <c r="AS421" i="5"/>
  <c r="AT421" i="5" s="1"/>
  <c r="AD332" i="5"/>
  <c r="AE332" i="5"/>
  <c r="AD518" i="5"/>
  <c r="AD203" i="5"/>
  <c r="AE166" i="5"/>
  <c r="AS302" i="5"/>
  <c r="AU302" i="5" s="1"/>
  <c r="AE70" i="5"/>
  <c r="AS145" i="5"/>
  <c r="AU145" i="5" s="1"/>
  <c r="AD514" i="5"/>
  <c r="AS300" i="5"/>
  <c r="AT300" i="5" s="1"/>
  <c r="AS444" i="5"/>
  <c r="AU444" i="5" s="1"/>
  <c r="AD345" i="5"/>
  <c r="AE136" i="5"/>
  <c r="AE243" i="5"/>
  <c r="AS113" i="5"/>
  <c r="AU113" i="5" s="1"/>
  <c r="AE300" i="5"/>
  <c r="AS382" i="5"/>
  <c r="AT382" i="5" s="1"/>
  <c r="AD482" i="5"/>
  <c r="AS58" i="5"/>
  <c r="AU58" i="5" s="1"/>
  <c r="AE58" i="5"/>
  <c r="AD48" i="5"/>
  <c r="AD363" i="5"/>
  <c r="AS201" i="5"/>
  <c r="AU201" i="5" s="1"/>
  <c r="AS349" i="5"/>
  <c r="AT349" i="5" s="1"/>
  <c r="AE336" i="5"/>
  <c r="AS137" i="5"/>
  <c r="AT137" i="5" s="1"/>
  <c r="AE59" i="5"/>
  <c r="AE349" i="5"/>
  <c r="AE378" i="5"/>
  <c r="AS222" i="5"/>
  <c r="AU222" i="5" s="1"/>
  <c r="AS336" i="5"/>
  <c r="AT336" i="5" s="1"/>
  <c r="AS21" i="5"/>
  <c r="AT21" i="5" s="1"/>
  <c r="AD21" i="5"/>
  <c r="AS148" i="5"/>
  <c r="AT148" i="5" s="1"/>
  <c r="AE248" i="5"/>
  <c r="AE188" i="5"/>
  <c r="AE137" i="5"/>
  <c r="AD59" i="5"/>
  <c r="AD374" i="5"/>
  <c r="AD32" i="5"/>
  <c r="AS478" i="5"/>
  <c r="AU478" i="5" s="1"/>
  <c r="AE223" i="5"/>
  <c r="AS374" i="5"/>
  <c r="AU374" i="5" s="1"/>
  <c r="AE455" i="5"/>
  <c r="AS32" i="5"/>
  <c r="AT32" i="5" s="1"/>
  <c r="AD478" i="5"/>
  <c r="AD223" i="5"/>
  <c r="AE199" i="5"/>
  <c r="AD303" i="5"/>
  <c r="AE313" i="5"/>
  <c r="AD481" i="5"/>
  <c r="AD237" i="5"/>
  <c r="AS363" i="5"/>
  <c r="AT363" i="5" s="1"/>
  <c r="AS378" i="5"/>
  <c r="AU378" i="5" s="1"/>
  <c r="AE222" i="5"/>
  <c r="AE69" i="5"/>
  <c r="AE543" i="5"/>
  <c r="AS301" i="5"/>
  <c r="AU301" i="5" s="1"/>
  <c r="AS455" i="5"/>
  <c r="AU455" i="5" s="1"/>
  <c r="AD453" i="5"/>
  <c r="AS48" i="5"/>
  <c r="AU48" i="5" s="1"/>
  <c r="AD138" i="5"/>
  <c r="AS138" i="5"/>
  <c r="AT138" i="5" s="1"/>
  <c r="AD360" i="5"/>
  <c r="AS477" i="5"/>
  <c r="AT477" i="5" s="1"/>
  <c r="AE333" i="5"/>
  <c r="AE477" i="5"/>
  <c r="AS94" i="5"/>
  <c r="AU94" i="5" s="1"/>
  <c r="AD194" i="5"/>
  <c r="AS306" i="5"/>
  <c r="AU306" i="5" s="1"/>
  <c r="AS494" i="5"/>
  <c r="AU494" i="5" s="1"/>
  <c r="AA96" i="4"/>
  <c r="AC96" i="4" s="1"/>
  <c r="AD96" i="4" s="1"/>
  <c r="AR96" i="4" s="1"/>
  <c r="AT96" i="4" s="1"/>
  <c r="AD94" i="5"/>
  <c r="AD333" i="5"/>
  <c r="AS360" i="5"/>
  <c r="AU360" i="5" s="1"/>
  <c r="AS259" i="5"/>
  <c r="AU259" i="5" s="1"/>
  <c r="AD460" i="5"/>
  <c r="AT147" i="5"/>
  <c r="AS194" i="5"/>
  <c r="AU194" i="5" s="1"/>
  <c r="AD306" i="5"/>
  <c r="AE494" i="5"/>
  <c r="AT54" i="5"/>
  <c r="AS158" i="5"/>
  <c r="AU158" i="5" s="1"/>
  <c r="AD54" i="5"/>
  <c r="AE173" i="5"/>
  <c r="AD269" i="5"/>
  <c r="AS119" i="5"/>
  <c r="AU119" i="5" s="1"/>
  <c r="AE186" i="5"/>
  <c r="AE460" i="5"/>
  <c r="AD475" i="5"/>
  <c r="AE399" i="5"/>
  <c r="AD398" i="5"/>
  <c r="AS475" i="5"/>
  <c r="AU475" i="5" s="1"/>
  <c r="AD536" i="5"/>
  <c r="AE165" i="5"/>
  <c r="AE125" i="5"/>
  <c r="AS186" i="5"/>
  <c r="AU186" i="5" s="1"/>
  <c r="AD399" i="5"/>
  <c r="AD456" i="5"/>
  <c r="AE54" i="5"/>
  <c r="AS425" i="5"/>
  <c r="AT425" i="5" s="1"/>
  <c r="AS55" i="5"/>
  <c r="AT55" i="5" s="1"/>
  <c r="AE135" i="4"/>
  <c r="AE533" i="5"/>
  <c r="AD31" i="5"/>
  <c r="AS440" i="5"/>
  <c r="AT440" i="5" s="1"/>
  <c r="AD366" i="5"/>
  <c r="AS462" i="5"/>
  <c r="AU462" i="5" s="1"/>
  <c r="AE65" i="5"/>
  <c r="AD436" i="5"/>
  <c r="AD400" i="5"/>
  <c r="AD296" i="5"/>
  <c r="AS283" i="5"/>
  <c r="AT283" i="5" s="1"/>
  <c r="AE269" i="5"/>
  <c r="AE241" i="5"/>
  <c r="AS517" i="5"/>
  <c r="AT517" i="5" s="1"/>
  <c r="AE208" i="5"/>
  <c r="AS140" i="5"/>
  <c r="AU140" i="5" s="1"/>
  <c r="AS556" i="5"/>
  <c r="AU556" i="5" s="1"/>
  <c r="AE22" i="5"/>
  <c r="AD151" i="5"/>
  <c r="AD226" i="5"/>
  <c r="AD466" i="5"/>
  <c r="AS62" i="5"/>
  <c r="AT62" i="5" s="1"/>
  <c r="AS354" i="5"/>
  <c r="AU354" i="5" s="1"/>
  <c r="AS309" i="5"/>
  <c r="AT309" i="5" s="1"/>
  <c r="AD401" i="5"/>
  <c r="AS325" i="5"/>
  <c r="AU325" i="5" s="1"/>
  <c r="X15" i="4"/>
  <c r="AJ15" i="4" s="1"/>
  <c r="AE210" i="5"/>
  <c r="AE151" i="5"/>
  <c r="AD472" i="5"/>
  <c r="AD112" i="5"/>
  <c r="AE551" i="5"/>
  <c r="AE309" i="5"/>
  <c r="AD486" i="5"/>
  <c r="AE112" i="5"/>
  <c r="AS551" i="5"/>
  <c r="AU551" i="5" s="1"/>
  <c r="AD245" i="5"/>
  <c r="AD277" i="5"/>
  <c r="AS116" i="5"/>
  <c r="AT116" i="5" s="1"/>
  <c r="AD325" i="5"/>
  <c r="AS504" i="5"/>
  <c r="AT504" i="5" s="1"/>
  <c r="AS210" i="5"/>
  <c r="AU210" i="5" s="1"/>
  <c r="AE304" i="5"/>
  <c r="AD327" i="5"/>
  <c r="AS452" i="5"/>
  <c r="AU452" i="5" s="1"/>
  <c r="AD504" i="5"/>
  <c r="AD304" i="5"/>
  <c r="AS245" i="5"/>
  <c r="AT245" i="5" s="1"/>
  <c r="AS46" i="5"/>
  <c r="AT46" i="5" s="1"/>
  <c r="AS277" i="5"/>
  <c r="AU277" i="5" s="1"/>
  <c r="AD158" i="5"/>
  <c r="AD46" i="5"/>
  <c r="AD116" i="5"/>
  <c r="AS438" i="5"/>
  <c r="AT438" i="5" s="1"/>
  <c r="AS244" i="5"/>
  <c r="AU244" i="5" s="1"/>
  <c r="AD189" i="5"/>
  <c r="AD40" i="5"/>
  <c r="AE502" i="5"/>
  <c r="AD38" i="5"/>
  <c r="AD180" i="5"/>
  <c r="AE101" i="5"/>
  <c r="AE480" i="5"/>
  <c r="AS548" i="5"/>
  <c r="AT548" i="5" s="1"/>
  <c r="AS36" i="5"/>
  <c r="AU36" i="5" s="1"/>
  <c r="AS502" i="5"/>
  <c r="AT502" i="5" s="1"/>
  <c r="AS310" i="5"/>
  <c r="AU310" i="5" s="1"/>
  <c r="AD142" i="5"/>
  <c r="AE76" i="5"/>
  <c r="AS308" i="5"/>
  <c r="AU308" i="5" s="1"/>
  <c r="AD338" i="5"/>
  <c r="AE142" i="5"/>
  <c r="AD274" i="5"/>
  <c r="AD238" i="5"/>
  <c r="AE19" i="5"/>
  <c r="AD150" i="5"/>
  <c r="AE544" i="5"/>
  <c r="AD450" i="5"/>
  <c r="AS115" i="5"/>
  <c r="AT115" i="5" s="1"/>
  <c r="AD295" i="5"/>
  <c r="AE115" i="5"/>
  <c r="AD491" i="5"/>
  <c r="AS150" i="5"/>
  <c r="AU150" i="5" s="1"/>
  <c r="AE552" i="5"/>
  <c r="AE517" i="5"/>
  <c r="AE341" i="5"/>
  <c r="AE25" i="5"/>
  <c r="AS552" i="5"/>
  <c r="AT552" i="5" s="1"/>
  <c r="AD241" i="5"/>
  <c r="AD298" i="5"/>
  <c r="AS25" i="5"/>
  <c r="AT25" i="5" s="1"/>
  <c r="AE298" i="5"/>
  <c r="AD451" i="5"/>
  <c r="AT202" i="5"/>
  <c r="AE202" i="5"/>
  <c r="AD202" i="5"/>
  <c r="AD208" i="5"/>
  <c r="AS451" i="5"/>
  <c r="AU451" i="5" s="1"/>
  <c r="AS267" i="5"/>
  <c r="AU267" i="5" s="1"/>
  <c r="AS174" i="5"/>
  <c r="AU174" i="5" s="1"/>
  <c r="AS104" i="5"/>
  <c r="AU104" i="5" s="1"/>
  <c r="AE145" i="5"/>
  <c r="AD104" i="5"/>
  <c r="AS178" i="5"/>
  <c r="AU178" i="5" s="1"/>
  <c r="AE113" i="5"/>
  <c r="AE200" i="5"/>
  <c r="AS533" i="5"/>
  <c r="AT533" i="5" s="1"/>
  <c r="AE216" i="5"/>
  <c r="AS120" i="5"/>
  <c r="AU120" i="5" s="1"/>
  <c r="AS501" i="5"/>
  <c r="AU501" i="5" s="1"/>
  <c r="AE456" i="5"/>
  <c r="AD421" i="5"/>
  <c r="AE120" i="5"/>
  <c r="AU78" i="5"/>
  <c r="AE351" i="5"/>
  <c r="AD275" i="5"/>
  <c r="AD440" i="5"/>
  <c r="AS400" i="5"/>
  <c r="AT400" i="5" s="1"/>
  <c r="AE203" i="5"/>
  <c r="AS366" i="5"/>
  <c r="AU366" i="5" s="1"/>
  <c r="AD216" i="5"/>
  <c r="AE434" i="5"/>
  <c r="AS390" i="5"/>
  <c r="AU390" i="5" s="1"/>
  <c r="AD383" i="5"/>
  <c r="AE275" i="5"/>
  <c r="AE181" i="5"/>
  <c r="AD260" i="5"/>
  <c r="AD434" i="5"/>
  <c r="AE384" i="5"/>
  <c r="AE425" i="5"/>
  <c r="AE390" i="5"/>
  <c r="AD165" i="5"/>
  <c r="AD335" i="5"/>
  <c r="AD506" i="5"/>
  <c r="AD181" i="5"/>
  <c r="AE260" i="5"/>
  <c r="AS383" i="5"/>
  <c r="AU383" i="5" s="1"/>
  <c r="AS492" i="5"/>
  <c r="AU492" i="5" s="1"/>
  <c r="AS384" i="5"/>
  <c r="AT384" i="5" s="1"/>
  <c r="AS335" i="5"/>
  <c r="AU335" i="5" s="1"/>
  <c r="AE506" i="5"/>
  <c r="AD492" i="5"/>
  <c r="AD353" i="5"/>
  <c r="AE495" i="5"/>
  <c r="AS193" i="5"/>
  <c r="AT193" i="5" s="1"/>
  <c r="AD114" i="5"/>
  <c r="AD495" i="5"/>
  <c r="AT81" i="5"/>
  <c r="AD283" i="5"/>
  <c r="AS114" i="5"/>
  <c r="AT114" i="5" s="1"/>
  <c r="AS420" i="5"/>
  <c r="AT420" i="5" s="1"/>
  <c r="AD441" i="5"/>
  <c r="AE462" i="5"/>
  <c r="AS441" i="5"/>
  <c r="AU441" i="5" s="1"/>
  <c r="AE420" i="5"/>
  <c r="AE278" i="5"/>
  <c r="AS60" i="5"/>
  <c r="AU60" i="5" s="1"/>
  <c r="X135" i="4"/>
  <c r="AJ135" i="4" s="1"/>
  <c r="AD278" i="5"/>
  <c r="AD81" i="5"/>
  <c r="AE122" i="5"/>
  <c r="AE49" i="5"/>
  <c r="AD70" i="5"/>
  <c r="AS122" i="5"/>
  <c r="AT122" i="5" s="1"/>
  <c r="AE81" i="5"/>
  <c r="AE78" i="5"/>
  <c r="AE60" i="5"/>
  <c r="AE36" i="5"/>
  <c r="AD356" i="5"/>
  <c r="AD310" i="5"/>
  <c r="AF125" i="4"/>
  <c r="AG125" i="4" s="1"/>
  <c r="AI125" i="4" s="1"/>
  <c r="AD127" i="5"/>
  <c r="AE356" i="5"/>
  <c r="AE125" i="4"/>
  <c r="AE127" i="5"/>
  <c r="AE143" i="5"/>
  <c r="AD343" i="5"/>
  <c r="AS314" i="5"/>
  <c r="AT314" i="5" s="1"/>
  <c r="AE343" i="5"/>
  <c r="AS50" i="5"/>
  <c r="AT50" i="5" s="1"/>
  <c r="AE342" i="5"/>
  <c r="X125" i="4"/>
  <c r="AJ125" i="4" s="1"/>
  <c r="AS143" i="5"/>
  <c r="AT143" i="5" s="1"/>
  <c r="AE12" i="5"/>
  <c r="AS541" i="5"/>
  <c r="AT541" i="5" s="1"/>
  <c r="AD50" i="5"/>
  <c r="AD428" i="5"/>
  <c r="AS12" i="5"/>
  <c r="AU12" i="5" s="1"/>
  <c r="AS496" i="5"/>
  <c r="AU496" i="5" s="1"/>
  <c r="AE496" i="5"/>
  <c r="AE314" i="5"/>
  <c r="AE38" i="5"/>
  <c r="AD342" i="5"/>
  <c r="AE308" i="5"/>
  <c r="AS77" i="5"/>
  <c r="AT77" i="5" s="1"/>
  <c r="AX77" i="5" s="1"/>
  <c r="AY77" i="5" s="1"/>
  <c r="AS476" i="5"/>
  <c r="AT476" i="5" s="1"/>
  <c r="AS405" i="5"/>
  <c r="AU405" i="5" s="1"/>
  <c r="AE106" i="5"/>
  <c r="AD244" i="5"/>
  <c r="AS295" i="5"/>
  <c r="AU295" i="5" s="1"/>
  <c r="AS76" i="5"/>
  <c r="AU76" i="5" s="1"/>
  <c r="AD438" i="5"/>
  <c r="AE405" i="5"/>
  <c r="AS106" i="5"/>
  <c r="AT106" i="5" s="1"/>
  <c r="AS134" i="5"/>
  <c r="AU134" i="5" s="1"/>
  <c r="AE180" i="5"/>
  <c r="AE476" i="5"/>
  <c r="AS90" i="5"/>
  <c r="AU90" i="5" s="1"/>
  <c r="AD282" i="5"/>
  <c r="AD528" i="5"/>
  <c r="X57" i="4"/>
  <c r="AJ57" i="4" s="1"/>
  <c r="AD77" i="5"/>
  <c r="AE57" i="4"/>
  <c r="AD239" i="5"/>
  <c r="AS24" i="5"/>
  <c r="AT24" i="5" s="1"/>
  <c r="AE338" i="5"/>
  <c r="AE274" i="5"/>
  <c r="AD294" i="5"/>
  <c r="AS239" i="5"/>
  <c r="AU239" i="5" s="1"/>
  <c r="AS293" i="5"/>
  <c r="AT293" i="5" s="1"/>
  <c r="AD262" i="5"/>
  <c r="AS44" i="5"/>
  <c r="AT44" i="5" s="1"/>
  <c r="AE294" i="5"/>
  <c r="AD217" i="5"/>
  <c r="AE247" i="5"/>
  <c r="AS238" i="5"/>
  <c r="AU238" i="5" s="1"/>
  <c r="AD293" i="5"/>
  <c r="AE189" i="5"/>
  <c r="AE262" i="5"/>
  <c r="AS344" i="5"/>
  <c r="AU344" i="5" s="1"/>
  <c r="AD101" i="5"/>
  <c r="AE44" i="5"/>
  <c r="AS394" i="5"/>
  <c r="AT394" i="5" s="1"/>
  <c r="AS19" i="5"/>
  <c r="AT19" i="5" s="1"/>
  <c r="AS453" i="5"/>
  <c r="AT453" i="5" s="1"/>
  <c r="AD548" i="5"/>
  <c r="AE148" i="5"/>
  <c r="AD197" i="5"/>
  <c r="AS220" i="5"/>
  <c r="AU220" i="5" s="1"/>
  <c r="AD544" i="5"/>
  <c r="AE450" i="5"/>
  <c r="AK96" i="4"/>
  <c r="AS217" i="5"/>
  <c r="AU217" i="5" s="1"/>
  <c r="AS197" i="5"/>
  <c r="AU197" i="5" s="1"/>
  <c r="AE220" i="5"/>
  <c r="AE266" i="5"/>
  <c r="AD257" i="5"/>
  <c r="AE436" i="5"/>
  <c r="AD174" i="5"/>
  <c r="AS410" i="5"/>
  <c r="AU410" i="5" s="1"/>
  <c r="AE34" i="5"/>
  <c r="AS132" i="5"/>
  <c r="AU132" i="5" s="1"/>
  <c r="AS27" i="5"/>
  <c r="AU27" i="5" s="1"/>
  <c r="AE133" i="5"/>
  <c r="AS126" i="5"/>
  <c r="AT126" i="5" s="1"/>
  <c r="AS416" i="5"/>
  <c r="AT416" i="5" s="1"/>
  <c r="AS385" i="5"/>
  <c r="AT385" i="5" s="1"/>
  <c r="AS111" i="5"/>
  <c r="AU111" i="5" s="1"/>
  <c r="AD133" i="5"/>
  <c r="AD267" i="5"/>
  <c r="AS68" i="5"/>
  <c r="AT68" i="5" s="1"/>
  <c r="AE416" i="5"/>
  <c r="AD27" i="5"/>
  <c r="AS447" i="5"/>
  <c r="AT447" i="5" s="1"/>
  <c r="AD385" i="5"/>
  <c r="AD350" i="5"/>
  <c r="AS350" i="5"/>
  <c r="AT350" i="5" s="1"/>
  <c r="AE375" i="5"/>
  <c r="AS179" i="5"/>
  <c r="AU179" i="5" s="1"/>
  <c r="AE35" i="5"/>
  <c r="AD73" i="5"/>
  <c r="AD29" i="5"/>
  <c r="AS155" i="5"/>
  <c r="AU155" i="5" s="1"/>
  <c r="AE505" i="5"/>
  <c r="AS369" i="5"/>
  <c r="AT369" i="5" s="1"/>
  <c r="AE43" i="5"/>
  <c r="AD155" i="5"/>
  <c r="AE68" i="5"/>
  <c r="AS73" i="5"/>
  <c r="AT73" i="5" s="1"/>
  <c r="AE111" i="5"/>
  <c r="AD369" i="5"/>
  <c r="AD341" i="5"/>
  <c r="AS505" i="5"/>
  <c r="AT505" i="5" s="1"/>
  <c r="AD126" i="5"/>
  <c r="AS388" i="5"/>
  <c r="AU388" i="5" s="1"/>
  <c r="AD465" i="5"/>
  <c r="AD132" i="5"/>
  <c r="AU257" i="5"/>
  <c r="AD125" i="5"/>
  <c r="AD529" i="5"/>
  <c r="AE296" i="5"/>
  <c r="AD253" i="5"/>
  <c r="AD228" i="5"/>
  <c r="AD55" i="5"/>
  <c r="AS529" i="5"/>
  <c r="AU529" i="5" s="1"/>
  <c r="AD499" i="5"/>
  <c r="AD168" i="5"/>
  <c r="AS228" i="5"/>
  <c r="AU228" i="5" s="1"/>
  <c r="AD236" i="5"/>
  <c r="AE499" i="5"/>
  <c r="AE403" i="5"/>
  <c r="AD33" i="5"/>
  <c r="AE147" i="5"/>
  <c r="AE157" i="5"/>
  <c r="AS168" i="5"/>
  <c r="AU168" i="5" s="1"/>
  <c r="AS99" i="5"/>
  <c r="AU99" i="5" s="1"/>
  <c r="AE253" i="5"/>
  <c r="AD66" i="5"/>
  <c r="AS473" i="5"/>
  <c r="AU473" i="5" s="1"/>
  <c r="AS236" i="5"/>
  <c r="AU236" i="5" s="1"/>
  <c r="AE214" i="5"/>
  <c r="AS141" i="5"/>
  <c r="AU141" i="5" s="1"/>
  <c r="AS404" i="5"/>
  <c r="AU404" i="5" s="1"/>
  <c r="AD268" i="5"/>
  <c r="AS403" i="5"/>
  <c r="AU403" i="5" s="1"/>
  <c r="AE33" i="5"/>
  <c r="AS218" i="5"/>
  <c r="AT218" i="5" s="1"/>
  <c r="AS398" i="5"/>
  <c r="AT398" i="5" s="1"/>
  <c r="AD173" i="5"/>
  <c r="AS66" i="5"/>
  <c r="AU66" i="5" s="1"/>
  <c r="AE473" i="5"/>
  <c r="AD119" i="5"/>
  <c r="AS214" i="5"/>
  <c r="AU214" i="5" s="1"/>
  <c r="AE141" i="5"/>
  <c r="AE404" i="5"/>
  <c r="AE268" i="5"/>
  <c r="AD259" i="5"/>
  <c r="AD266" i="5"/>
  <c r="AE257" i="5"/>
  <c r="AS229" i="5"/>
  <c r="AU229" i="5" s="1"/>
  <c r="AE229" i="5"/>
  <c r="AE536" i="5"/>
  <c r="AS108" i="5"/>
  <c r="AT108" i="5" s="1"/>
  <c r="AD218" i="5"/>
  <c r="AS65" i="5"/>
  <c r="AU65" i="5" s="1"/>
  <c r="AD147" i="5"/>
  <c r="AE99" i="5"/>
  <c r="AS157" i="5"/>
  <c r="AU157" i="5" s="1"/>
  <c r="AE541" i="5"/>
  <c r="AD90" i="5"/>
  <c r="AE282" i="5"/>
  <c r="AS468" i="5"/>
  <c r="AT468" i="5" s="1"/>
  <c r="AS528" i="5"/>
  <c r="AU528" i="5" s="1"/>
  <c r="AD134" i="5"/>
  <c r="AS428" i="5"/>
  <c r="AU428" i="5" s="1"/>
  <c r="AE468" i="5"/>
  <c r="AS198" i="5"/>
  <c r="AT198" i="5" s="1"/>
  <c r="AD513" i="5"/>
  <c r="AE329" i="5"/>
  <c r="AS285" i="5"/>
  <c r="AT285" i="5" s="1"/>
  <c r="AE521" i="5"/>
  <c r="AE380" i="5"/>
  <c r="AS513" i="5"/>
  <c r="AU513" i="5" s="1"/>
  <c r="AE331" i="5"/>
  <c r="AD395" i="5"/>
  <c r="AS318" i="5"/>
  <c r="AU318" i="5" s="1"/>
  <c r="AD329" i="5"/>
  <c r="AD83" i="5"/>
  <c r="AE285" i="5"/>
  <c r="AD521" i="5"/>
  <c r="AE198" i="5"/>
  <c r="AD255" i="5"/>
  <c r="AE471" i="5"/>
  <c r="AD471" i="5"/>
  <c r="AD380" i="5"/>
  <c r="AD331" i="5"/>
  <c r="AE395" i="5"/>
  <c r="AE318" i="5"/>
  <c r="AS270" i="5"/>
  <c r="AT270" i="5" s="1"/>
  <c r="AD427" i="5"/>
  <c r="AE83" i="5"/>
  <c r="AS402" i="5"/>
  <c r="AU402" i="5" s="1"/>
  <c r="AD270" i="5"/>
  <c r="AE427" i="5"/>
  <c r="AE402" i="5"/>
  <c r="AS255" i="5"/>
  <c r="AT255" i="5" s="1"/>
  <c r="Y39" i="4"/>
  <c r="Z39" i="4" s="1"/>
  <c r="AF39" i="4" s="1"/>
  <c r="AE62" i="5"/>
  <c r="AS205" i="5"/>
  <c r="AT205" i="5" s="1"/>
  <c r="AD251" i="5"/>
  <c r="AU175" i="5"/>
  <c r="AS82" i="5"/>
  <c r="AU82" i="5" s="1"/>
  <c r="AE39" i="4"/>
  <c r="AS401" i="5"/>
  <c r="AU401" i="5" s="1"/>
  <c r="AS437" i="5"/>
  <c r="AT437" i="5" s="1"/>
  <c r="AD82" i="5"/>
  <c r="AE437" i="5"/>
  <c r="AE251" i="5"/>
  <c r="AD424" i="5"/>
  <c r="AS387" i="5"/>
  <c r="AT387" i="5" s="1"/>
  <c r="AS103" i="5"/>
  <c r="AT103" i="5" s="1"/>
  <c r="AE175" i="5"/>
  <c r="AD381" i="5"/>
  <c r="AE424" i="5"/>
  <c r="AS316" i="5"/>
  <c r="AU316" i="5" s="1"/>
  <c r="AD7" i="5"/>
  <c r="B215" i="2" s="1"/>
  <c r="B216" i="2" s="1"/>
  <c r="B217" i="2" s="1"/>
  <c r="B227" i="2" s="1"/>
  <c r="B229" i="2" s="1"/>
  <c r="AE381" i="5"/>
  <c r="AD67" i="5"/>
  <c r="AO118" i="4"/>
  <c r="AE509" i="5"/>
  <c r="AD316" i="5"/>
  <c r="AS67" i="5"/>
  <c r="AU67" i="5" s="1"/>
  <c r="AS486" i="5"/>
  <c r="AU486" i="5" s="1"/>
  <c r="AE7" i="5"/>
  <c r="AS472" i="5"/>
  <c r="AT472" i="5" s="1"/>
  <c r="AE103" i="5"/>
  <c r="AD175" i="5"/>
  <c r="AD410" i="5"/>
  <c r="AE339" i="5"/>
  <c r="AS558" i="5"/>
  <c r="AU558" i="5" s="1"/>
  <c r="AE555" i="5"/>
  <c r="AE515" i="5"/>
  <c r="AD553" i="5"/>
  <c r="AD339" i="5"/>
  <c r="AE178" i="5"/>
  <c r="AE72" i="5"/>
  <c r="X12" i="4"/>
  <c r="AJ12" i="4" s="1"/>
  <c r="AD34" i="5"/>
  <c r="AE558" i="5"/>
  <c r="AS555" i="5"/>
  <c r="AU555" i="5" s="1"/>
  <c r="AE553" i="5"/>
  <c r="AS128" i="5"/>
  <c r="AT128" i="5" s="1"/>
  <c r="AE209" i="5"/>
  <c r="AD388" i="5"/>
  <c r="AE406" i="5"/>
  <c r="AD498" i="5"/>
  <c r="AD515" i="5"/>
  <c r="AD433" i="5"/>
  <c r="AE498" i="5"/>
  <c r="AS411" i="5"/>
  <c r="AU411" i="5" s="1"/>
  <c r="AS321" i="5"/>
  <c r="AU321" i="5" s="1"/>
  <c r="AE377" i="5"/>
  <c r="AE153" i="5"/>
  <c r="AE263" i="5"/>
  <c r="AE75" i="5"/>
  <c r="AE102" i="5"/>
  <c r="AD193" i="5"/>
  <c r="AE128" i="5"/>
  <c r="AS102" i="5"/>
  <c r="AT102" i="5" s="1"/>
  <c r="AD110" i="5"/>
  <c r="Y12" i="4"/>
  <c r="Z12" i="4" s="1"/>
  <c r="AK12" i="4" s="1"/>
  <c r="AD411" i="5"/>
  <c r="AS263" i="5"/>
  <c r="AU263" i="5" s="1"/>
  <c r="AS75" i="5"/>
  <c r="AU75" i="5" s="1"/>
  <c r="AS209" i="5"/>
  <c r="AT209" i="5" s="1"/>
  <c r="AE171" i="5"/>
  <c r="AE433" i="5"/>
  <c r="AS29" i="5"/>
  <c r="AT29" i="5" s="1"/>
  <c r="AS377" i="5"/>
  <c r="AU377" i="5" s="1"/>
  <c r="AS153" i="5"/>
  <c r="AT153" i="5" s="1"/>
  <c r="AE465" i="5"/>
  <c r="AD43" i="5"/>
  <c r="AD179" i="5"/>
  <c r="AS110" i="5"/>
  <c r="AU110" i="5" s="1"/>
  <c r="AE447" i="5"/>
  <c r="AD171" i="5"/>
  <c r="AS35" i="5"/>
  <c r="AT35" i="5" s="1"/>
  <c r="AS375" i="5"/>
  <c r="AT375" i="5" s="1"/>
  <c r="AE182" i="5"/>
  <c r="AD78" i="5"/>
  <c r="AS20" i="5"/>
  <c r="AT20" i="5" s="1"/>
  <c r="AD69" i="5"/>
  <c r="AE135" i="5"/>
  <c r="AD414" i="5"/>
  <c r="AE481" i="5"/>
  <c r="AD560" i="5"/>
  <c r="AS240" i="5"/>
  <c r="AT240" i="5" s="1"/>
  <c r="AE129" i="5"/>
  <c r="AD135" i="5"/>
  <c r="AE394" i="5"/>
  <c r="AD362" i="5"/>
  <c r="AS414" i="5"/>
  <c r="AT414" i="5" s="1"/>
  <c r="AD204" i="5"/>
  <c r="AS560" i="5"/>
  <c r="AT560" i="5" s="1"/>
  <c r="AS231" i="5"/>
  <c r="AU231" i="5" s="1"/>
  <c r="AS219" i="5"/>
  <c r="AT219" i="5" s="1"/>
  <c r="AS129" i="5"/>
  <c r="AT129" i="5" s="1"/>
  <c r="AE201" i="5"/>
  <c r="AD93" i="5"/>
  <c r="AE362" i="5"/>
  <c r="AS53" i="5"/>
  <c r="AT53" i="5" s="1"/>
  <c r="AS204" i="5"/>
  <c r="AT204" i="5" s="1"/>
  <c r="AE231" i="5"/>
  <c r="AE240" i="5"/>
  <c r="AE163" i="5"/>
  <c r="AD53" i="5"/>
  <c r="AD219" i="5"/>
  <c r="AS93" i="5"/>
  <c r="AT93" i="5" s="1"/>
  <c r="AS199" i="5"/>
  <c r="AT199" i="5" s="1"/>
  <c r="AE344" i="5"/>
  <c r="AS163" i="5"/>
  <c r="AT163" i="5" s="1"/>
  <c r="AS247" i="5"/>
  <c r="AT247" i="5" s="1"/>
  <c r="AE321" i="5"/>
  <c r="AD320" i="5"/>
  <c r="AS291" i="5"/>
  <c r="AU291" i="5" s="1"/>
  <c r="AE108" i="5"/>
  <c r="AD348" i="5"/>
  <c r="AS320" i="5"/>
  <c r="AT320" i="5" s="1"/>
  <c r="AD291" i="5"/>
  <c r="AE183" i="5"/>
  <c r="AE348" i="5"/>
  <c r="AU182" i="5"/>
  <c r="AK118" i="4"/>
  <c r="AT72" i="5"/>
  <c r="AE413" i="5"/>
  <c r="AD182" i="5"/>
  <c r="AJ118" i="4"/>
  <c r="AD413" i="5"/>
  <c r="AD72" i="5"/>
  <c r="AS406" i="5"/>
  <c r="AT406" i="5" s="1"/>
  <c r="AS480" i="5"/>
  <c r="AT480" i="5" s="1"/>
  <c r="AD45" i="5"/>
  <c r="AE317" i="5"/>
  <c r="AE20" i="5"/>
  <c r="AD317" i="5"/>
  <c r="AS272" i="5"/>
  <c r="AU272" i="5" s="1"/>
  <c r="Y26" i="4"/>
  <c r="Z26" i="4" s="1"/>
  <c r="X26" i="4"/>
  <c r="AJ26" i="4" s="1"/>
  <c r="AE26" i="4"/>
  <c r="AD272" i="5"/>
  <c r="AS45" i="5"/>
  <c r="AT45" i="5" s="1"/>
  <c r="AE323" i="5"/>
  <c r="AE559" i="5"/>
  <c r="AS323" i="5"/>
  <c r="AU323" i="5" s="1"/>
  <c r="AS559" i="5"/>
  <c r="AU559" i="5" s="1"/>
  <c r="AS409" i="5"/>
  <c r="AU409" i="5" s="1"/>
  <c r="AE387" i="5"/>
  <c r="AD409" i="5"/>
  <c r="AF12" i="4"/>
  <c r="AG12" i="4" s="1"/>
  <c r="AI12" i="4" s="1"/>
  <c r="AR11" i="5"/>
  <c r="Y22" i="4"/>
  <c r="Z22" i="4" s="1"/>
  <c r="AA22" i="4" s="1"/>
  <c r="AC22" i="4" s="1"/>
  <c r="AD22" i="4" s="1"/>
  <c r="AE22" i="4"/>
  <c r="AE129" i="4"/>
  <c r="X72" i="4"/>
  <c r="AJ72" i="4" s="1"/>
  <c r="AE72" i="4"/>
  <c r="AO72" i="4"/>
  <c r="AS11" i="5"/>
  <c r="AU11" i="5" s="1"/>
  <c r="Y148" i="4"/>
  <c r="Z148" i="4" s="1"/>
  <c r="AF148" i="4" s="1"/>
  <c r="AE148" i="4"/>
  <c r="Y109" i="4"/>
  <c r="Z109" i="4" s="1"/>
  <c r="AF109" i="4" s="1"/>
  <c r="AE109" i="4"/>
  <c r="AA143" i="4"/>
  <c r="AC143" i="4" s="1"/>
  <c r="AD143" i="4" s="1"/>
  <c r="AT127" i="5"/>
  <c r="AS287" i="5"/>
  <c r="AT287" i="5" s="1"/>
  <c r="AA42" i="4"/>
  <c r="AC42" i="4" s="1"/>
  <c r="AD42" i="4" s="1"/>
  <c r="AQ9" i="5"/>
  <c r="AE79" i="4"/>
  <c r="X129" i="4"/>
  <c r="AJ129" i="4" s="1"/>
  <c r="AF152" i="4"/>
  <c r="AG152" i="4" s="1"/>
  <c r="AI152" i="4" s="1"/>
  <c r="AS249" i="5"/>
  <c r="AU249" i="5" s="1"/>
  <c r="AF67" i="4"/>
  <c r="AG67" i="4" s="1"/>
  <c r="AI67" i="4" s="1"/>
  <c r="AE67" i="4"/>
  <c r="X67" i="4"/>
  <c r="AA67" i="4" s="1"/>
  <c r="AC67" i="4" s="1"/>
  <c r="AD67" i="4" s="1"/>
  <c r="X79" i="4"/>
  <c r="AJ79" i="4" s="1"/>
  <c r="AD130" i="5"/>
  <c r="AD449" i="5"/>
  <c r="X152" i="4"/>
  <c r="AA152" i="4" s="1"/>
  <c r="AC152" i="4" s="1"/>
  <c r="AD152" i="4" s="1"/>
  <c r="AK143" i="4"/>
  <c r="AE152" i="4"/>
  <c r="Y34" i="4"/>
  <c r="Z34" i="4" s="1"/>
  <c r="AE34" i="4"/>
  <c r="X34" i="4"/>
  <c r="AJ34" i="4" s="1"/>
  <c r="X133" i="4"/>
  <c r="AJ133" i="4" s="1"/>
  <c r="AE133" i="4"/>
  <c r="Y133" i="4"/>
  <c r="Z133" i="4" s="1"/>
  <c r="Y21" i="4"/>
  <c r="Z21" i="4" s="1"/>
  <c r="AE21" i="4"/>
  <c r="X21" i="4"/>
  <c r="AJ21" i="4" s="1"/>
  <c r="Y58" i="4"/>
  <c r="Z58" i="4" s="1"/>
  <c r="X58" i="4"/>
  <c r="AJ58" i="4" s="1"/>
  <c r="AE58" i="4"/>
  <c r="Y144" i="4"/>
  <c r="X144" i="4"/>
  <c r="AE144" i="4"/>
  <c r="Y24" i="4"/>
  <c r="Z24" i="4" s="1"/>
  <c r="AE24" i="4"/>
  <c r="X24" i="4"/>
  <c r="Y83" i="4"/>
  <c r="Z83" i="4" s="1"/>
  <c r="AE83" i="4"/>
  <c r="AE62" i="4"/>
  <c r="Y62" i="4"/>
  <c r="Z62" i="4" s="1"/>
  <c r="Y101" i="4"/>
  <c r="Z101" i="4" s="1"/>
  <c r="X101" i="4"/>
  <c r="AJ101" i="4" s="1"/>
  <c r="AE101" i="4"/>
  <c r="AF79" i="4"/>
  <c r="Y132" i="4"/>
  <c r="Z132" i="4" s="1"/>
  <c r="AF132" i="4" s="1"/>
  <c r="AE132" i="4"/>
  <c r="X132" i="4"/>
  <c r="Y94" i="4"/>
  <c r="Z94" i="4" s="1"/>
  <c r="X94" i="4"/>
  <c r="AA140" i="4"/>
  <c r="AC140" i="4" s="1"/>
  <c r="AD140" i="4" s="1"/>
  <c r="AK140" i="4"/>
  <c r="AF140" i="4"/>
  <c r="X62" i="4"/>
  <c r="AJ62" i="4" s="1"/>
  <c r="X83" i="4"/>
  <c r="AJ83" i="4" s="1"/>
  <c r="X141" i="4"/>
  <c r="AJ141" i="4" s="1"/>
  <c r="Y141" i="4"/>
  <c r="AE141" i="4"/>
  <c r="Y59" i="4"/>
  <c r="Z59" i="4" s="1"/>
  <c r="AE59" i="4"/>
  <c r="Y10" i="4"/>
  <c r="Z10" i="4" s="1"/>
  <c r="X10" i="4"/>
  <c r="AJ10" i="4" s="1"/>
  <c r="AE10" i="4"/>
  <c r="Y130" i="4"/>
  <c r="X130" i="4"/>
  <c r="AE130" i="4"/>
  <c r="X155" i="4"/>
  <c r="Y155" i="4"/>
  <c r="AF105" i="4"/>
  <c r="AA105" i="4"/>
  <c r="AC105" i="4" s="1"/>
  <c r="AD105" i="4" s="1"/>
  <c r="AK105" i="4"/>
  <c r="AD287" i="5"/>
  <c r="AD249" i="5"/>
  <c r="AA76" i="4"/>
  <c r="AC76" i="4" s="1"/>
  <c r="AD76" i="4" s="1"/>
  <c r="AE449" i="5"/>
  <c r="AE292" i="5"/>
  <c r="AS393" i="5"/>
  <c r="AT393" i="5" s="1"/>
  <c r="AS292" i="5"/>
  <c r="AU292" i="5" s="1"/>
  <c r="AS391" i="5"/>
  <c r="AT391" i="5" s="1"/>
  <c r="AD393" i="5"/>
  <c r="AE391" i="5"/>
  <c r="AA84" i="4"/>
  <c r="AC84" i="4" s="1"/>
  <c r="AD84" i="4" s="1"/>
  <c r="AK84" i="4"/>
  <c r="AF84" i="4"/>
  <c r="AE286" i="5"/>
  <c r="AD286" i="5"/>
  <c r="AS162" i="5"/>
  <c r="AT162" i="5" s="1"/>
  <c r="AD123" i="5"/>
  <c r="AD74" i="5"/>
  <c r="AG143" i="4"/>
  <c r="AI143" i="4" s="1"/>
  <c r="AO143" i="4"/>
  <c r="AD11" i="5"/>
  <c r="AG75" i="4"/>
  <c r="AI75" i="4" s="1"/>
  <c r="AE11" i="5"/>
  <c r="AS235" i="5"/>
  <c r="AU235" i="5" s="1"/>
  <c r="AE10" i="5"/>
  <c r="AS10" i="5"/>
  <c r="AU10" i="5" s="1"/>
  <c r="AD235" i="5"/>
  <c r="AE123" i="5"/>
  <c r="AE74" i="5"/>
  <c r="AE162" i="5"/>
  <c r="AS299" i="5"/>
  <c r="AU299" i="5" s="1"/>
  <c r="AA123" i="4"/>
  <c r="AC123" i="4" s="1"/>
  <c r="AD123" i="4" s="1"/>
  <c r="AO108" i="4"/>
  <c r="AK40" i="4"/>
  <c r="AA32" i="4"/>
  <c r="AC32" i="4" s="1"/>
  <c r="AD32" i="4" s="1"/>
  <c r="AD557" i="5"/>
  <c r="AE549" i="5"/>
  <c r="AK123" i="4"/>
  <c r="AE271" i="5"/>
  <c r="AA40" i="4"/>
  <c r="AC40" i="4" s="1"/>
  <c r="AD40" i="4" s="1"/>
  <c r="AR40" i="4" s="1"/>
  <c r="AT40" i="4" s="1"/>
  <c r="AD311" i="5"/>
  <c r="AS8" i="5"/>
  <c r="AT8" i="5" s="1"/>
  <c r="AK99" i="4"/>
  <c r="AS169" i="5"/>
  <c r="AT169" i="5" s="1"/>
  <c r="AE340" i="5"/>
  <c r="AD397" i="5"/>
  <c r="AD538" i="5"/>
  <c r="AE407" i="5"/>
  <c r="AD176" i="5"/>
  <c r="AE311" i="5"/>
  <c r="AE130" i="5"/>
  <c r="AS340" i="5"/>
  <c r="AU340" i="5" s="1"/>
  <c r="AE412" i="5"/>
  <c r="AS271" i="5"/>
  <c r="AT271" i="5" s="1"/>
  <c r="AD445" i="5"/>
  <c r="AS95" i="5"/>
  <c r="AT95" i="5" s="1"/>
  <c r="AE538" i="5"/>
  <c r="AS412" i="5"/>
  <c r="AT412" i="5" s="1"/>
  <c r="AD334" i="5"/>
  <c r="AE445" i="5"/>
  <c r="AD95" i="5"/>
  <c r="AD458" i="5"/>
  <c r="AS79" i="5"/>
  <c r="AT79" i="5" s="1"/>
  <c r="AX78" i="5" s="1"/>
  <c r="AY78" i="5" s="1"/>
  <c r="AE52" i="5"/>
  <c r="AS458" i="5"/>
  <c r="AU458" i="5" s="1"/>
  <c r="AE79" i="5"/>
  <c r="AS52" i="5"/>
  <c r="AU52" i="5" s="1"/>
  <c r="AD233" i="5"/>
  <c r="AE510" i="5"/>
  <c r="AE467" i="5"/>
  <c r="AS233" i="5"/>
  <c r="AU233" i="5" s="1"/>
  <c r="AS396" i="5"/>
  <c r="AT396" i="5" s="1"/>
  <c r="AD169" i="5"/>
  <c r="AS510" i="5"/>
  <c r="AU510" i="5" s="1"/>
  <c r="AD467" i="5"/>
  <c r="AE299" i="5"/>
  <c r="AD396" i="5"/>
  <c r="AE397" i="5"/>
  <c r="AS443" i="5"/>
  <c r="AU443" i="5" s="1"/>
  <c r="AE373" i="5"/>
  <c r="AD448" i="5"/>
  <c r="AS364" i="5"/>
  <c r="AT364" i="5" s="1"/>
  <c r="AE215" i="5"/>
  <c r="AD215" i="5"/>
  <c r="AS549" i="5"/>
  <c r="AU549" i="5" s="1"/>
  <c r="AE557" i="5"/>
  <c r="AE448" i="5"/>
  <c r="AD364" i="5"/>
  <c r="AS56" i="5"/>
  <c r="AU56" i="5" s="1"/>
  <c r="AE370" i="5"/>
  <c r="AE107" i="5"/>
  <c r="AE57" i="5"/>
  <c r="AD39" i="5"/>
  <c r="AS191" i="5"/>
  <c r="AU191" i="5" s="1"/>
  <c r="AE172" i="5"/>
  <c r="AS490" i="5"/>
  <c r="AT490" i="5" s="1"/>
  <c r="AD464" i="5"/>
  <c r="AD373" i="5"/>
  <c r="AS539" i="5"/>
  <c r="AT539" i="5" s="1"/>
  <c r="AD443" i="5"/>
  <c r="AS550" i="5"/>
  <c r="AU550" i="5" s="1"/>
  <c r="AS503" i="5"/>
  <c r="AT503" i="5" s="1"/>
  <c r="AE490" i="5"/>
  <c r="AE539" i="5"/>
  <c r="AE550" i="5"/>
  <c r="AD290" i="5"/>
  <c r="AE464" i="5"/>
  <c r="AE252" i="5"/>
  <c r="AD96" i="5"/>
  <c r="AS154" i="5"/>
  <c r="AU154" i="5" s="1"/>
  <c r="AE290" i="5"/>
  <c r="AD370" i="5"/>
  <c r="AS230" i="5"/>
  <c r="AT230" i="5" s="1"/>
  <c r="AD252" i="5"/>
  <c r="AS96" i="5"/>
  <c r="AU96" i="5" s="1"/>
  <c r="AE154" i="5"/>
  <c r="AD542" i="5"/>
  <c r="AS457" i="5"/>
  <c r="AT457" i="5" s="1"/>
  <c r="AE457" i="5"/>
  <c r="AE230" i="5"/>
  <c r="AS542" i="5"/>
  <c r="AU542" i="5" s="1"/>
  <c r="AD191" i="5"/>
  <c r="AS57" i="5"/>
  <c r="AT57" i="5" s="1"/>
  <c r="AS207" i="5"/>
  <c r="AU207" i="5" s="1"/>
  <c r="AE207" i="5"/>
  <c r="AE212" i="5"/>
  <c r="AD284" i="5"/>
  <c r="AD212" i="5"/>
  <c r="AE418" i="5"/>
  <c r="AE85" i="5"/>
  <c r="AS196" i="5"/>
  <c r="AU196" i="5" s="1"/>
  <c r="AS352" i="5"/>
  <c r="AU352" i="5" s="1"/>
  <c r="AE161" i="5"/>
  <c r="AE64" i="5"/>
  <c r="AD547" i="5"/>
  <c r="AE288" i="5"/>
  <c r="AD187" i="5"/>
  <c r="AD435" i="5"/>
  <c r="AE305" i="5"/>
  <c r="AE187" i="5"/>
  <c r="AS435" i="5"/>
  <c r="AT435" i="5" s="1"/>
  <c r="AD305" i="5"/>
  <c r="AD71" i="5"/>
  <c r="AD315" i="5"/>
  <c r="AS315" i="5"/>
  <c r="AT315" i="5" s="1"/>
  <c r="AE250" i="5"/>
  <c r="AE156" i="5"/>
  <c r="AS346" i="5"/>
  <c r="AT346" i="5" s="1"/>
  <c r="AD149" i="5"/>
  <c r="AE312" i="5"/>
  <c r="AS124" i="5"/>
  <c r="AU124" i="5" s="1"/>
  <c r="AD367" i="5"/>
  <c r="AE124" i="5"/>
  <c r="AE526" i="5"/>
  <c r="AS307" i="5"/>
  <c r="AT307" i="5" s="1"/>
  <c r="AS211" i="5"/>
  <c r="AT211" i="5" s="1"/>
  <c r="AS526" i="5"/>
  <c r="AU526" i="5" s="1"/>
  <c r="AE531" i="5"/>
  <c r="AD312" i="5"/>
  <c r="AD225" i="5"/>
  <c r="AD159" i="5"/>
  <c r="AS330" i="5"/>
  <c r="AT330" i="5" s="1"/>
  <c r="AD485" i="5"/>
  <c r="AS419" i="5"/>
  <c r="AU419" i="5" s="1"/>
  <c r="AD330" i="5"/>
  <c r="AE485" i="5"/>
  <c r="AS139" i="5"/>
  <c r="AT139" i="5" s="1"/>
  <c r="AS185" i="5"/>
  <c r="AT185" i="5" s="1"/>
  <c r="AS519" i="5"/>
  <c r="AU519" i="5" s="1"/>
  <c r="AS227" i="5"/>
  <c r="AU227" i="5" s="1"/>
  <c r="AE246" i="5"/>
  <c r="AE224" i="5"/>
  <c r="AD47" i="5"/>
  <c r="AS487" i="5"/>
  <c r="AU487" i="5" s="1"/>
  <c r="AA124" i="4"/>
  <c r="AC124" i="4" s="1"/>
  <c r="AD124" i="4" s="1"/>
  <c r="AE487" i="5"/>
  <c r="AE326" i="5"/>
  <c r="AD167" i="5"/>
  <c r="AD28" i="5"/>
  <c r="AS326" i="5"/>
  <c r="AU326" i="5" s="1"/>
  <c r="AE118" i="5"/>
  <c r="AE176" i="5"/>
  <c r="AS407" i="5"/>
  <c r="AT407" i="5" s="1"/>
  <c r="AS39" i="5"/>
  <c r="AT39" i="5" s="1"/>
  <c r="AE98" i="5"/>
  <c r="AS172" i="5"/>
  <c r="AU172" i="5" s="1"/>
  <c r="AE284" i="5"/>
  <c r="AS547" i="5"/>
  <c r="AU547" i="5" s="1"/>
  <c r="AD488" i="5"/>
  <c r="AS418" i="5"/>
  <c r="AT418" i="5" s="1"/>
  <c r="AE196" i="5"/>
  <c r="AS357" i="5"/>
  <c r="AU357" i="5" s="1"/>
  <c r="AD358" i="5"/>
  <c r="AS98" i="5"/>
  <c r="AT98" i="5" s="1"/>
  <c r="AE488" i="5"/>
  <c r="AD357" i="5"/>
  <c r="AD144" i="5"/>
  <c r="AS322" i="5"/>
  <c r="AT322" i="5" s="1"/>
  <c r="AE144" i="5"/>
  <c r="AS107" i="5"/>
  <c r="AU107" i="5" s="1"/>
  <c r="AE352" i="5"/>
  <c r="AD85" i="5"/>
  <c r="AD322" i="5"/>
  <c r="AD161" i="5"/>
  <c r="AS64" i="5"/>
  <c r="AT64" i="5" s="1"/>
  <c r="AD8" i="5"/>
  <c r="AD139" i="5"/>
  <c r="AE346" i="5"/>
  <c r="AE423" i="5"/>
  <c r="AE185" i="5"/>
  <c r="AE419" i="5"/>
  <c r="AE159" i="5"/>
  <c r="AE227" i="5"/>
  <c r="AD37" i="5"/>
  <c r="AS246" i="5"/>
  <c r="AU246" i="5" s="1"/>
  <c r="AD524" i="5"/>
  <c r="AS423" i="5"/>
  <c r="AU423" i="5" s="1"/>
  <c r="AE37" i="5"/>
  <c r="AE524" i="5"/>
  <c r="AE319" i="5"/>
  <c r="AE100" i="5"/>
  <c r="AD319" i="5"/>
  <c r="AD273" i="5"/>
  <c r="AE442" i="5"/>
  <c r="AS225" i="5"/>
  <c r="AT225" i="5" s="1"/>
  <c r="AD100" i="5"/>
  <c r="AS273" i="5"/>
  <c r="AT273" i="5" s="1"/>
  <c r="AS281" i="5"/>
  <c r="AT281" i="5" s="1"/>
  <c r="AE408" i="5"/>
  <c r="AS442" i="5"/>
  <c r="AU442" i="5" s="1"/>
  <c r="AD281" i="5"/>
  <c r="AE535" i="5"/>
  <c r="AD86" i="5"/>
  <c r="AS535" i="5"/>
  <c r="AU535" i="5" s="1"/>
  <c r="AE489" i="5"/>
  <c r="AO68" i="4"/>
  <c r="AD489" i="5"/>
  <c r="AS224" i="5"/>
  <c r="AT224" i="5" s="1"/>
  <c r="AE61" i="5"/>
  <c r="AK68" i="4"/>
  <c r="AE355" i="5"/>
  <c r="AE430" i="5"/>
  <c r="AS61" i="5"/>
  <c r="AU61" i="5" s="1"/>
  <c r="AE177" i="5"/>
  <c r="AS28" i="5"/>
  <c r="AU28" i="5" s="1"/>
  <c r="AS355" i="5"/>
  <c r="AT355" i="5" s="1"/>
  <c r="AS430" i="5"/>
  <c r="AU430" i="5" s="1"/>
  <c r="AD256" i="5"/>
  <c r="AE337" i="5"/>
  <c r="AD389" i="5"/>
  <c r="AD56" i="5"/>
  <c r="AD307" i="5"/>
  <c r="AD211" i="5"/>
  <c r="AG103" i="4"/>
  <c r="AI103" i="4" s="1"/>
  <c r="AD87" i="5"/>
  <c r="AE493" i="5"/>
  <c r="AA68" i="4"/>
  <c r="AC68" i="4" s="1"/>
  <c r="AD68" i="4" s="1"/>
  <c r="AA19" i="4"/>
  <c r="AC19" i="4" s="1"/>
  <c r="AD19" i="4" s="1"/>
  <c r="AR19" i="4" s="1"/>
  <c r="AT19" i="4" s="1"/>
  <c r="AS493" i="5"/>
  <c r="AT493" i="5" s="1"/>
  <c r="AS195" i="5"/>
  <c r="AT195" i="5" s="1"/>
  <c r="AS92" i="5"/>
  <c r="AT92" i="5" s="1"/>
  <c r="AK9" i="4"/>
  <c r="AS190" i="5"/>
  <c r="AU190" i="5" s="1"/>
  <c r="AS30" i="5"/>
  <c r="AU30" i="5" s="1"/>
  <c r="AD195" i="5"/>
  <c r="AK103" i="4"/>
  <c r="AE190" i="5"/>
  <c r="AE30" i="5"/>
  <c r="AS41" i="5"/>
  <c r="AU41" i="5" s="1"/>
  <c r="AD439" i="5"/>
  <c r="AK85" i="4"/>
  <c r="AD192" i="5"/>
  <c r="AS86" i="5"/>
  <c r="AT86" i="5" s="1"/>
  <c r="AS177" i="5"/>
  <c r="AT177" i="5" s="1"/>
  <c r="AS164" i="5"/>
  <c r="AU164" i="5" s="1"/>
  <c r="AD164" i="5"/>
  <c r="AE461" i="5"/>
  <c r="AE192" i="5"/>
  <c r="AE347" i="5"/>
  <c r="AE146" i="5"/>
  <c r="AE41" i="5"/>
  <c r="AD51" i="5"/>
  <c r="AS527" i="5"/>
  <c r="AU527" i="5" s="1"/>
  <c r="AD337" i="5"/>
  <c r="AE87" i="5"/>
  <c r="AK82" i="4"/>
  <c r="AD461" i="5"/>
  <c r="AS367" i="5"/>
  <c r="AU367" i="5" s="1"/>
  <c r="AS51" i="5"/>
  <c r="AU51" i="5" s="1"/>
  <c r="AA120" i="4"/>
  <c r="AC120" i="4" s="1"/>
  <c r="AD120" i="4" s="1"/>
  <c r="AA99" i="4"/>
  <c r="AC99" i="4" s="1"/>
  <c r="AD99" i="4" s="1"/>
  <c r="AD527" i="5"/>
  <c r="AK153" i="4"/>
  <c r="AD408" i="5"/>
  <c r="AS389" i="5"/>
  <c r="AT389" i="5" s="1"/>
  <c r="AA103" i="4"/>
  <c r="AC103" i="4" s="1"/>
  <c r="AD103" i="4" s="1"/>
  <c r="AK102" i="4"/>
  <c r="AS368" i="5"/>
  <c r="AT368" i="5" s="1"/>
  <c r="AA9" i="4"/>
  <c r="AC9" i="4" s="1"/>
  <c r="AD9" i="4" s="1"/>
  <c r="AR9" i="4" s="1"/>
  <c r="AT9" i="4" s="1"/>
  <c r="AE368" i="5"/>
  <c r="AE63" i="5"/>
  <c r="AE131" i="5"/>
  <c r="AS131" i="5"/>
  <c r="AT131" i="5" s="1"/>
  <c r="AE167" i="5"/>
  <c r="AK81" i="4"/>
  <c r="AD347" i="5"/>
  <c r="AD146" i="5"/>
  <c r="AD63" i="5"/>
  <c r="AS439" i="5"/>
  <c r="AT439" i="5" s="1"/>
  <c r="AG97" i="4"/>
  <c r="AI97" i="4" s="1"/>
  <c r="AA45" i="4"/>
  <c r="AC45" i="4" s="1"/>
  <c r="AD45" i="4" s="1"/>
  <c r="AA102" i="4"/>
  <c r="AC102" i="4" s="1"/>
  <c r="AD102" i="4" s="1"/>
  <c r="AR102" i="4" s="1"/>
  <c r="AT102" i="4" s="1"/>
  <c r="AS156" i="5"/>
  <c r="AU156" i="5" s="1"/>
  <c r="AS71" i="5"/>
  <c r="AT71" i="5" s="1"/>
  <c r="AD170" i="5"/>
  <c r="AE170" i="5"/>
  <c r="AS250" i="5"/>
  <c r="AT250" i="5" s="1"/>
  <c r="AF32" i="4"/>
  <c r="AG32" i="4" s="1"/>
  <c r="AI32" i="4" s="1"/>
  <c r="AA122" i="4"/>
  <c r="AC122" i="4" s="1"/>
  <c r="AD122" i="4" s="1"/>
  <c r="AA74" i="4"/>
  <c r="AC74" i="4" s="1"/>
  <c r="AD74" i="4" s="1"/>
  <c r="AR74" i="4" s="1"/>
  <c r="AT74" i="4" s="1"/>
  <c r="AK45" i="4"/>
  <c r="AS415" i="5"/>
  <c r="AU415" i="5" s="1"/>
  <c r="AA60" i="4"/>
  <c r="AC60" i="4" s="1"/>
  <c r="AD60" i="4" s="1"/>
  <c r="AD415" i="5"/>
  <c r="AO45" i="4"/>
  <c r="AD516" i="5"/>
  <c r="AA82" i="4"/>
  <c r="AC82" i="4" s="1"/>
  <c r="AD82" i="4" s="1"/>
  <c r="AR82" i="4" s="1"/>
  <c r="AT82" i="4" s="1"/>
  <c r="AS516" i="5"/>
  <c r="AU516" i="5" s="1"/>
  <c r="AS152" i="5"/>
  <c r="AU152" i="5" s="1"/>
  <c r="AE152" i="5"/>
  <c r="AD288" i="5"/>
  <c r="AK74" i="4"/>
  <c r="AK71" i="4"/>
  <c r="AE149" i="5"/>
  <c r="AF120" i="4"/>
  <c r="AO120" i="4" s="1"/>
  <c r="AS531" i="5"/>
  <c r="AU531" i="5" s="1"/>
  <c r="AE554" i="5"/>
  <c r="AS334" i="5"/>
  <c r="AU334" i="5" s="1"/>
  <c r="AE256" i="5"/>
  <c r="AD554" i="5"/>
  <c r="AK120" i="4"/>
  <c r="AK19" i="4"/>
  <c r="AE258" i="5"/>
  <c r="AE276" i="5"/>
  <c r="AE328" i="5"/>
  <c r="AS358" i="5"/>
  <c r="AU358" i="5" s="1"/>
  <c r="AE519" i="5"/>
  <c r="AD92" i="5"/>
  <c r="AS372" i="5"/>
  <c r="AT372" i="5" s="1"/>
  <c r="AS276" i="5"/>
  <c r="AT276" i="5" s="1"/>
  <c r="AS507" i="5"/>
  <c r="AT507" i="5" s="1"/>
  <c r="AD258" i="5"/>
  <c r="AS328" i="5"/>
  <c r="AT328" i="5" s="1"/>
  <c r="AE507" i="5"/>
  <c r="AK80" i="4"/>
  <c r="AA81" i="4"/>
  <c r="AC81" i="4" s="1"/>
  <c r="AD81" i="4" s="1"/>
  <c r="AF52" i="4"/>
  <c r="AA52" i="4"/>
  <c r="AC52" i="4" s="1"/>
  <c r="AD52" i="4" s="1"/>
  <c r="AE431" i="5"/>
  <c r="AS89" i="5"/>
  <c r="AU89" i="5" s="1"/>
  <c r="AS47" i="5"/>
  <c r="AT47" i="5" s="1"/>
  <c r="AE474" i="5"/>
  <c r="AF116" i="4"/>
  <c r="AK116" i="4"/>
  <c r="AJ108" i="4"/>
  <c r="AK108" i="4"/>
  <c r="AF38" i="4"/>
  <c r="AA38" i="4"/>
  <c r="AC38" i="4" s="1"/>
  <c r="AD38" i="4" s="1"/>
  <c r="AK38" i="4"/>
  <c r="AF63" i="4"/>
  <c r="AA63" i="4"/>
  <c r="AC63" i="4" s="1"/>
  <c r="AD63" i="4" s="1"/>
  <c r="AK63" i="4"/>
  <c r="AO70" i="4"/>
  <c r="AG70" i="4"/>
  <c r="AI70" i="4" s="1"/>
  <c r="AS431" i="5"/>
  <c r="AU431" i="5" s="1"/>
  <c r="AE89" i="5"/>
  <c r="AS474" i="5"/>
  <c r="AT474" i="5" s="1"/>
  <c r="B93" i="2"/>
  <c r="B113" i="2" s="1"/>
  <c r="H25" i="1" s="1"/>
  <c r="AG44" i="4"/>
  <c r="AI44" i="4" s="1"/>
  <c r="AO44" i="4"/>
  <c r="AF137" i="4"/>
  <c r="AK137" i="4"/>
  <c r="AA137" i="4"/>
  <c r="AC137" i="4" s="1"/>
  <c r="AD137" i="4" s="1"/>
  <c r="AA126" i="4"/>
  <c r="AC126" i="4" s="1"/>
  <c r="AD126" i="4" s="1"/>
  <c r="AF126" i="4"/>
  <c r="AK126" i="4"/>
  <c r="AF95" i="4"/>
  <c r="AK95" i="4"/>
  <c r="AA95" i="4"/>
  <c r="AC95" i="4" s="1"/>
  <c r="AD95" i="4" s="1"/>
  <c r="AK64" i="4"/>
  <c r="AF64" i="4"/>
  <c r="AA64" i="4"/>
  <c r="AC64" i="4" s="1"/>
  <c r="AD64" i="4" s="1"/>
  <c r="AS545" i="5"/>
  <c r="AU545" i="5" s="1"/>
  <c r="AD109" i="5"/>
  <c r="AA117" i="4"/>
  <c r="AC117" i="4" s="1"/>
  <c r="AD117" i="4" s="1"/>
  <c r="AA75" i="4"/>
  <c r="AC75" i="4" s="1"/>
  <c r="AD75" i="4" s="1"/>
  <c r="AF86" i="4"/>
  <c r="AA86" i="4"/>
  <c r="AC86" i="4" s="1"/>
  <c r="AD86" i="4" s="1"/>
  <c r="AK86" i="4"/>
  <c r="AJ27" i="4"/>
  <c r="AA27" i="4"/>
  <c r="AC27" i="4" s="1"/>
  <c r="AD27" i="4" s="1"/>
  <c r="AR27" i="4" s="1"/>
  <c r="AT27" i="4" s="1"/>
  <c r="AK27" i="4"/>
  <c r="AF69" i="4"/>
  <c r="AK69" i="4"/>
  <c r="AA69" i="4"/>
  <c r="AC69" i="4" s="1"/>
  <c r="AD69" i="4" s="1"/>
  <c r="AE545" i="5"/>
  <c r="AE109" i="5"/>
  <c r="AD324" i="5"/>
  <c r="AF100" i="4"/>
  <c r="AK100" i="4"/>
  <c r="AA100" i="4"/>
  <c r="AC100" i="4" s="1"/>
  <c r="AD100" i="4" s="1"/>
  <c r="AK30" i="4"/>
  <c r="AA157" i="4"/>
  <c r="AC157" i="4" s="1"/>
  <c r="AD157" i="4" s="1"/>
  <c r="AF157" i="4"/>
  <c r="AK157" i="4"/>
  <c r="AF14" i="4"/>
  <c r="AF150" i="4"/>
  <c r="AA150" i="4"/>
  <c r="AC150" i="4" s="1"/>
  <c r="AD150" i="4" s="1"/>
  <c r="AK150" i="4"/>
  <c r="AS84" i="5"/>
  <c r="AT84" i="5" s="1"/>
  <c r="AE454" i="5"/>
  <c r="AA116" i="4"/>
  <c r="AC116" i="4" s="1"/>
  <c r="AD116" i="4" s="1"/>
  <c r="AJ116" i="4"/>
  <c r="AA71" i="4"/>
  <c r="AC71" i="4" s="1"/>
  <c r="AD71" i="4" s="1"/>
  <c r="AR71" i="4" s="1"/>
  <c r="AT71" i="4" s="1"/>
  <c r="AA30" i="4"/>
  <c r="AC30" i="4" s="1"/>
  <c r="AD30" i="4" s="1"/>
  <c r="AR30" i="4" s="1"/>
  <c r="AT30" i="4" s="1"/>
  <c r="AF54" i="4"/>
  <c r="AA54" i="4"/>
  <c r="AC54" i="4" s="1"/>
  <c r="AD54" i="4" s="1"/>
  <c r="AK54" i="4"/>
  <c r="AA44" i="4"/>
  <c r="AC44" i="4" s="1"/>
  <c r="AD44" i="4" s="1"/>
  <c r="AJ44" i="4"/>
  <c r="AK128" i="4"/>
  <c r="AF128" i="4"/>
  <c r="AA128" i="4"/>
  <c r="AC128" i="4" s="1"/>
  <c r="AD128" i="4" s="1"/>
  <c r="AF77" i="4"/>
  <c r="AA77" i="4"/>
  <c r="AC77" i="4" s="1"/>
  <c r="AD77" i="4" s="1"/>
  <c r="AK77" i="4"/>
  <c r="AE324" i="5"/>
  <c r="AE84" i="5"/>
  <c r="AD372" i="5"/>
  <c r="AK122" i="4"/>
  <c r="AD454" i="5"/>
  <c r="AK75" i="4"/>
  <c r="AO123" i="4"/>
  <c r="AG123" i="4"/>
  <c r="AI123" i="4" s="1"/>
  <c r="AA108" i="4"/>
  <c r="AC108" i="4" s="1"/>
  <c r="AD108" i="4" s="1"/>
  <c r="AA8" i="4"/>
  <c r="AC8" i="4" s="1"/>
  <c r="AD8" i="4" s="1"/>
  <c r="AF8" i="4"/>
  <c r="AK8" i="4"/>
  <c r="AA134" i="4"/>
  <c r="AC134" i="4" s="1"/>
  <c r="AD134" i="4" s="1"/>
  <c r="AF134" i="4"/>
  <c r="AK134" i="4"/>
  <c r="AA93" i="4"/>
  <c r="AC93" i="4" s="1"/>
  <c r="AD93" i="4" s="1"/>
  <c r="AF93" i="4"/>
  <c r="AK93" i="4"/>
  <c r="AO111" i="4"/>
  <c r="AG111" i="4"/>
  <c r="AI111" i="4" s="1"/>
  <c r="AK52" i="4"/>
  <c r="AA80" i="4"/>
  <c r="AC80" i="4" s="1"/>
  <c r="AD80" i="4" s="1"/>
  <c r="AK47" i="4"/>
  <c r="AF47" i="4"/>
  <c r="AA47" i="4"/>
  <c r="AC47" i="4" s="1"/>
  <c r="AD47" i="4" s="1"/>
  <c r="AF127" i="4"/>
  <c r="AA127" i="4"/>
  <c r="AC127" i="4" s="1"/>
  <c r="AD127" i="4" s="1"/>
  <c r="AK127" i="4"/>
  <c r="AF135" i="4"/>
  <c r="AJ70" i="4"/>
  <c r="AA70" i="4"/>
  <c r="AC70" i="4" s="1"/>
  <c r="AD70" i="4" s="1"/>
  <c r="AF35" i="4"/>
  <c r="AF23" i="4"/>
  <c r="AA23" i="4"/>
  <c r="AC23" i="4" s="1"/>
  <c r="AD23" i="4" s="1"/>
  <c r="AK23" i="4"/>
  <c r="AD118" i="5"/>
  <c r="AS242" i="5"/>
  <c r="AU242" i="5" s="1"/>
  <c r="AE91" i="5"/>
  <c r="AE242" i="5"/>
  <c r="AE484" i="5"/>
  <c r="AS88" i="5"/>
  <c r="AU88" i="5" s="1"/>
  <c r="AD91" i="5"/>
  <c r="AS497" i="5"/>
  <c r="AU497" i="5" s="1"/>
  <c r="AD484" i="5"/>
  <c r="AD88" i="5"/>
  <c r="AD497" i="5"/>
  <c r="AD503" i="5"/>
  <c r="AE9" i="5"/>
  <c r="AS9" i="5"/>
  <c r="AD9" i="5"/>
  <c r="AO85" i="4"/>
  <c r="AK89" i="4"/>
  <c r="AK65" i="4"/>
  <c r="AO81" i="4"/>
  <c r="AA151" i="4"/>
  <c r="AC151" i="4" s="1"/>
  <c r="AD151" i="4" s="1"/>
  <c r="AR151" i="4" s="1"/>
  <c r="AT151" i="4" s="1"/>
  <c r="AG49" i="4"/>
  <c r="AI49" i="4" s="1"/>
  <c r="AR49" i="4" s="1"/>
  <c r="AT49" i="4" s="1"/>
  <c r="AA153" i="4"/>
  <c r="AC153" i="4" s="1"/>
  <c r="AD153" i="4" s="1"/>
  <c r="AK117" i="4"/>
  <c r="AK151" i="4"/>
  <c r="AG114" i="4"/>
  <c r="AI114" i="4" s="1"/>
  <c r="AK124" i="4"/>
  <c r="AK13" i="4"/>
  <c r="AG43" i="4"/>
  <c r="AI43" i="4" s="1"/>
  <c r="AA13" i="4"/>
  <c r="AC13" i="4" s="1"/>
  <c r="AD13" i="4" s="1"/>
  <c r="AO17" i="4"/>
  <c r="AK92" i="4"/>
  <c r="AA65" i="4"/>
  <c r="AC65" i="4" s="1"/>
  <c r="AD65" i="4" s="1"/>
  <c r="AG149" i="4"/>
  <c r="AI149" i="4" s="1"/>
  <c r="AK51" i="4"/>
  <c r="AA89" i="4"/>
  <c r="AC89" i="4" s="1"/>
  <c r="AD89" i="4" s="1"/>
  <c r="AR89" i="4" s="1"/>
  <c r="AT89" i="4" s="1"/>
  <c r="AA17" i="4"/>
  <c r="AC17" i="4" s="1"/>
  <c r="AD17" i="4" s="1"/>
  <c r="AK136" i="4"/>
  <c r="AG139" i="4"/>
  <c r="AI139" i="4" s="1"/>
  <c r="AR139" i="4" s="1"/>
  <c r="AT139" i="4" s="1"/>
  <c r="AA92" i="4"/>
  <c r="AC92" i="4" s="1"/>
  <c r="AD92" i="4" s="1"/>
  <c r="AK97" i="4"/>
  <c r="AK17" i="4"/>
  <c r="AA48" i="4"/>
  <c r="AC48" i="4" s="1"/>
  <c r="AD48" i="4" s="1"/>
  <c r="AA51" i="4"/>
  <c r="AC51" i="4" s="1"/>
  <c r="AD51" i="4" s="1"/>
  <c r="AA97" i="4"/>
  <c r="AC97" i="4" s="1"/>
  <c r="AD97" i="4" s="1"/>
  <c r="AA136" i="4"/>
  <c r="AC136" i="4" s="1"/>
  <c r="AD136" i="4" s="1"/>
  <c r="AR136" i="4" s="1"/>
  <c r="AT136" i="4" s="1"/>
  <c r="AA85" i="4"/>
  <c r="AC85" i="4" s="1"/>
  <c r="AD85" i="4" s="1"/>
  <c r="AA90" i="4"/>
  <c r="AC90" i="4" s="1"/>
  <c r="AD90" i="4" s="1"/>
  <c r="AK138" i="4"/>
  <c r="AJ25" i="4"/>
  <c r="AA25" i="4"/>
  <c r="AC25" i="4" s="1"/>
  <c r="AD25" i="4" s="1"/>
  <c r="AR25" i="4" s="1"/>
  <c r="AT25" i="4" s="1"/>
  <c r="AA113" i="4"/>
  <c r="AC113" i="4" s="1"/>
  <c r="AD113" i="4" s="1"/>
  <c r="AA114" i="4"/>
  <c r="AC114" i="4" s="1"/>
  <c r="AD114" i="4" s="1"/>
  <c r="AA138" i="4"/>
  <c r="AC138" i="4" s="1"/>
  <c r="AD138" i="4" s="1"/>
  <c r="AJ104" i="4"/>
  <c r="AA104" i="4"/>
  <c r="AC104" i="4" s="1"/>
  <c r="AD104" i="4" s="1"/>
  <c r="AK114" i="4"/>
  <c r="AK16" i="4"/>
  <c r="AJ41" i="4"/>
  <c r="AA41" i="4"/>
  <c r="AC41" i="4" s="1"/>
  <c r="AD41" i="4" s="1"/>
  <c r="AR41" i="4" s="1"/>
  <c r="AT41" i="4" s="1"/>
  <c r="AA55" i="4"/>
  <c r="AC55" i="4" s="1"/>
  <c r="AD55" i="4" s="1"/>
  <c r="AK113" i="4"/>
  <c r="AA131" i="4"/>
  <c r="AC131" i="4" s="1"/>
  <c r="AD131" i="4" s="1"/>
  <c r="AR87" i="4"/>
  <c r="AT87" i="4" s="1"/>
  <c r="AR98" i="4"/>
  <c r="AT98" i="4" s="1"/>
  <c r="AR36" i="4"/>
  <c r="AT36" i="4" s="1"/>
  <c r="AR106" i="4"/>
  <c r="AT106" i="4" s="1"/>
  <c r="AO48" i="4"/>
  <c r="AG48" i="4"/>
  <c r="AI48" i="4" s="1"/>
  <c r="AG131" i="4"/>
  <c r="AI131" i="4" s="1"/>
  <c r="AO131" i="4"/>
  <c r="AG90" i="4"/>
  <c r="AI90" i="4" s="1"/>
  <c r="AO90" i="4"/>
  <c r="AJ31" i="4"/>
  <c r="AK31" i="4"/>
  <c r="AG117" i="4"/>
  <c r="AI117" i="4" s="1"/>
  <c r="AO117" i="4"/>
  <c r="AT7" i="5"/>
  <c r="AU7" i="5"/>
  <c r="AT83" i="5"/>
  <c r="AU83" i="5"/>
  <c r="AT146" i="5"/>
  <c r="AU146" i="5"/>
  <c r="AO57" i="4"/>
  <c r="AG57" i="4"/>
  <c r="AI57" i="4" s="1"/>
  <c r="AU500" i="5"/>
  <c r="AT500" i="5"/>
  <c r="AU294" i="5"/>
  <c r="AT294" i="5"/>
  <c r="AF73" i="4"/>
  <c r="AK73" i="4"/>
  <c r="AJ28" i="4"/>
  <c r="AK28" i="4"/>
  <c r="AJ36" i="4"/>
  <c r="AK36" i="4"/>
  <c r="AT109" i="5"/>
  <c r="AU109" i="5"/>
  <c r="AT337" i="5"/>
  <c r="AU337" i="5"/>
  <c r="AG104" i="4"/>
  <c r="AI104" i="4" s="1"/>
  <c r="AO104" i="4"/>
  <c r="AT434" i="5"/>
  <c r="AU434" i="5"/>
  <c r="AU424" i="5"/>
  <c r="AT424" i="5"/>
  <c r="AU171" i="5"/>
  <c r="AT171" i="5"/>
  <c r="AJ154" i="4"/>
  <c r="AK154" i="4"/>
  <c r="AT208" i="5"/>
  <c r="AU208" i="5"/>
  <c r="AU118" i="5"/>
  <c r="AT118" i="5"/>
  <c r="AU522" i="5"/>
  <c r="AT522" i="5"/>
  <c r="AG138" i="4"/>
  <c r="AI138" i="4" s="1"/>
  <c r="AO138" i="4"/>
  <c r="AT317" i="5"/>
  <c r="AU317" i="5"/>
  <c r="AJ115" i="4"/>
  <c r="AK115" i="4"/>
  <c r="AT461" i="5"/>
  <c r="AU461" i="5"/>
  <c r="AU159" i="5"/>
  <c r="AT159" i="5"/>
  <c r="AU303" i="5"/>
  <c r="AT303" i="5"/>
  <c r="AT520" i="5"/>
  <c r="AU520" i="5"/>
  <c r="AT347" i="5"/>
  <c r="AU347" i="5"/>
  <c r="AO33" i="4"/>
  <c r="AG33" i="4"/>
  <c r="AI33" i="4" s="1"/>
  <c r="AT101" i="5"/>
  <c r="AU101" i="5"/>
  <c r="AU495" i="5"/>
  <c r="AT495" i="5"/>
  <c r="AJ119" i="4"/>
  <c r="AK119" i="4"/>
  <c r="AT544" i="5"/>
  <c r="AU544" i="5"/>
  <c r="AT33" i="5"/>
  <c r="AU33" i="5"/>
  <c r="AU413" i="5"/>
  <c r="AT413" i="5"/>
  <c r="AU279" i="5"/>
  <c r="AT279" i="5"/>
  <c r="AJ32" i="4"/>
  <c r="AK32" i="4"/>
  <c r="AA16" i="4"/>
  <c r="AC16" i="4" s="1"/>
  <c r="AD16" i="4" s="1"/>
  <c r="AG51" i="4"/>
  <c r="AI51" i="4" s="1"/>
  <c r="AO51" i="4"/>
  <c r="AU135" i="5"/>
  <c r="AT135" i="5"/>
  <c r="AU251" i="5"/>
  <c r="AT251" i="5"/>
  <c r="AT180" i="5"/>
  <c r="AU180" i="5"/>
  <c r="AE13" i="5"/>
  <c r="AD13" i="5"/>
  <c r="AS13" i="5"/>
  <c r="AJ131" i="4"/>
  <c r="AK131" i="4"/>
  <c r="AO147" i="4"/>
  <c r="AG147" i="4"/>
  <c r="AI147" i="4" s="1"/>
  <c r="AO60" i="4"/>
  <c r="AG60" i="4"/>
  <c r="AI60" i="4" s="1"/>
  <c r="AU173" i="5"/>
  <c r="AT173" i="5"/>
  <c r="AR31" i="4"/>
  <c r="AT31" i="4" s="1"/>
  <c r="AJ78" i="4"/>
  <c r="AK78" i="4"/>
  <c r="AU183" i="5"/>
  <c r="AT183" i="5"/>
  <c r="AX182" i="5" s="1"/>
  <c r="AY182" i="5" s="1"/>
  <c r="AT392" i="5"/>
  <c r="AU392" i="5"/>
  <c r="AT464" i="5"/>
  <c r="AU464" i="5"/>
  <c r="AJ60" i="4"/>
  <c r="AK60" i="4"/>
  <c r="AJ139" i="4"/>
  <c r="AK139" i="4"/>
  <c r="AG121" i="4"/>
  <c r="AI121" i="4" s="1"/>
  <c r="AO121" i="4"/>
  <c r="AU100" i="5"/>
  <c r="AT100" i="5"/>
  <c r="AT160" i="5"/>
  <c r="AU160" i="5"/>
  <c r="AU167" i="5"/>
  <c r="AT167" i="5"/>
  <c r="AT286" i="5"/>
  <c r="AU286" i="5"/>
  <c r="AU362" i="5"/>
  <c r="AT362" i="5"/>
  <c r="AO107" i="4"/>
  <c r="AG107" i="4"/>
  <c r="AI107" i="4" s="1"/>
  <c r="AJ121" i="4"/>
  <c r="AK121" i="4"/>
  <c r="AU264" i="5"/>
  <c r="AT264" i="5"/>
  <c r="AJ53" i="4"/>
  <c r="AK53" i="4"/>
  <c r="AT479" i="5"/>
  <c r="AU479" i="5"/>
  <c r="AG153" i="4"/>
  <c r="AI153" i="4" s="1"/>
  <c r="AO153" i="4"/>
  <c r="AR112" i="4"/>
  <c r="AT112" i="4" s="1"/>
  <c r="AT454" i="5"/>
  <c r="AU454" i="5"/>
  <c r="AT34" i="5"/>
  <c r="AU34" i="5"/>
  <c r="AO80" i="4"/>
  <c r="AG80" i="4"/>
  <c r="AI80" i="4" s="1"/>
  <c r="AT187" i="5"/>
  <c r="AU187" i="5"/>
  <c r="AT223" i="5"/>
  <c r="AU223" i="5"/>
  <c r="AU449" i="5"/>
  <c r="AT449" i="5"/>
  <c r="AT181" i="5"/>
  <c r="AU181" i="5"/>
  <c r="AT206" i="5"/>
  <c r="AU206" i="5"/>
  <c r="AU481" i="5"/>
  <c r="AT481" i="5"/>
  <c r="AU136" i="5"/>
  <c r="AT136" i="5"/>
  <c r="AG13" i="4"/>
  <c r="AI13" i="4" s="1"/>
  <c r="AO13" i="4"/>
  <c r="AU258" i="5"/>
  <c r="AT258" i="5"/>
  <c r="AX257" i="5" s="1"/>
  <c r="AY257" i="5" s="1"/>
  <c r="AT397" i="5"/>
  <c r="AU397" i="5"/>
  <c r="AU252" i="5"/>
  <c r="AT252" i="5"/>
  <c r="AJ147" i="4"/>
  <c r="AK147" i="4"/>
  <c r="AU254" i="5"/>
  <c r="AT254" i="5"/>
  <c r="AU365" i="5"/>
  <c r="AT365" i="5"/>
  <c r="AU85" i="5"/>
  <c r="AT85" i="5"/>
  <c r="AU165" i="5"/>
  <c r="AT165" i="5"/>
  <c r="AG113" i="4"/>
  <c r="AI113" i="4" s="1"/>
  <c r="AO113" i="4"/>
  <c r="AT448" i="5"/>
  <c r="AU448" i="5"/>
  <c r="AT161" i="5"/>
  <c r="AU161" i="5"/>
  <c r="AJ110" i="4"/>
  <c r="AT331" i="5"/>
  <c r="AU331" i="5"/>
  <c r="AU395" i="5"/>
  <c r="AT395" i="5"/>
  <c r="AT282" i="5"/>
  <c r="AU282" i="5"/>
  <c r="AT192" i="5"/>
  <c r="AU192" i="5"/>
  <c r="AU456" i="5"/>
  <c r="AT456" i="5"/>
  <c r="AU329" i="5"/>
  <c r="AT329" i="5"/>
  <c r="AU515" i="5"/>
  <c r="AT515" i="5"/>
  <c r="AT43" i="5"/>
  <c r="AU43" i="5"/>
  <c r="AU538" i="5"/>
  <c r="AT538" i="5"/>
  <c r="AT521" i="5"/>
  <c r="AU521" i="5"/>
  <c r="AU408" i="5"/>
  <c r="AT408" i="5"/>
  <c r="AU274" i="5"/>
  <c r="AT274" i="5"/>
  <c r="AG129" i="4"/>
  <c r="AI129" i="4" s="1"/>
  <c r="AO129" i="4"/>
  <c r="AF91" i="4"/>
  <c r="AK91" i="4"/>
  <c r="AO88" i="4"/>
  <c r="AG88" i="4"/>
  <c r="AI88" i="4" s="1"/>
  <c r="AU142" i="5"/>
  <c r="AT142" i="5"/>
  <c r="AU333" i="5"/>
  <c r="AT333" i="5"/>
  <c r="AT221" i="5"/>
  <c r="AU221" i="5"/>
  <c r="AT170" i="5"/>
  <c r="AU170" i="5"/>
  <c r="AU460" i="5"/>
  <c r="AT460" i="5"/>
  <c r="AU253" i="5"/>
  <c r="AT253" i="5"/>
  <c r="AJ88" i="4"/>
  <c r="AK88" i="4"/>
  <c r="AT298" i="5"/>
  <c r="AU298" i="5"/>
  <c r="AG99" i="4"/>
  <c r="AI99" i="4" s="1"/>
  <c r="AO99" i="4"/>
  <c r="AO124" i="4"/>
  <c r="AG124" i="4"/>
  <c r="AI124" i="4" s="1"/>
  <c r="AT554" i="5"/>
  <c r="AU554" i="5"/>
  <c r="AG145" i="4"/>
  <c r="AI145" i="4" s="1"/>
  <c r="AO145" i="4"/>
  <c r="AJ56" i="4"/>
  <c r="AK56" i="4"/>
  <c r="AT491" i="5"/>
  <c r="AU491" i="5"/>
  <c r="AJ149" i="4"/>
  <c r="AK149" i="4"/>
  <c r="AT537" i="5"/>
  <c r="AU537" i="5"/>
  <c r="AU348" i="5"/>
  <c r="AT348" i="5"/>
  <c r="AT485" i="5"/>
  <c r="AU485" i="5"/>
  <c r="AU87" i="5"/>
  <c r="AT87" i="5"/>
  <c r="AU432" i="5"/>
  <c r="AT432" i="5"/>
  <c r="AJ146" i="4"/>
  <c r="AK146" i="4"/>
  <c r="AG56" i="4"/>
  <c r="AI56" i="4" s="1"/>
  <c r="AO56" i="4"/>
  <c r="AU467" i="5"/>
  <c r="AT467" i="5"/>
  <c r="AT269" i="5"/>
  <c r="AU269" i="5"/>
  <c r="AR53" i="4"/>
  <c r="AT53" i="4" s="1"/>
  <c r="AJ156" i="4"/>
  <c r="AK156" i="4"/>
  <c r="AU121" i="5"/>
  <c r="AT121" i="5"/>
  <c r="AU288" i="5"/>
  <c r="AT288" i="5"/>
  <c r="AU203" i="5"/>
  <c r="AT203" i="5"/>
  <c r="AU488" i="5"/>
  <c r="AT488" i="5"/>
  <c r="AU429" i="5"/>
  <c r="AT429" i="5"/>
  <c r="AU260" i="5"/>
  <c r="AT260" i="5"/>
  <c r="AT290" i="5"/>
  <c r="AU290" i="5"/>
  <c r="AT37" i="5"/>
  <c r="AU37" i="5"/>
  <c r="AJ106" i="4"/>
  <c r="AK106" i="4"/>
  <c r="AU40" i="5"/>
  <c r="AT40" i="5"/>
  <c r="AU144" i="5"/>
  <c r="AT144" i="5"/>
  <c r="AT557" i="5"/>
  <c r="AU557" i="5"/>
  <c r="AU482" i="5"/>
  <c r="AT482" i="5"/>
  <c r="AT176" i="5"/>
  <c r="AX175" i="5" s="1"/>
  <c r="AY175" i="5" s="1"/>
  <c r="AU176" i="5"/>
  <c r="AU311" i="5"/>
  <c r="AT311" i="5"/>
  <c r="AT149" i="5"/>
  <c r="AU149" i="5"/>
  <c r="AJ33" i="4"/>
  <c r="AK33" i="4"/>
  <c r="AU471" i="5"/>
  <c r="AT471" i="5"/>
  <c r="AG146" i="4"/>
  <c r="AI146" i="4" s="1"/>
  <c r="AO146" i="4"/>
  <c r="AU341" i="5"/>
  <c r="AT341" i="5"/>
  <c r="AO42" i="4"/>
  <c r="AG42" i="4"/>
  <c r="AI42" i="4" s="1"/>
  <c r="AU338" i="5"/>
  <c r="AT338" i="5"/>
  <c r="AU498" i="5"/>
  <c r="AT498" i="5"/>
  <c r="AU417" i="5"/>
  <c r="AT417" i="5"/>
  <c r="AG28" i="4"/>
  <c r="AI28" i="4" s="1"/>
  <c r="AO28" i="4"/>
  <c r="AT275" i="5"/>
  <c r="AU275" i="5"/>
  <c r="AU422" i="5"/>
  <c r="AT422" i="5"/>
  <c r="AT343" i="5"/>
  <c r="AU343" i="5"/>
  <c r="AU280" i="5"/>
  <c r="AT280" i="5"/>
  <c r="AU319" i="5"/>
  <c r="AT319" i="5"/>
  <c r="AT74" i="5"/>
  <c r="AU74" i="5"/>
  <c r="AT465" i="5"/>
  <c r="AU465" i="5"/>
  <c r="AG29" i="4"/>
  <c r="AI29" i="4" s="1"/>
  <c r="AO29" i="4"/>
  <c r="AU427" i="5"/>
  <c r="AT427" i="5"/>
  <c r="AU268" i="5"/>
  <c r="AT268" i="5"/>
  <c r="AT304" i="5"/>
  <c r="AU304" i="5"/>
  <c r="AU386" i="5"/>
  <c r="AT386" i="5"/>
  <c r="AJ48" i="4"/>
  <c r="AK48" i="4"/>
  <c r="AG154" i="4"/>
  <c r="AI154" i="4" s="1"/>
  <c r="AO154" i="4"/>
  <c r="AT70" i="5"/>
  <c r="AU70" i="5"/>
  <c r="AT339" i="5"/>
  <c r="AU339" i="5"/>
  <c r="AU342" i="5"/>
  <c r="AT342" i="5"/>
  <c r="AU256" i="5"/>
  <c r="AT256" i="5"/>
  <c r="AG15" i="4"/>
  <c r="AI15" i="4" s="1"/>
  <c r="AO15" i="4"/>
  <c r="AT296" i="5"/>
  <c r="AU296" i="5"/>
  <c r="AU489" i="5"/>
  <c r="AT489" i="5"/>
  <c r="AU232" i="5"/>
  <c r="AT232" i="5"/>
  <c r="AU262" i="5"/>
  <c r="AT262" i="5"/>
  <c r="AU499" i="5"/>
  <c r="AT499" i="5"/>
  <c r="AJ90" i="4"/>
  <c r="AK90" i="4"/>
  <c r="AJ112" i="4"/>
  <c r="AK112" i="4"/>
  <c r="AU216" i="5"/>
  <c r="AT216" i="5"/>
  <c r="AU130" i="5"/>
  <c r="AT130" i="5"/>
  <c r="AO115" i="4"/>
  <c r="AG115" i="4"/>
  <c r="AI115" i="4" s="1"/>
  <c r="AT69" i="5"/>
  <c r="AU69" i="5"/>
  <c r="AU189" i="5"/>
  <c r="AT189" i="5"/>
  <c r="AJ43" i="4"/>
  <c r="AK43" i="4"/>
  <c r="AG92" i="4"/>
  <c r="AI92" i="4" s="1"/>
  <c r="AO92" i="4"/>
  <c r="AG119" i="4"/>
  <c r="AI119" i="4" s="1"/>
  <c r="AO119" i="4"/>
  <c r="AG65" i="4"/>
  <c r="AI65" i="4" s="1"/>
  <c r="AO65" i="4"/>
  <c r="AJ50" i="4"/>
  <c r="AK50" i="4"/>
  <c r="AJ87" i="4"/>
  <c r="AK87" i="4"/>
  <c r="AU433" i="5"/>
  <c r="AT433" i="5"/>
  <c r="AJ29" i="4"/>
  <c r="AK29" i="4"/>
  <c r="AT356" i="5"/>
  <c r="AU356" i="5"/>
  <c r="AU123" i="5"/>
  <c r="AT123" i="5"/>
  <c r="AT506" i="5"/>
  <c r="AU506" i="5"/>
  <c r="AO55" i="4"/>
  <c r="AG55" i="4"/>
  <c r="AI55" i="4" s="1"/>
  <c r="AU373" i="5"/>
  <c r="AT373" i="5"/>
  <c r="AJ42" i="4"/>
  <c r="AK42" i="4"/>
  <c r="AU215" i="5"/>
  <c r="AT215" i="5"/>
  <c r="AT484" i="5"/>
  <c r="AU484" i="5"/>
  <c r="AT332" i="5"/>
  <c r="AU332" i="5"/>
  <c r="AU151" i="5"/>
  <c r="AT151" i="5"/>
  <c r="AT436" i="5"/>
  <c r="AU436" i="5"/>
  <c r="AU399" i="5"/>
  <c r="AT399" i="5"/>
  <c r="AJ49" i="4"/>
  <c r="AK49" i="4"/>
  <c r="AT553" i="5"/>
  <c r="AU553" i="5"/>
  <c r="AT63" i="5"/>
  <c r="AU63" i="5"/>
  <c r="AT450" i="5"/>
  <c r="AU450" i="5"/>
  <c r="AU524" i="5"/>
  <c r="AT524" i="5"/>
  <c r="AR78" i="4"/>
  <c r="AT78" i="4" s="1"/>
  <c r="AG11" i="4"/>
  <c r="AI11" i="4" s="1"/>
  <c r="AO11" i="4"/>
  <c r="AT536" i="5"/>
  <c r="AU536" i="5"/>
  <c r="AU91" i="5"/>
  <c r="AT91" i="5"/>
  <c r="AU380" i="5"/>
  <c r="AT380" i="5"/>
  <c r="AU324" i="5"/>
  <c r="AT324" i="5"/>
  <c r="AT237" i="5"/>
  <c r="AU237" i="5"/>
  <c r="AU80" i="5"/>
  <c r="AT80" i="5"/>
  <c r="AQ13" i="5"/>
  <c r="AR13" i="5"/>
  <c r="AU59" i="5"/>
  <c r="AT59" i="5"/>
  <c r="AJ107" i="4"/>
  <c r="AK107" i="4"/>
  <c r="AT261" i="5"/>
  <c r="AU261" i="5"/>
  <c r="AU125" i="5"/>
  <c r="AT125" i="5"/>
  <c r="AU305" i="5"/>
  <c r="AT305" i="5"/>
  <c r="AG122" i="4"/>
  <c r="AI122" i="4" s="1"/>
  <c r="AO122" i="4"/>
  <c r="AT117" i="5"/>
  <c r="AU117" i="5"/>
  <c r="AT543" i="5"/>
  <c r="AU543" i="5"/>
  <c r="AU38" i="5"/>
  <c r="AT38" i="5"/>
  <c r="AG50" i="4"/>
  <c r="AI50" i="4" s="1"/>
  <c r="AO50" i="4"/>
  <c r="AU241" i="5"/>
  <c r="AT241" i="5"/>
  <c r="AU312" i="5"/>
  <c r="AT312" i="5"/>
  <c r="AT284" i="5"/>
  <c r="AU284" i="5"/>
  <c r="AU381" i="5"/>
  <c r="AT381" i="5"/>
  <c r="AU212" i="5"/>
  <c r="AT212" i="5"/>
  <c r="AT512" i="5"/>
  <c r="AU512" i="5"/>
  <c r="AT445" i="5"/>
  <c r="AU445" i="5"/>
  <c r="AT112" i="5"/>
  <c r="AU112" i="5"/>
  <c r="AU370" i="5"/>
  <c r="AT370" i="5"/>
  <c r="AU133" i="5"/>
  <c r="AT133" i="5"/>
  <c r="AG156" i="4"/>
  <c r="AI156" i="4" s="1"/>
  <c r="AO156" i="4"/>
  <c r="AT266" i="5"/>
  <c r="AU266" i="5"/>
  <c r="AO16" i="4"/>
  <c r="AG16" i="4"/>
  <c r="AI16" i="4" s="1"/>
  <c r="AR118" i="4" l="1"/>
  <c r="AT118" i="4" s="1"/>
  <c r="AA35" i="4"/>
  <c r="AC35" i="4" s="1"/>
  <c r="AD35" i="4" s="1"/>
  <c r="AG110" i="4"/>
  <c r="AI110" i="4" s="1"/>
  <c r="AR110" i="4" s="1"/>
  <c r="AT110" i="4" s="1"/>
  <c r="AK110" i="4"/>
  <c r="AK18" i="4"/>
  <c r="AA111" i="4"/>
  <c r="AC111" i="4" s="1"/>
  <c r="AD111" i="4" s="1"/>
  <c r="AK111" i="4"/>
  <c r="AK55" i="4"/>
  <c r="AA66" i="4"/>
  <c r="AC66" i="4" s="1"/>
  <c r="AD66" i="4" s="1"/>
  <c r="AT371" i="5"/>
  <c r="AX371" i="5" s="1"/>
  <c r="AY371" i="5" s="1"/>
  <c r="AU426" i="5"/>
  <c r="AT446" i="5"/>
  <c r="AX445" i="5" s="1"/>
  <c r="AY445" i="5" s="1"/>
  <c r="AU508" i="5"/>
  <c r="AF76" i="4"/>
  <c r="AG76" i="4" s="1"/>
  <c r="AI76" i="4" s="1"/>
  <c r="AA11" i="4"/>
  <c r="AC11" i="4" s="1"/>
  <c r="AD11" i="4" s="1"/>
  <c r="AU49" i="5"/>
  <c r="AU459" i="5"/>
  <c r="AU546" i="5"/>
  <c r="AK11" i="4"/>
  <c r="AU525" i="5"/>
  <c r="AX45" i="5"/>
  <c r="AY45" i="5" s="1"/>
  <c r="AX115" i="5"/>
  <c r="AY115" i="5" s="1"/>
  <c r="AU376" i="5"/>
  <c r="AT523" i="5"/>
  <c r="AX522" i="5" s="1"/>
  <c r="AY522" i="5" s="1"/>
  <c r="AT379" i="5"/>
  <c r="AX379" i="5" s="1"/>
  <c r="AY379" i="5" s="1"/>
  <c r="AA18" i="4"/>
  <c r="AC18" i="4" s="1"/>
  <c r="AD18" i="4" s="1"/>
  <c r="AR18" i="4" s="1"/>
  <c r="AT18" i="4" s="1"/>
  <c r="AA7" i="4"/>
  <c r="AC7" i="4" s="1"/>
  <c r="AD7" i="4" s="1"/>
  <c r="AK7" i="4"/>
  <c r="AT234" i="5"/>
  <c r="AU200" i="5"/>
  <c r="AU26" i="5"/>
  <c r="AA145" i="4"/>
  <c r="AC145" i="4" s="1"/>
  <c r="AD145" i="4" s="1"/>
  <c r="AR145" i="4" s="1"/>
  <c r="AT145" i="4" s="1"/>
  <c r="AU345" i="5"/>
  <c r="AT483" i="5"/>
  <c r="AX483" i="5" s="1"/>
  <c r="AY483" i="5" s="1"/>
  <c r="AK145" i="4"/>
  <c r="AX23" i="5"/>
  <c r="AY23" i="5" s="1"/>
  <c r="AU23" i="5"/>
  <c r="AK66" i="4"/>
  <c r="AF37" i="4"/>
  <c r="AO37" i="4" s="1"/>
  <c r="AU289" i="5"/>
  <c r="AX97" i="5"/>
  <c r="AY97" i="5" s="1"/>
  <c r="AK37" i="4"/>
  <c r="AT530" i="5"/>
  <c r="AX184" i="5"/>
  <c r="AY184" i="5" s="1"/>
  <c r="AU534" i="5"/>
  <c r="AT105" i="5"/>
  <c r="AX105" i="5" s="1"/>
  <c r="AY105" i="5" s="1"/>
  <c r="AT463" i="5"/>
  <c r="AX463" i="5" s="1"/>
  <c r="AY463" i="5" s="1"/>
  <c r="AU265" i="5"/>
  <c r="AU97" i="5"/>
  <c r="AT243" i="5"/>
  <c r="AU226" i="5"/>
  <c r="AT213" i="5"/>
  <c r="AX212" i="5" s="1"/>
  <c r="AY212" i="5" s="1"/>
  <c r="AU532" i="5"/>
  <c r="AT540" i="5"/>
  <c r="AX539" i="5" s="1"/>
  <c r="AY539" i="5" s="1"/>
  <c r="AT470" i="5"/>
  <c r="AX470" i="5" s="1"/>
  <c r="AY470" i="5" s="1"/>
  <c r="AT469" i="5"/>
  <c r="AU509" i="5"/>
  <c r="AU184" i="5"/>
  <c r="AA46" i="4"/>
  <c r="AC46" i="4" s="1"/>
  <c r="AD46" i="4" s="1"/>
  <c r="AR46" i="4" s="1"/>
  <c r="AT46" i="4" s="1"/>
  <c r="AJ46" i="4"/>
  <c r="AU359" i="5"/>
  <c r="AA20" i="4"/>
  <c r="AC20" i="4" s="1"/>
  <c r="AD20" i="4" s="1"/>
  <c r="AG66" i="4"/>
  <c r="AI66" i="4" s="1"/>
  <c r="AK20" i="4"/>
  <c r="AU327" i="5"/>
  <c r="AU297" i="5"/>
  <c r="AT466" i="5"/>
  <c r="AX466" i="5" s="1"/>
  <c r="AY466" i="5" s="1"/>
  <c r="AU188" i="5"/>
  <c r="AU166" i="5"/>
  <c r="AU477" i="5"/>
  <c r="AT518" i="5"/>
  <c r="AX517" i="5" s="1"/>
  <c r="AY517" i="5" s="1"/>
  <c r="AU514" i="5"/>
  <c r="AU22" i="5"/>
  <c r="AU511" i="5"/>
  <c r="AR43" i="4"/>
  <c r="AT43" i="4" s="1"/>
  <c r="AU62" i="5"/>
  <c r="AX49" i="5"/>
  <c r="AY49" i="5" s="1"/>
  <c r="AU349" i="5"/>
  <c r="AA14" i="4"/>
  <c r="AC14" i="4" s="1"/>
  <c r="AD14" i="4" s="1"/>
  <c r="AR149" i="4"/>
  <c r="AT149" i="4" s="1"/>
  <c r="AK14" i="4"/>
  <c r="AU148" i="5"/>
  <c r="AU137" i="5"/>
  <c r="AT201" i="5"/>
  <c r="AX201" i="5" s="1"/>
  <c r="AY201" i="5" s="1"/>
  <c r="AA61" i="4"/>
  <c r="AC61" i="4" s="1"/>
  <c r="AD61" i="4" s="1"/>
  <c r="AR61" i="4" s="1"/>
  <c r="AT61" i="4" s="1"/>
  <c r="AT42" i="5"/>
  <c r="AX42" i="5" s="1"/>
  <c r="AY42" i="5" s="1"/>
  <c r="AU351" i="5"/>
  <c r="AU21" i="5"/>
  <c r="AX21" i="5"/>
  <c r="AY21" i="5" s="1"/>
  <c r="AK61" i="4"/>
  <c r="AT214" i="5"/>
  <c r="AX214" i="5" s="1"/>
  <c r="AY214" i="5" s="1"/>
  <c r="AT267" i="5"/>
  <c r="AX267" i="5" s="1"/>
  <c r="AY267" i="5" s="1"/>
  <c r="AT186" i="5"/>
  <c r="AX186" i="5" s="1"/>
  <c r="AY186" i="5" s="1"/>
  <c r="AT301" i="5"/>
  <c r="AX300" i="5" s="1"/>
  <c r="AU300" i="5"/>
  <c r="AT313" i="5"/>
  <c r="AX313" i="5" s="1"/>
  <c r="AY313" i="5" s="1"/>
  <c r="AU382" i="5"/>
  <c r="AX148" i="5"/>
  <c r="AY148" i="5" s="1"/>
  <c r="AT451" i="5"/>
  <c r="AX450" i="5" s="1"/>
  <c r="AY450" i="5" s="1"/>
  <c r="AT486" i="5"/>
  <c r="AX485" i="5" s="1"/>
  <c r="AY485" i="5" s="1"/>
  <c r="AA57" i="4"/>
  <c r="AC57" i="4" s="1"/>
  <c r="AD57" i="4" s="1"/>
  <c r="AR57" i="4" s="1"/>
  <c r="AT57" i="4" s="1"/>
  <c r="AF22" i="4"/>
  <c r="AO22" i="4" s="1"/>
  <c r="AA142" i="4"/>
  <c r="AC142" i="4" s="1"/>
  <c r="AD142" i="4" s="1"/>
  <c r="AX147" i="5"/>
  <c r="AY147" i="5" s="1"/>
  <c r="AT248" i="5"/>
  <c r="AX247" i="5" s="1"/>
  <c r="AY247" i="5" s="1"/>
  <c r="AU205" i="5"/>
  <c r="AT478" i="5"/>
  <c r="AX477" i="5" s="1"/>
  <c r="AY477" i="5" s="1"/>
  <c r="AK15" i="4"/>
  <c r="AU31" i="5"/>
  <c r="AU283" i="5"/>
  <c r="AO142" i="4"/>
  <c r="AT390" i="5"/>
  <c r="AX389" i="5" s="1"/>
  <c r="AY389" i="5" s="1"/>
  <c r="AK57" i="4"/>
  <c r="AA15" i="4"/>
  <c r="AC15" i="4" s="1"/>
  <c r="AD15" i="4" s="1"/>
  <c r="AR15" i="4" s="1"/>
  <c r="AT15" i="4" s="1"/>
  <c r="AT316" i="5"/>
  <c r="AX316" i="5" s="1"/>
  <c r="AY316" i="5" s="1"/>
  <c r="AK142" i="4"/>
  <c r="AT444" i="5"/>
  <c r="AX444" i="5" s="1"/>
  <c r="AY444" i="5" s="1"/>
  <c r="AT58" i="5"/>
  <c r="AX58" i="5" s="1"/>
  <c r="AY58" i="5" s="1"/>
  <c r="AT374" i="5"/>
  <c r="AX373" i="5" s="1"/>
  <c r="AY373" i="5" s="1"/>
  <c r="AT455" i="5"/>
  <c r="AX454" i="5" s="1"/>
  <c r="AY454" i="5" s="1"/>
  <c r="AT360" i="5"/>
  <c r="AT308" i="5"/>
  <c r="AX308" i="5" s="1"/>
  <c r="AY308" i="5" s="1"/>
  <c r="AT361" i="5"/>
  <c r="AX361" i="5" s="1"/>
  <c r="AY361" i="5" s="1"/>
  <c r="AX278" i="5"/>
  <c r="AY278" i="5" s="1"/>
  <c r="AX62" i="5"/>
  <c r="AY62" i="5" s="1"/>
  <c r="AU400" i="5"/>
  <c r="AU32" i="5"/>
  <c r="AT48" i="5"/>
  <c r="AX48" i="5" s="1"/>
  <c r="AY48" i="5" s="1"/>
  <c r="AU363" i="5"/>
  <c r="AU138" i="5"/>
  <c r="AT306" i="5"/>
  <c r="AX306" i="5" s="1"/>
  <c r="AY306" i="5" s="1"/>
  <c r="AU245" i="5"/>
  <c r="AT145" i="5"/>
  <c r="AX144" i="5" s="1"/>
  <c r="AY144" i="5" s="1"/>
  <c r="AU421" i="5"/>
  <c r="AX20" i="5"/>
  <c r="AY20" i="5" s="1"/>
  <c r="AT113" i="5"/>
  <c r="AX113" i="5" s="1"/>
  <c r="AY113" i="5" s="1"/>
  <c r="AU552" i="5"/>
  <c r="AU55" i="5"/>
  <c r="AT222" i="5"/>
  <c r="AX222" i="5" s="1"/>
  <c r="AY222" i="5" s="1"/>
  <c r="AT366" i="5"/>
  <c r="AX365" i="5" s="1"/>
  <c r="AY365" i="5" s="1"/>
  <c r="AT36" i="5"/>
  <c r="AX35" i="5" s="1"/>
  <c r="AY35" i="5" s="1"/>
  <c r="AX116" i="5"/>
  <c r="AY116" i="5" s="1"/>
  <c r="AU309" i="5"/>
  <c r="AU336" i="5"/>
  <c r="AU416" i="5"/>
  <c r="AT140" i="5"/>
  <c r="AX139" i="5" s="1"/>
  <c r="AY139" i="5" s="1"/>
  <c r="AT295" i="5"/>
  <c r="AX294" i="5" s="1"/>
  <c r="AY294" i="5" s="1"/>
  <c r="AT302" i="5"/>
  <c r="AX302" i="5" s="1"/>
  <c r="AY302" i="5" s="1"/>
  <c r="AT90" i="5"/>
  <c r="AX90" i="5" s="1"/>
  <c r="AY90" i="5" s="1"/>
  <c r="AU353" i="5"/>
  <c r="AT178" i="5"/>
  <c r="AX177" i="5" s="1"/>
  <c r="AY177" i="5" s="1"/>
  <c r="AT378" i="5"/>
  <c r="AT475" i="5"/>
  <c r="AX475" i="5" s="1"/>
  <c r="AY475" i="5" s="1"/>
  <c r="AT462" i="5"/>
  <c r="AU517" i="5"/>
  <c r="AT344" i="5"/>
  <c r="AX343" i="5" s="1"/>
  <c r="AY343" i="5" s="1"/>
  <c r="AT94" i="5"/>
  <c r="AX94" i="5" s="1"/>
  <c r="AY94" i="5" s="1"/>
  <c r="AA135" i="4"/>
  <c r="AC135" i="4" s="1"/>
  <c r="AD135" i="4" s="1"/>
  <c r="AA125" i="4"/>
  <c r="AC125" i="4" s="1"/>
  <c r="AD125" i="4" s="1"/>
  <c r="AT158" i="5"/>
  <c r="AX158" i="5" s="1"/>
  <c r="AY158" i="5" s="1"/>
  <c r="AK125" i="4"/>
  <c r="AT259" i="5"/>
  <c r="AX258" i="5" s="1"/>
  <c r="AY258" i="5" s="1"/>
  <c r="AU438" i="5"/>
  <c r="AT119" i="5"/>
  <c r="AX118" i="5" s="1"/>
  <c r="AY118" i="5" s="1"/>
  <c r="AU394" i="5"/>
  <c r="AT155" i="5"/>
  <c r="AU504" i="5"/>
  <c r="AU193" i="5"/>
  <c r="AU270" i="5"/>
  <c r="AX46" i="5"/>
  <c r="AY46" i="5" s="1"/>
  <c r="AU385" i="5"/>
  <c r="AT194" i="5"/>
  <c r="AX193" i="5" s="1"/>
  <c r="AY193" i="5" s="1"/>
  <c r="AA39" i="4"/>
  <c r="AC39" i="4" s="1"/>
  <c r="AD39" i="4" s="1"/>
  <c r="AT428" i="5"/>
  <c r="AX427" i="5" s="1"/>
  <c r="AY427" i="5" s="1"/>
  <c r="AT556" i="5"/>
  <c r="AX556" i="5" s="1"/>
  <c r="AY556" i="5" s="1"/>
  <c r="AT494" i="5"/>
  <c r="AX494" i="5" s="1"/>
  <c r="AY494" i="5" s="1"/>
  <c r="AT76" i="5"/>
  <c r="AX76" i="5" s="1"/>
  <c r="AY76" i="5" s="1"/>
  <c r="AK39" i="4"/>
  <c r="AU502" i="5"/>
  <c r="AT404" i="5"/>
  <c r="AU541" i="5"/>
  <c r="AU46" i="5"/>
  <c r="AT244" i="5"/>
  <c r="AT383" i="5"/>
  <c r="AX382" i="5" s="1"/>
  <c r="AY382" i="5" s="1"/>
  <c r="AU440" i="5"/>
  <c r="AX53" i="5"/>
  <c r="AY53" i="5" s="1"/>
  <c r="AX54" i="5"/>
  <c r="AY54" i="5" s="1"/>
  <c r="AU425" i="5"/>
  <c r="AU126" i="5"/>
  <c r="AU106" i="5"/>
  <c r="AT174" i="5"/>
  <c r="AX173" i="5" s="1"/>
  <c r="AY173" i="5" s="1"/>
  <c r="AT335" i="5"/>
  <c r="AX335" i="5" s="1"/>
  <c r="AY335" i="5" s="1"/>
  <c r="AT111" i="5"/>
  <c r="AX111" i="5" s="1"/>
  <c r="AY111" i="5" s="1"/>
  <c r="AT277" i="5"/>
  <c r="AX277" i="5" s="1"/>
  <c r="AY277" i="5" s="1"/>
  <c r="AT325" i="5"/>
  <c r="AX324" i="5" s="1"/>
  <c r="AY324" i="5" s="1"/>
  <c r="AT67" i="5"/>
  <c r="AX67" i="5" s="1"/>
  <c r="AY67" i="5" s="1"/>
  <c r="AT210" i="5"/>
  <c r="AX209" i="5" s="1"/>
  <c r="AY209" i="5" s="1"/>
  <c r="AT310" i="5"/>
  <c r="AX309" i="5" s="1"/>
  <c r="AY309" i="5" s="1"/>
  <c r="AT555" i="5"/>
  <c r="AX122" i="5"/>
  <c r="AY122" i="5" s="1"/>
  <c r="AU50" i="5"/>
  <c r="AT402" i="5"/>
  <c r="AT551" i="5"/>
  <c r="AX551" i="5" s="1"/>
  <c r="AY551" i="5" s="1"/>
  <c r="AX80" i="5"/>
  <c r="AY80" i="5" s="1"/>
  <c r="AT318" i="5"/>
  <c r="AX318" i="5" s="1"/>
  <c r="AY318" i="5" s="1"/>
  <c r="AT12" i="5"/>
  <c r="AU476" i="5"/>
  <c r="AU122" i="5"/>
  <c r="AT354" i="5"/>
  <c r="AX353" i="5" s="1"/>
  <c r="AY353" i="5" s="1"/>
  <c r="AT60" i="5"/>
  <c r="AX59" i="5" s="1"/>
  <c r="AY59" i="5" s="1"/>
  <c r="AT452" i="5"/>
  <c r="AT120" i="5"/>
  <c r="AX120" i="5" s="1"/>
  <c r="AY120" i="5" s="1"/>
  <c r="AU116" i="5"/>
  <c r="AT104" i="5"/>
  <c r="AX103" i="5" s="1"/>
  <c r="AY103" i="5" s="1"/>
  <c r="AT150" i="5"/>
  <c r="AX150" i="5" s="1"/>
  <c r="AY150" i="5" s="1"/>
  <c r="AU533" i="5"/>
  <c r="AU369" i="5"/>
  <c r="AT403" i="5"/>
  <c r="AU163" i="5"/>
  <c r="AK22" i="4"/>
  <c r="AT217" i="5"/>
  <c r="AX216" i="5" s="1"/>
  <c r="AY216" i="5" s="1"/>
  <c r="AX240" i="5"/>
  <c r="AY240" i="5" s="1"/>
  <c r="AU25" i="5"/>
  <c r="AU453" i="5"/>
  <c r="AU198" i="5"/>
  <c r="AU384" i="5"/>
  <c r="AT231" i="5"/>
  <c r="AX231" i="5" s="1"/>
  <c r="AY231" i="5" s="1"/>
  <c r="AU505" i="5"/>
  <c r="AU77" i="5"/>
  <c r="AU350" i="5"/>
  <c r="AT263" i="5"/>
  <c r="AX262" i="5" s="1"/>
  <c r="AY262" i="5" s="1"/>
  <c r="AT239" i="5"/>
  <c r="AX239" i="5" s="1"/>
  <c r="AY239" i="5" s="1"/>
  <c r="AO125" i="4"/>
  <c r="AT411" i="5"/>
  <c r="AX411" i="5" s="1"/>
  <c r="AY411" i="5" s="1"/>
  <c r="AU398" i="5"/>
  <c r="AK135" i="4"/>
  <c r="AT110" i="5"/>
  <c r="AX109" i="5" s="1"/>
  <c r="AY109" i="5" s="1"/>
  <c r="AX73" i="5"/>
  <c r="AY73" i="5" s="1"/>
  <c r="AU420" i="5"/>
  <c r="AU285" i="5"/>
  <c r="AT501" i="5"/>
  <c r="AX500" i="5" s="1"/>
  <c r="AY500" i="5" s="1"/>
  <c r="AU114" i="5"/>
  <c r="AU44" i="5"/>
  <c r="AU73" i="5"/>
  <c r="AT220" i="5"/>
  <c r="AX219" i="5" s="1"/>
  <c r="AT82" i="5"/>
  <c r="AX81" i="5" s="1"/>
  <c r="AY81" i="5" s="1"/>
  <c r="AU406" i="5"/>
  <c r="AU24" i="5"/>
  <c r="AU548" i="5"/>
  <c r="AT236" i="5"/>
  <c r="AX236" i="5" s="1"/>
  <c r="AY236" i="5" s="1"/>
  <c r="AU128" i="5"/>
  <c r="AU468" i="5"/>
  <c r="AU387" i="5"/>
  <c r="AX143" i="5"/>
  <c r="AY143" i="5" s="1"/>
  <c r="AU115" i="5"/>
  <c r="AX202" i="5"/>
  <c r="AY202" i="5" s="1"/>
  <c r="AU437" i="5"/>
  <c r="AT513" i="5"/>
  <c r="AX512" i="5" s="1"/>
  <c r="AY512" i="5" s="1"/>
  <c r="AT377" i="5"/>
  <c r="AX376" i="5" s="1"/>
  <c r="AY376" i="5" s="1"/>
  <c r="AX127" i="5"/>
  <c r="AY127" i="5" s="1"/>
  <c r="AT441" i="5"/>
  <c r="AX440" i="5" s="1"/>
  <c r="AY440" i="5" s="1"/>
  <c r="AT492" i="5"/>
  <c r="AX491" i="5" s="1"/>
  <c r="AY491" i="5" s="1"/>
  <c r="AT168" i="5"/>
  <c r="AX168" i="5" s="1"/>
  <c r="AY168" i="5" s="1"/>
  <c r="AU19" i="5"/>
  <c r="AT410" i="5"/>
  <c r="AU375" i="5"/>
  <c r="AT558" i="5"/>
  <c r="AX557" i="5" s="1"/>
  <c r="AY557" i="5" s="1"/>
  <c r="AU204" i="5"/>
  <c r="AU314" i="5"/>
  <c r="AU240" i="5"/>
  <c r="AT228" i="5"/>
  <c r="AT229" i="5"/>
  <c r="AX229" i="5" s="1"/>
  <c r="AY229" i="5" s="1"/>
  <c r="AU320" i="5"/>
  <c r="AU560" i="5"/>
  <c r="AU153" i="5"/>
  <c r="AT99" i="5"/>
  <c r="AX99" i="5" s="1"/>
  <c r="AY99" i="5" s="1"/>
  <c r="AT157" i="5"/>
  <c r="AT238" i="5"/>
  <c r="AT405" i="5"/>
  <c r="AU108" i="5"/>
  <c r="AU143" i="5"/>
  <c r="AT134" i="5"/>
  <c r="AX134" i="5" s="1"/>
  <c r="AY134" i="5" s="1"/>
  <c r="AR68" i="4"/>
  <c r="AT68" i="4" s="1"/>
  <c r="AU218" i="5"/>
  <c r="AT496" i="5"/>
  <c r="AX495" i="5" s="1"/>
  <c r="AY495" i="5" s="1"/>
  <c r="AT27" i="5"/>
  <c r="AX26" i="5" s="1"/>
  <c r="AY26" i="5" s="1"/>
  <c r="AX72" i="5"/>
  <c r="AY72" i="5" s="1"/>
  <c r="AU293" i="5"/>
  <c r="AU472" i="5"/>
  <c r="AX19" i="5"/>
  <c r="AY19" i="5" s="1"/>
  <c r="AT132" i="5"/>
  <c r="AX132" i="5" s="1"/>
  <c r="AY132" i="5" s="1"/>
  <c r="F69" i="1"/>
  <c r="AT473" i="5"/>
  <c r="AX472" i="5" s="1"/>
  <c r="AY472" i="5" s="1"/>
  <c r="AU68" i="5"/>
  <c r="AT197" i="5"/>
  <c r="AX197" i="5" s="1"/>
  <c r="AY197" i="5" s="1"/>
  <c r="AT179" i="5"/>
  <c r="AX179" i="5" s="1"/>
  <c r="AY179" i="5" s="1"/>
  <c r="AX198" i="5"/>
  <c r="AY198" i="5" s="1"/>
  <c r="AX218" i="5"/>
  <c r="AY218" i="5" s="1"/>
  <c r="AT388" i="5"/>
  <c r="AX388" i="5" s="1"/>
  <c r="AY388" i="5" s="1"/>
  <c r="AT75" i="5"/>
  <c r="AX68" i="5"/>
  <c r="AY68" i="5" s="1"/>
  <c r="AU209" i="5"/>
  <c r="AT66" i="5"/>
  <c r="AX254" i="5"/>
  <c r="AY254" i="5" s="1"/>
  <c r="AX255" i="5"/>
  <c r="AY255" i="5" s="1"/>
  <c r="AT141" i="5"/>
  <c r="AX141" i="5" s="1"/>
  <c r="AY141" i="5" s="1"/>
  <c r="AU447" i="5"/>
  <c r="AU29" i="5"/>
  <c r="AU95" i="5"/>
  <c r="AA12" i="4"/>
  <c r="AC12" i="4" s="1"/>
  <c r="AD12" i="4" s="1"/>
  <c r="AU255" i="5"/>
  <c r="AT401" i="5"/>
  <c r="AU93" i="5"/>
  <c r="AT65" i="5"/>
  <c r="AT529" i="5"/>
  <c r="AU53" i="5"/>
  <c r="AT528" i="5"/>
  <c r="AU35" i="5"/>
  <c r="AU45" i="5"/>
  <c r="AU199" i="5"/>
  <c r="AU414" i="5"/>
  <c r="AU103" i="5"/>
  <c r="AX128" i="5"/>
  <c r="AY128" i="5" s="1"/>
  <c r="AX102" i="5"/>
  <c r="AY102" i="5" s="1"/>
  <c r="AT291" i="5"/>
  <c r="AX290" i="5" s="1"/>
  <c r="AY290" i="5" s="1"/>
  <c r="AX71" i="5"/>
  <c r="AY71" i="5" s="1"/>
  <c r="AX101" i="5"/>
  <c r="AY101" i="5" s="1"/>
  <c r="AT321" i="5"/>
  <c r="AX321" i="5" s="1"/>
  <c r="AY321" i="5" s="1"/>
  <c r="AU480" i="5"/>
  <c r="AU20" i="5"/>
  <c r="AU102" i="5"/>
  <c r="AX208" i="5"/>
  <c r="AY208" i="5" s="1"/>
  <c r="AT559" i="5"/>
  <c r="AX559" i="5" s="1"/>
  <c r="AY559" i="5" s="1"/>
  <c r="AX129" i="5"/>
  <c r="AY129" i="5" s="1"/>
  <c r="AU219" i="5"/>
  <c r="AU247" i="5"/>
  <c r="AU129" i="5"/>
  <c r="AT323" i="5"/>
  <c r="AX323" i="5" s="1"/>
  <c r="AY323" i="5" s="1"/>
  <c r="AT272" i="5"/>
  <c r="AX272" i="5" s="1"/>
  <c r="AY272" i="5" s="1"/>
  <c r="AF26" i="4"/>
  <c r="AK26" i="4"/>
  <c r="AA26" i="4"/>
  <c r="AC26" i="4" s="1"/>
  <c r="AD26" i="4" s="1"/>
  <c r="AT409" i="5"/>
  <c r="AX408" i="5" s="1"/>
  <c r="AY408" i="5" s="1"/>
  <c r="AA129" i="4"/>
  <c r="AC129" i="4" s="1"/>
  <c r="AD129" i="4" s="1"/>
  <c r="AR129" i="4" s="1"/>
  <c r="AT129" i="4" s="1"/>
  <c r="AO12" i="4"/>
  <c r="AA72" i="4"/>
  <c r="AC72" i="4" s="1"/>
  <c r="AD72" i="4" s="1"/>
  <c r="AR72" i="4" s="1"/>
  <c r="AT72" i="4" s="1"/>
  <c r="AK129" i="4"/>
  <c r="AT11" i="5"/>
  <c r="AU393" i="5"/>
  <c r="AU407" i="5"/>
  <c r="AU185" i="5"/>
  <c r="AA109" i="4"/>
  <c r="AC109" i="4" s="1"/>
  <c r="AD109" i="4" s="1"/>
  <c r="AK109" i="4"/>
  <c r="AA148" i="4"/>
  <c r="AC148" i="4" s="1"/>
  <c r="AD148" i="4" s="1"/>
  <c r="AU64" i="5"/>
  <c r="AU307" i="5"/>
  <c r="AK148" i="4"/>
  <c r="AK72" i="4"/>
  <c r="AU287" i="5"/>
  <c r="AO152" i="4"/>
  <c r="AR152" i="4" s="1"/>
  <c r="AT152" i="4" s="1"/>
  <c r="AK67" i="4"/>
  <c r="AJ67" i="4"/>
  <c r="AA133" i="4"/>
  <c r="AC133" i="4" s="1"/>
  <c r="AD133" i="4" s="1"/>
  <c r="AT340" i="5"/>
  <c r="AX339" i="5" s="1"/>
  <c r="AY339" i="5" s="1"/>
  <c r="AA79" i="4"/>
  <c r="AC79" i="4" s="1"/>
  <c r="AD79" i="4" s="1"/>
  <c r="AJ152" i="4"/>
  <c r="AR108" i="4"/>
  <c r="AT108" i="4" s="1"/>
  <c r="AT10" i="5"/>
  <c r="AT249" i="5"/>
  <c r="AO67" i="4"/>
  <c r="AR67" i="4" s="1"/>
  <c r="AT67" i="4" s="1"/>
  <c r="AK79" i="4"/>
  <c r="AK133" i="4"/>
  <c r="AF133" i="4"/>
  <c r="AG133" i="4" s="1"/>
  <c r="AI133" i="4" s="1"/>
  <c r="AK152" i="4"/>
  <c r="AU230" i="5"/>
  <c r="AU346" i="5"/>
  <c r="AT299" i="5"/>
  <c r="AX299" i="5" s="1"/>
  <c r="AY299" i="5" s="1"/>
  <c r="AA132" i="4"/>
  <c r="AC132" i="4" s="1"/>
  <c r="AD132" i="4" s="1"/>
  <c r="AJ132" i="4"/>
  <c r="AK132" i="4"/>
  <c r="AO105" i="4"/>
  <c r="AG105" i="4"/>
  <c r="AI105" i="4" s="1"/>
  <c r="AF101" i="4"/>
  <c r="AA101" i="4"/>
  <c r="AC101" i="4" s="1"/>
  <c r="AD101" i="4" s="1"/>
  <c r="AK101" i="4"/>
  <c r="AF21" i="4"/>
  <c r="AA21" i="4"/>
  <c r="AC21" i="4" s="1"/>
  <c r="AD21" i="4" s="1"/>
  <c r="AK21" i="4"/>
  <c r="AF24" i="4"/>
  <c r="AK24" i="4"/>
  <c r="AR81" i="4"/>
  <c r="AT81" i="4" s="1"/>
  <c r="AF10" i="4"/>
  <c r="AA10" i="4"/>
  <c r="AC10" i="4" s="1"/>
  <c r="AD10" i="4" s="1"/>
  <c r="AK10" i="4"/>
  <c r="AG140" i="4"/>
  <c r="AI140" i="4" s="1"/>
  <c r="AO140" i="4"/>
  <c r="AO132" i="4"/>
  <c r="AG132" i="4"/>
  <c r="AI132" i="4" s="1"/>
  <c r="AA62" i="4"/>
  <c r="AC62" i="4" s="1"/>
  <c r="AD62" i="4" s="1"/>
  <c r="AF62" i="4"/>
  <c r="AK62" i="4"/>
  <c r="AJ144" i="4"/>
  <c r="Z155" i="4"/>
  <c r="AF155" i="4" s="1"/>
  <c r="Z144" i="4"/>
  <c r="AF144" i="4" s="1"/>
  <c r="AJ155" i="4"/>
  <c r="AF59" i="4"/>
  <c r="AK59" i="4"/>
  <c r="AA59" i="4"/>
  <c r="AC59" i="4" s="1"/>
  <c r="AD59" i="4" s="1"/>
  <c r="AG79" i="4"/>
  <c r="AI79" i="4" s="1"/>
  <c r="AO79" i="4"/>
  <c r="AA94" i="4"/>
  <c r="AC94" i="4" s="1"/>
  <c r="AD94" i="4" s="1"/>
  <c r="AJ94" i="4"/>
  <c r="AF83" i="4"/>
  <c r="AA83" i="4"/>
  <c r="AC83" i="4" s="1"/>
  <c r="AD83" i="4" s="1"/>
  <c r="AK83" i="4"/>
  <c r="AU8" i="5"/>
  <c r="AJ130" i="4"/>
  <c r="Z141" i="4"/>
  <c r="AA141" i="4" s="1"/>
  <c r="AC141" i="4" s="1"/>
  <c r="AD141" i="4" s="1"/>
  <c r="AF94" i="4"/>
  <c r="AK94" i="4"/>
  <c r="AA24" i="4"/>
  <c r="AC24" i="4" s="1"/>
  <c r="AD24" i="4" s="1"/>
  <c r="AJ24" i="4"/>
  <c r="AF58" i="4"/>
  <c r="AA58" i="4"/>
  <c r="AC58" i="4" s="1"/>
  <c r="AD58" i="4" s="1"/>
  <c r="AK58" i="4"/>
  <c r="Z130" i="4"/>
  <c r="AF130" i="4" s="1"/>
  <c r="AF34" i="4"/>
  <c r="AK34" i="4"/>
  <c r="AA34" i="4"/>
  <c r="AC34" i="4" s="1"/>
  <c r="AD34" i="4" s="1"/>
  <c r="AR75" i="4"/>
  <c r="AT75" i="4" s="1"/>
  <c r="AT292" i="5"/>
  <c r="AU391" i="5"/>
  <c r="AT235" i="5"/>
  <c r="AU162" i="5"/>
  <c r="AG84" i="4"/>
  <c r="AI84" i="4" s="1"/>
  <c r="AO84" i="4"/>
  <c r="AU169" i="5"/>
  <c r="AR143" i="4"/>
  <c r="AT143" i="4" s="1"/>
  <c r="AR103" i="4"/>
  <c r="AT103" i="4" s="1"/>
  <c r="AT487" i="5"/>
  <c r="AX487" i="5" s="1"/>
  <c r="AY487" i="5" s="1"/>
  <c r="AR85" i="4"/>
  <c r="AT85" i="4" s="1"/>
  <c r="AU412" i="5"/>
  <c r="AT458" i="5"/>
  <c r="AX458" i="5" s="1"/>
  <c r="AY458" i="5" s="1"/>
  <c r="AT550" i="5"/>
  <c r="AT233" i="5"/>
  <c r="AX232" i="5" s="1"/>
  <c r="AY232" i="5" s="1"/>
  <c r="AU364" i="5"/>
  <c r="AG120" i="4"/>
  <c r="AI120" i="4" s="1"/>
  <c r="AR120" i="4" s="1"/>
  <c r="AT120" i="4" s="1"/>
  <c r="AT549" i="5"/>
  <c r="AX548" i="5" s="1"/>
  <c r="AY548" i="5" s="1"/>
  <c r="AU328" i="5"/>
  <c r="AU396" i="5"/>
  <c r="AU457" i="5"/>
  <c r="AT547" i="5"/>
  <c r="AX547" i="5" s="1"/>
  <c r="AY547" i="5" s="1"/>
  <c r="AT326" i="5"/>
  <c r="AX326" i="5" s="1"/>
  <c r="AY326" i="5" s="1"/>
  <c r="AT52" i="5"/>
  <c r="AX52" i="5" s="1"/>
  <c r="AY52" i="5" s="1"/>
  <c r="AT196" i="5"/>
  <c r="AT207" i="5"/>
  <c r="AX206" i="5" s="1"/>
  <c r="AY206" i="5" s="1"/>
  <c r="AT545" i="5"/>
  <c r="AX544" i="5" s="1"/>
  <c r="AY544" i="5" s="1"/>
  <c r="AT430" i="5"/>
  <c r="AX429" i="5" s="1"/>
  <c r="AY429" i="5" s="1"/>
  <c r="AU315" i="5"/>
  <c r="AU47" i="5"/>
  <c r="AU92" i="5"/>
  <c r="AT423" i="5"/>
  <c r="AX423" i="5" s="1"/>
  <c r="AY423" i="5" s="1"/>
  <c r="AT527" i="5"/>
  <c r="AT443" i="5"/>
  <c r="AU271" i="5"/>
  <c r="AT510" i="5"/>
  <c r="AX509" i="5" s="1"/>
  <c r="AY509" i="5" s="1"/>
  <c r="AU225" i="5"/>
  <c r="AT352" i="5"/>
  <c r="AX351" i="5" s="1"/>
  <c r="AY351" i="5" s="1"/>
  <c r="AU79" i="5"/>
  <c r="AU418" i="5"/>
  <c r="AU139" i="5"/>
  <c r="AU539" i="5"/>
  <c r="AT535" i="5"/>
  <c r="AX535" i="5" s="1"/>
  <c r="AY535" i="5" s="1"/>
  <c r="AT191" i="5"/>
  <c r="AX191" i="5" s="1"/>
  <c r="AY191" i="5" s="1"/>
  <c r="AT56" i="5"/>
  <c r="AX56" i="5" s="1"/>
  <c r="AY56" i="5" s="1"/>
  <c r="AT497" i="5"/>
  <c r="AU57" i="5"/>
  <c r="AU490" i="5"/>
  <c r="AT419" i="5"/>
  <c r="AX418" i="5" s="1"/>
  <c r="AY418" i="5" s="1"/>
  <c r="AU98" i="5"/>
  <c r="AT96" i="5"/>
  <c r="AX96" i="5" s="1"/>
  <c r="AY96" i="5" s="1"/>
  <c r="AX347" i="5"/>
  <c r="AY347" i="5" s="1"/>
  <c r="AT542" i="5"/>
  <c r="AX542" i="5" s="1"/>
  <c r="AY542" i="5" s="1"/>
  <c r="AT154" i="5"/>
  <c r="AX153" i="5" s="1"/>
  <c r="AY153" i="5" s="1"/>
  <c r="AU84" i="5"/>
  <c r="AT172" i="5"/>
  <c r="AX172" i="5" s="1"/>
  <c r="AY172" i="5" s="1"/>
  <c r="AT358" i="5"/>
  <c r="AX358" i="5" s="1"/>
  <c r="AY358" i="5" s="1"/>
  <c r="AT124" i="5"/>
  <c r="AX123" i="5" s="1"/>
  <c r="AY123" i="5" s="1"/>
  <c r="AX384" i="5"/>
  <c r="AY384" i="5" s="1"/>
  <c r="AT164" i="5"/>
  <c r="AX163" i="5" s="1"/>
  <c r="AY163" i="5" s="1"/>
  <c r="AX425" i="5"/>
  <c r="AY425" i="5" s="1"/>
  <c r="AU503" i="5"/>
  <c r="AU330" i="5"/>
  <c r="AU211" i="5"/>
  <c r="AU322" i="5"/>
  <c r="AU281" i="5"/>
  <c r="AT61" i="5"/>
  <c r="AU435" i="5"/>
  <c r="AT227" i="5"/>
  <c r="AX226" i="5" s="1"/>
  <c r="AY226" i="5" s="1"/>
  <c r="AT526" i="5"/>
  <c r="AX525" i="5" s="1"/>
  <c r="AY525" i="5" s="1"/>
  <c r="AU224" i="5"/>
  <c r="AU39" i="5"/>
  <c r="AT28" i="5"/>
  <c r="AX28" i="5" s="1"/>
  <c r="AY28" i="5" s="1"/>
  <c r="AT519" i="5"/>
  <c r="AT357" i="5"/>
  <c r="AX356" i="5" s="1"/>
  <c r="AY356" i="5" s="1"/>
  <c r="AT107" i="5"/>
  <c r="AX107" i="5" s="1"/>
  <c r="AY107" i="5" s="1"/>
  <c r="AX135" i="5"/>
  <c r="AY135" i="5" s="1"/>
  <c r="AU493" i="5"/>
  <c r="AU177" i="5"/>
  <c r="AU131" i="5"/>
  <c r="AT51" i="5"/>
  <c r="AT246" i="5"/>
  <c r="AX245" i="5" s="1"/>
  <c r="AY245" i="5" s="1"/>
  <c r="AT442" i="5"/>
  <c r="AX479" i="5"/>
  <c r="AY479" i="5" s="1"/>
  <c r="AX552" i="5"/>
  <c r="AY552" i="5" s="1"/>
  <c r="AX456" i="5"/>
  <c r="AY456" i="5" s="1"/>
  <c r="AX159" i="5"/>
  <c r="AY159" i="5" s="1"/>
  <c r="AT89" i="5"/>
  <c r="AX286" i="5"/>
  <c r="AY286" i="5" s="1"/>
  <c r="AT516" i="5"/>
  <c r="AX515" i="5" s="1"/>
  <c r="AY515" i="5" s="1"/>
  <c r="AT41" i="5"/>
  <c r="AU71" i="5"/>
  <c r="AT367" i="5"/>
  <c r="AX367" i="5" s="1"/>
  <c r="AY367" i="5" s="1"/>
  <c r="AU86" i="5"/>
  <c r="AT190" i="5"/>
  <c r="AT152" i="5"/>
  <c r="AX151" i="5" s="1"/>
  <c r="AY151" i="5" s="1"/>
  <c r="AU273" i="5"/>
  <c r="AU439" i="5"/>
  <c r="AX311" i="5"/>
  <c r="AY311" i="5" s="1"/>
  <c r="AT88" i="5"/>
  <c r="AX87" i="5" s="1"/>
  <c r="AY87" i="5" s="1"/>
  <c r="AX407" i="5"/>
  <c r="AY407" i="5" s="1"/>
  <c r="AX328" i="5"/>
  <c r="AY328" i="5" s="1"/>
  <c r="AT156" i="5"/>
  <c r="AU195" i="5"/>
  <c r="AX349" i="5"/>
  <c r="AU368" i="5"/>
  <c r="B123" i="2"/>
  <c r="AU355" i="5"/>
  <c r="AT334" i="5"/>
  <c r="AX333" i="5" s="1"/>
  <c r="AY333" i="5" s="1"/>
  <c r="AU276" i="5"/>
  <c r="AT30" i="5"/>
  <c r="AX30" i="5" s="1"/>
  <c r="AY30" i="5" s="1"/>
  <c r="AX523" i="5"/>
  <c r="AY523" i="5" s="1"/>
  <c r="AX169" i="5"/>
  <c r="AY169" i="5" s="1"/>
  <c r="AT415" i="5"/>
  <c r="AX415" i="5" s="1"/>
  <c r="AY415" i="5" s="1"/>
  <c r="AT531" i="5"/>
  <c r="AX531" i="5" s="1"/>
  <c r="AY531" i="5" s="1"/>
  <c r="AX503" i="5"/>
  <c r="AY503" i="5" s="1"/>
  <c r="AT431" i="5"/>
  <c r="AX431" i="5" s="1"/>
  <c r="AY431" i="5" s="1"/>
  <c r="AU372" i="5"/>
  <c r="AT242" i="5"/>
  <c r="AX241" i="5" s="1"/>
  <c r="AY241" i="5" s="1"/>
  <c r="AU389" i="5"/>
  <c r="AR97" i="4"/>
  <c r="AT97" i="4" s="1"/>
  <c r="AR45" i="4"/>
  <c r="AT45" i="4" s="1"/>
  <c r="AX488" i="5"/>
  <c r="AY488" i="5" s="1"/>
  <c r="AU250" i="5"/>
  <c r="AX520" i="5"/>
  <c r="AY520" i="5" s="1"/>
  <c r="AX251" i="5"/>
  <c r="AY251" i="5" s="1"/>
  <c r="AX368" i="5"/>
  <c r="AY368" i="5" s="1"/>
  <c r="AU507" i="5"/>
  <c r="AU474" i="5"/>
  <c r="AX449" i="5"/>
  <c r="AY449" i="5" s="1"/>
  <c r="AO32" i="4"/>
  <c r="AR32" i="4" s="1"/>
  <c r="AT32" i="4" s="1"/>
  <c r="AR17" i="4"/>
  <c r="AT17" i="4" s="1"/>
  <c r="AX350" i="5"/>
  <c r="AY350" i="5" s="1"/>
  <c r="AX392" i="5"/>
  <c r="AY392" i="5" s="1"/>
  <c r="AX34" i="5"/>
  <c r="AY34" i="5" s="1"/>
  <c r="AR123" i="4"/>
  <c r="AT123" i="4" s="1"/>
  <c r="AR111" i="4"/>
  <c r="AT111" i="4" s="1"/>
  <c r="AX180" i="5"/>
  <c r="AY180" i="5" s="1"/>
  <c r="AX287" i="5"/>
  <c r="AY287" i="5" s="1"/>
  <c r="AX505" i="5"/>
  <c r="AY505" i="5" s="1"/>
  <c r="AX434" i="5"/>
  <c r="AY434" i="5" s="1"/>
  <c r="AO95" i="4"/>
  <c r="AG95" i="4"/>
  <c r="AI95" i="4" s="1"/>
  <c r="AO116" i="4"/>
  <c r="AG116" i="4"/>
  <c r="AI116" i="4" s="1"/>
  <c r="AG35" i="4"/>
  <c r="AI35" i="4" s="1"/>
  <c r="AO35" i="4"/>
  <c r="AG134" i="4"/>
  <c r="AI134" i="4" s="1"/>
  <c r="AO134" i="4"/>
  <c r="AG69" i="4"/>
  <c r="AI69" i="4" s="1"/>
  <c r="AO69" i="4"/>
  <c r="AG20" i="4"/>
  <c r="AI20" i="4" s="1"/>
  <c r="AO20" i="4"/>
  <c r="AG38" i="4"/>
  <c r="AI38" i="4" s="1"/>
  <c r="AO38" i="4"/>
  <c r="AO54" i="4"/>
  <c r="AG54" i="4"/>
  <c r="AI54" i="4" s="1"/>
  <c r="AO126" i="4"/>
  <c r="AG126" i="4"/>
  <c r="AI126" i="4" s="1"/>
  <c r="AR70" i="4"/>
  <c r="AT70" i="4" s="1"/>
  <c r="AG23" i="4"/>
  <c r="AI23" i="4" s="1"/>
  <c r="AO23" i="4"/>
  <c r="AG127" i="4"/>
  <c r="AI127" i="4" s="1"/>
  <c r="AO127" i="4"/>
  <c r="AG109" i="4"/>
  <c r="AI109" i="4" s="1"/>
  <c r="AO109" i="4"/>
  <c r="AO100" i="4"/>
  <c r="AG100" i="4"/>
  <c r="AI100" i="4" s="1"/>
  <c r="AO64" i="4"/>
  <c r="AG64" i="4"/>
  <c r="AI64" i="4" s="1"/>
  <c r="AR44" i="4"/>
  <c r="AT44" i="4" s="1"/>
  <c r="AG8" i="4"/>
  <c r="AI8" i="4" s="1"/>
  <c r="AO8" i="4"/>
  <c r="AO128" i="4"/>
  <c r="AG128" i="4"/>
  <c r="AI128" i="4" s="1"/>
  <c r="AG150" i="4"/>
  <c r="AI150" i="4" s="1"/>
  <c r="AO150" i="4"/>
  <c r="AG86" i="4"/>
  <c r="AI86" i="4" s="1"/>
  <c r="AO86" i="4"/>
  <c r="AG77" i="4"/>
  <c r="AI77" i="4" s="1"/>
  <c r="AO77" i="4"/>
  <c r="AO47" i="4"/>
  <c r="AG47" i="4"/>
  <c r="AI47" i="4" s="1"/>
  <c r="AG93" i="4"/>
  <c r="AI93" i="4" s="1"/>
  <c r="AO93" i="4"/>
  <c r="AO7" i="4"/>
  <c r="AG7" i="4"/>
  <c r="AI7" i="4" s="1"/>
  <c r="AG148" i="4"/>
  <c r="AI148" i="4" s="1"/>
  <c r="AO148" i="4"/>
  <c r="AX338" i="5"/>
  <c r="AY338" i="5" s="1"/>
  <c r="AG37" i="4"/>
  <c r="AI37" i="4" s="1"/>
  <c r="AO135" i="4"/>
  <c r="AG135" i="4"/>
  <c r="AI135" i="4" s="1"/>
  <c r="AO14" i="4"/>
  <c r="AG14" i="4"/>
  <c r="AI14" i="4" s="1"/>
  <c r="AO157" i="4"/>
  <c r="AG157" i="4"/>
  <c r="AI157" i="4" s="1"/>
  <c r="AO137" i="4"/>
  <c r="AG137" i="4"/>
  <c r="AI137" i="4" s="1"/>
  <c r="AO63" i="4"/>
  <c r="AG63" i="4"/>
  <c r="AI63" i="4" s="1"/>
  <c r="AO39" i="4"/>
  <c r="AG39" i="4"/>
  <c r="AI39" i="4" s="1"/>
  <c r="AO52" i="4"/>
  <c r="AG52" i="4"/>
  <c r="AI52" i="4" s="1"/>
  <c r="AT9" i="5"/>
  <c r="AU9" i="5"/>
  <c r="AX341" i="5"/>
  <c r="AY341" i="5" s="1"/>
  <c r="AX86" i="5"/>
  <c r="AY86" i="5" s="1"/>
  <c r="AX498" i="5"/>
  <c r="AY498" i="5" s="1"/>
  <c r="AX314" i="5"/>
  <c r="AY314" i="5" s="1"/>
  <c r="AX264" i="5"/>
  <c r="AY264" i="5" s="1"/>
  <c r="AX224" i="5"/>
  <c r="AY224" i="5" s="1"/>
  <c r="AX183" i="5"/>
  <c r="AY183" i="5" s="1"/>
  <c r="AX464" i="5"/>
  <c r="AY464" i="5" s="1"/>
  <c r="AX84" i="5"/>
  <c r="AY84" i="5" s="1"/>
  <c r="AX39" i="5"/>
  <c r="AY39" i="5" s="1"/>
  <c r="AX447" i="5"/>
  <c r="AY447" i="5" s="1"/>
  <c r="AX33" i="5"/>
  <c r="AY33" i="5" s="1"/>
  <c r="AX362" i="5"/>
  <c r="AY362" i="5" s="1"/>
  <c r="AR114" i="4"/>
  <c r="AT114" i="4" s="1"/>
  <c r="AX355" i="5"/>
  <c r="AY355" i="5" s="1"/>
  <c r="AX279" i="5"/>
  <c r="AY279" i="5" s="1"/>
  <c r="AX160" i="5"/>
  <c r="AY160" i="5" s="1"/>
  <c r="AX260" i="5"/>
  <c r="AY260" i="5" s="1"/>
  <c r="AX435" i="5"/>
  <c r="AY435" i="5" s="1"/>
  <c r="AX369" i="5"/>
  <c r="AY369" i="5" s="1"/>
  <c r="AX188" i="5"/>
  <c r="AY188" i="5" s="1"/>
  <c r="AX252" i="5"/>
  <c r="AY252" i="5" s="1"/>
  <c r="AX199" i="5"/>
  <c r="AY199" i="5" s="1"/>
  <c r="AX329" i="5"/>
  <c r="AY329" i="5" s="1"/>
  <c r="AX274" i="5"/>
  <c r="AY274" i="5" s="1"/>
  <c r="AX165" i="5"/>
  <c r="AY165" i="5" s="1"/>
  <c r="AX283" i="5"/>
  <c r="AY283" i="5" s="1"/>
  <c r="AX481" i="5"/>
  <c r="AY481" i="5" s="1"/>
  <c r="AX395" i="5"/>
  <c r="AY395" i="5" s="1"/>
  <c r="AX364" i="5"/>
  <c r="AY364" i="5" s="1"/>
  <c r="AX137" i="5"/>
  <c r="AY137" i="5" s="1"/>
  <c r="AX424" i="5"/>
  <c r="AY424" i="5" s="1"/>
  <c r="AX79" i="5"/>
  <c r="AY79" i="5" s="1"/>
  <c r="AX432" i="5"/>
  <c r="AY432" i="5" s="1"/>
  <c r="AX269" i="5"/>
  <c r="AY269" i="5" s="1"/>
  <c r="AX211" i="5"/>
  <c r="AY211" i="5" s="1"/>
  <c r="AX489" i="5"/>
  <c r="AY489" i="5" s="1"/>
  <c r="AX85" i="5"/>
  <c r="AY85" i="5" s="1"/>
  <c r="AX25" i="5"/>
  <c r="AY25" i="5" s="1"/>
  <c r="AX288" i="5"/>
  <c r="AY288" i="5" s="1"/>
  <c r="AX265" i="5"/>
  <c r="AY265" i="5" s="1"/>
  <c r="AX372" i="5"/>
  <c r="AY372" i="5" s="1"/>
  <c r="AX507" i="5"/>
  <c r="AY507" i="5" s="1"/>
  <c r="AX303" i="5"/>
  <c r="AY303" i="5" s="1"/>
  <c r="AX342" i="5"/>
  <c r="AY342" i="5" s="1"/>
  <c r="AX43" i="5"/>
  <c r="AY43" i="5" s="1"/>
  <c r="AX146" i="5"/>
  <c r="AY146" i="5" s="1"/>
  <c r="AX270" i="5"/>
  <c r="AY270" i="5" s="1"/>
  <c r="AX176" i="5"/>
  <c r="AY176" i="5" s="1"/>
  <c r="AX187" i="5"/>
  <c r="AY187" i="5" s="1"/>
  <c r="AX398" i="5"/>
  <c r="AY398" i="5" s="1"/>
  <c r="AX421" i="5"/>
  <c r="AY421" i="5" s="1"/>
  <c r="AX337" i="5"/>
  <c r="AY337" i="5" s="1"/>
  <c r="AX345" i="5"/>
  <c r="AY345" i="5" s="1"/>
  <c r="AX223" i="5"/>
  <c r="AY223" i="5" s="1"/>
  <c r="AX413" i="5"/>
  <c r="AY413" i="5" s="1"/>
  <c r="AX380" i="5"/>
  <c r="AY380" i="5" s="1"/>
  <c r="AX386" i="5"/>
  <c r="AY386" i="5" s="1"/>
  <c r="AX130" i="5"/>
  <c r="AY130" i="5" s="1"/>
  <c r="AX63" i="5"/>
  <c r="AY63" i="5" s="1"/>
  <c r="AX331" i="5"/>
  <c r="AY331" i="5" s="1"/>
  <c r="AX261" i="5"/>
  <c r="AY261" i="5" s="1"/>
  <c r="AX205" i="5"/>
  <c r="AY205" i="5" s="1"/>
  <c r="AX426" i="5"/>
  <c r="AY426" i="5" s="1"/>
  <c r="AX511" i="5"/>
  <c r="AY511" i="5" s="1"/>
  <c r="AX161" i="5"/>
  <c r="AY161" i="5" s="1"/>
  <c r="AX282" i="5"/>
  <c r="AY282" i="5" s="1"/>
  <c r="AX438" i="5"/>
  <c r="AY438" i="5" s="1"/>
  <c r="AX37" i="5"/>
  <c r="AY37" i="5" s="1"/>
  <c r="AX273" i="5"/>
  <c r="AY273" i="5" s="1"/>
  <c r="AX537" i="5"/>
  <c r="AY537" i="5" s="1"/>
  <c r="AX83" i="5"/>
  <c r="AY83" i="5" s="1"/>
  <c r="AR92" i="4"/>
  <c r="AT92" i="4" s="1"/>
  <c r="AR121" i="4"/>
  <c r="AT121" i="4" s="1"/>
  <c r="AR154" i="4"/>
  <c r="AT154" i="4" s="1"/>
  <c r="AR156" i="4"/>
  <c r="AT156" i="4" s="1"/>
  <c r="AR50" i="4"/>
  <c r="AT50" i="4" s="1"/>
  <c r="AR29" i="4"/>
  <c r="AT29" i="4" s="1"/>
  <c r="AR138" i="4"/>
  <c r="AT138" i="4" s="1"/>
  <c r="AR104" i="4"/>
  <c r="AT104" i="4" s="1"/>
  <c r="AR113" i="4"/>
  <c r="AT113" i="4" s="1"/>
  <c r="AR147" i="4"/>
  <c r="AT147" i="4" s="1"/>
  <c r="AR51" i="4"/>
  <c r="AT51" i="4" s="1"/>
  <c r="AR122" i="4"/>
  <c r="AT122" i="4" s="1"/>
  <c r="AR65" i="4"/>
  <c r="AT65" i="4" s="1"/>
  <c r="AR124" i="4"/>
  <c r="AT124" i="4" s="1"/>
  <c r="AR88" i="4"/>
  <c r="AT88" i="4" s="1"/>
  <c r="AR90" i="4"/>
  <c r="AT90" i="4" s="1"/>
  <c r="AR11" i="4"/>
  <c r="AT11" i="4" s="1"/>
  <c r="AR146" i="4"/>
  <c r="AT146" i="4" s="1"/>
  <c r="AR33" i="4"/>
  <c r="AT33" i="4" s="1"/>
  <c r="AR131" i="4"/>
  <c r="AT131" i="4" s="1"/>
  <c r="AX394" i="5"/>
  <c r="AY394" i="5" s="1"/>
  <c r="AX166" i="5"/>
  <c r="AY166" i="5" s="1"/>
  <c r="AT13" i="5"/>
  <c r="AU13" i="5"/>
  <c r="AX436" i="5"/>
  <c r="AY436" i="5" s="1"/>
  <c r="AX44" i="5"/>
  <c r="AY44" i="5" s="1"/>
  <c r="AX92" i="5"/>
  <c r="AY92" i="5" s="1"/>
  <c r="AX381" i="5"/>
  <c r="AY381" i="5" s="1"/>
  <c r="AX215" i="5"/>
  <c r="AY215" i="5" s="1"/>
  <c r="AR28" i="4"/>
  <c r="AT28" i="4" s="1"/>
  <c r="AX280" i="5"/>
  <c r="AY280" i="5" s="1"/>
  <c r="AX125" i="5"/>
  <c r="AY125" i="5" s="1"/>
  <c r="AX476" i="5"/>
  <c r="AY476" i="5" s="1"/>
  <c r="AO91" i="4"/>
  <c r="AG91" i="4"/>
  <c r="AI91" i="4" s="1"/>
  <c r="AX225" i="5"/>
  <c r="AY225" i="5" s="1"/>
  <c r="AX24" i="5"/>
  <c r="AY24" i="5" s="1"/>
  <c r="AX448" i="5"/>
  <c r="AY448" i="5" s="1"/>
  <c r="AR80" i="4"/>
  <c r="AT80" i="4" s="1"/>
  <c r="AX256" i="5"/>
  <c r="AY256" i="5" s="1"/>
  <c r="AX275" i="5"/>
  <c r="AY275" i="5" s="1"/>
  <c r="AX32" i="5"/>
  <c r="AY32" i="5" s="1"/>
  <c r="AX504" i="5"/>
  <c r="AY504" i="5" s="1"/>
  <c r="AX319" i="5"/>
  <c r="AY319" i="5" s="1"/>
  <c r="AX393" i="5"/>
  <c r="AY393" i="5" s="1"/>
  <c r="AX467" i="5"/>
  <c r="AY467" i="5" s="1"/>
  <c r="F70" i="1"/>
  <c r="B231" i="2"/>
  <c r="F71" i="1" s="1"/>
  <c r="AX385" i="5"/>
  <c r="AY385" i="5" s="1"/>
  <c r="AX506" i="5"/>
  <c r="AY506" i="5" s="1"/>
  <c r="AX417" i="5"/>
  <c r="AY417" i="5" s="1"/>
  <c r="AX70" i="5"/>
  <c r="AY70" i="5" s="1"/>
  <c r="AR99" i="4"/>
  <c r="AT99" i="4" s="1"/>
  <c r="AX538" i="5"/>
  <c r="AY538" i="5" s="1"/>
  <c r="AX22" i="5"/>
  <c r="AY22" i="5" s="1"/>
  <c r="AX396" i="5"/>
  <c r="AY396" i="5" s="1"/>
  <c r="AX508" i="5"/>
  <c r="AY508" i="5" s="1"/>
  <c r="AX348" i="5"/>
  <c r="AY348" i="5" s="1"/>
  <c r="AX420" i="5"/>
  <c r="AY420" i="5" s="1"/>
  <c r="AX117" i="5"/>
  <c r="AY117" i="5" s="1"/>
  <c r="AX433" i="5"/>
  <c r="AY433" i="5" s="1"/>
  <c r="AX484" i="5"/>
  <c r="AY484" i="5" s="1"/>
  <c r="AX553" i="5"/>
  <c r="AY553" i="5" s="1"/>
  <c r="AX471" i="5"/>
  <c r="AY471" i="5" s="1"/>
  <c r="AX203" i="5"/>
  <c r="AY203" i="5" s="1"/>
  <c r="AX204" i="5"/>
  <c r="AY204" i="5" s="1"/>
  <c r="AX480" i="5"/>
  <c r="AY480" i="5" s="1"/>
  <c r="AX453" i="5"/>
  <c r="AY453" i="5" s="1"/>
  <c r="AR107" i="4"/>
  <c r="AT107" i="4" s="1"/>
  <c r="AX138" i="5"/>
  <c r="AY138" i="5" s="1"/>
  <c r="AX439" i="5"/>
  <c r="AY439" i="5" s="1"/>
  <c r="AX108" i="5"/>
  <c r="AY108" i="5" s="1"/>
  <c r="AR16" i="4"/>
  <c r="AT16" i="4" s="1"/>
  <c r="AX304" i="5"/>
  <c r="AY304" i="5" s="1"/>
  <c r="AX532" i="5"/>
  <c r="AY532" i="5" s="1"/>
  <c r="AX370" i="5"/>
  <c r="AY370" i="5" s="1"/>
  <c r="AR55" i="4"/>
  <c r="AT55" i="4" s="1"/>
  <c r="AR115" i="4"/>
  <c r="AT115" i="4" s="1"/>
  <c r="AR42" i="4"/>
  <c r="AT42" i="4" s="1"/>
  <c r="AX121" i="5"/>
  <c r="AY121" i="5" s="1"/>
  <c r="AX289" i="5"/>
  <c r="AY289" i="5" s="1"/>
  <c r="AX490" i="5"/>
  <c r="AY490" i="5" s="1"/>
  <c r="AX297" i="5"/>
  <c r="AX459" i="5"/>
  <c r="AY459" i="5" s="1"/>
  <c r="AX514" i="5"/>
  <c r="AY514" i="5" s="1"/>
  <c r="AX136" i="5"/>
  <c r="AY136" i="5" s="1"/>
  <c r="AR60" i="4"/>
  <c r="AT60" i="4" s="1"/>
  <c r="AX397" i="5"/>
  <c r="AY397" i="5" s="1"/>
  <c r="AX543" i="5"/>
  <c r="AY543" i="5" s="1"/>
  <c r="AX100" i="5"/>
  <c r="AY100" i="5" s="1"/>
  <c r="AX346" i="5"/>
  <c r="AX460" i="5"/>
  <c r="AY460" i="5" s="1"/>
  <c r="AX521" i="5"/>
  <c r="AY521" i="5" s="1"/>
  <c r="AO73" i="4"/>
  <c r="AG73" i="4"/>
  <c r="AI73" i="4" s="1"/>
  <c r="AX69" i="5"/>
  <c r="AY69" i="5" s="1"/>
  <c r="AX416" i="5"/>
  <c r="AY416" i="5" s="1"/>
  <c r="AX268" i="5"/>
  <c r="AY268" i="5" s="1"/>
  <c r="AX399" i="5"/>
  <c r="AY399" i="5" s="1"/>
  <c r="AX281" i="5"/>
  <c r="AY281" i="5" s="1"/>
  <c r="AX330" i="5"/>
  <c r="AY330" i="5" s="1"/>
  <c r="AX375" i="5"/>
  <c r="AY375" i="5" s="1"/>
  <c r="AX192" i="5"/>
  <c r="AY192" i="5" s="1"/>
  <c r="AX126" i="5"/>
  <c r="AY126" i="5" s="1"/>
  <c r="AX162" i="5"/>
  <c r="AY162" i="5" s="1"/>
  <c r="AX170" i="5"/>
  <c r="AY170" i="5" s="1"/>
  <c r="AX336" i="5"/>
  <c r="AY336" i="5" s="1"/>
  <c r="AX293" i="5"/>
  <c r="AY293" i="5" s="1"/>
  <c r="AR117" i="4"/>
  <c r="AT117" i="4" s="1"/>
  <c r="AX91" i="5"/>
  <c r="AY91" i="5" s="1"/>
  <c r="AR119" i="4"/>
  <c r="AT119" i="4" s="1"/>
  <c r="AX524" i="5"/>
  <c r="AY524" i="5" s="1"/>
  <c r="AX437" i="5"/>
  <c r="AY437" i="5" s="1"/>
  <c r="AR56" i="4"/>
  <c r="AT56" i="4" s="1"/>
  <c r="AX536" i="5"/>
  <c r="AY536" i="5" s="1"/>
  <c r="AX296" i="5"/>
  <c r="AY296" i="5" s="1"/>
  <c r="AX253" i="5"/>
  <c r="AY253" i="5" s="1"/>
  <c r="AX502" i="5"/>
  <c r="AY502" i="5" s="1"/>
  <c r="AX391" i="5"/>
  <c r="AY391" i="5" s="1"/>
  <c r="AX250" i="5"/>
  <c r="AY250" i="5" s="1"/>
  <c r="AX412" i="5"/>
  <c r="AY412" i="5" s="1"/>
  <c r="AX114" i="5"/>
  <c r="AY114" i="5" s="1"/>
  <c r="AX284" i="5"/>
  <c r="AY284" i="5" s="1"/>
  <c r="AX533" i="5"/>
  <c r="AY533" i="5" s="1"/>
  <c r="AX332" i="5"/>
  <c r="AY332" i="5" s="1"/>
  <c r="AX327" i="5"/>
  <c r="AY327" i="5" s="1"/>
  <c r="AR13" i="4"/>
  <c r="AT13" i="4" s="1"/>
  <c r="AX31" i="5"/>
  <c r="AY31" i="5" s="1"/>
  <c r="AR153" i="4"/>
  <c r="AT153" i="4" s="1"/>
  <c r="AX285" i="5"/>
  <c r="AY285" i="5" s="1"/>
  <c r="AX181" i="5"/>
  <c r="AY181" i="5" s="1"/>
  <c r="AX406" i="5"/>
  <c r="AY406" i="5" s="1"/>
  <c r="AX363" i="5"/>
  <c r="AY363" i="5" s="1"/>
  <c r="AX142" i="5"/>
  <c r="AY142" i="5" s="1"/>
  <c r="AX38" i="5"/>
  <c r="AY38" i="5" s="1"/>
  <c r="AX499" i="5"/>
  <c r="AY499" i="5" s="1"/>
  <c r="AR48" i="4"/>
  <c r="AT48" i="4" s="1"/>
  <c r="AX446" i="5" l="1"/>
  <c r="AY446" i="5" s="1"/>
  <c r="H29" i="1"/>
  <c r="B128" i="2"/>
  <c r="B134" i="2" s="1"/>
  <c r="AR66" i="4"/>
  <c r="AT66" i="4" s="1"/>
  <c r="AO76" i="4"/>
  <c r="AR76" i="4" s="1"/>
  <c r="AT76" i="4" s="1"/>
  <c r="AY300" i="5"/>
  <c r="AY297" i="5"/>
  <c r="AX451" i="5"/>
  <c r="AY451" i="5" s="1"/>
  <c r="AY349" i="5"/>
  <c r="AX482" i="5"/>
  <c r="AY482" i="5" s="1"/>
  <c r="AY346" i="5"/>
  <c r="AX378" i="5"/>
  <c r="AY378" i="5" s="1"/>
  <c r="AX234" i="5"/>
  <c r="AY234" i="5" s="1"/>
  <c r="AY219" i="5"/>
  <c r="AX402" i="5"/>
  <c r="AY402" i="5" s="1"/>
  <c r="AX469" i="5"/>
  <c r="AY469" i="5" s="1"/>
  <c r="AX529" i="5"/>
  <c r="AY529" i="5" s="1"/>
  <c r="AX462" i="5"/>
  <c r="AY462" i="5" s="1"/>
  <c r="AX465" i="5"/>
  <c r="AY465" i="5" s="1"/>
  <c r="AX243" i="5"/>
  <c r="AY243" i="5" s="1"/>
  <c r="AX540" i="5"/>
  <c r="AY540" i="5" s="1"/>
  <c r="AR142" i="4"/>
  <c r="AT142" i="4" s="1"/>
  <c r="AX468" i="5"/>
  <c r="AY468" i="5" s="1"/>
  <c r="AX307" i="5"/>
  <c r="AY307" i="5" s="1"/>
  <c r="AX518" i="5"/>
  <c r="AY518" i="5" s="1"/>
  <c r="AX555" i="5"/>
  <c r="AY555" i="5" s="1"/>
  <c r="AX312" i="5"/>
  <c r="AY312" i="5" s="1"/>
  <c r="AX390" i="5"/>
  <c r="AY390" i="5" s="1"/>
  <c r="AX455" i="5"/>
  <c r="AY455" i="5" s="1"/>
  <c r="AX478" i="5"/>
  <c r="AY478" i="5" s="1"/>
  <c r="AX474" i="5"/>
  <c r="AY474" i="5" s="1"/>
  <c r="AX266" i="5"/>
  <c r="AY266" i="5" s="1"/>
  <c r="AX200" i="5"/>
  <c r="AY200" i="5" s="1"/>
  <c r="AX57" i="5"/>
  <c r="AY57" i="5" s="1"/>
  <c r="AX374" i="5"/>
  <c r="AY374" i="5" s="1"/>
  <c r="AX410" i="5"/>
  <c r="AY410" i="5" s="1"/>
  <c r="AR125" i="4"/>
  <c r="AT125" i="4" s="1"/>
  <c r="AX41" i="5"/>
  <c r="AY41" i="5" s="1"/>
  <c r="AG22" i="4"/>
  <c r="AI22" i="4" s="1"/>
  <c r="AR22" i="4" s="1"/>
  <c r="AT22" i="4" s="1"/>
  <c r="AX513" i="5"/>
  <c r="AY513" i="5" s="1"/>
  <c r="AX305" i="5"/>
  <c r="AY305" i="5" s="1"/>
  <c r="AX315" i="5"/>
  <c r="AY315" i="5" s="1"/>
  <c r="AX295" i="5"/>
  <c r="AY295" i="5" s="1"/>
  <c r="AX213" i="5"/>
  <c r="AY213" i="5" s="1"/>
  <c r="AX221" i="5"/>
  <c r="AY221" i="5" s="1"/>
  <c r="AX145" i="5"/>
  <c r="AY145" i="5" s="1"/>
  <c r="AX185" i="5"/>
  <c r="AY185" i="5" s="1"/>
  <c r="AX443" i="5"/>
  <c r="AY443" i="5" s="1"/>
  <c r="AX36" i="5"/>
  <c r="AY36" i="5" s="1"/>
  <c r="AX360" i="5"/>
  <c r="AY360" i="5" s="1"/>
  <c r="AX354" i="5"/>
  <c r="AY354" i="5" s="1"/>
  <c r="AX359" i="5"/>
  <c r="AY359" i="5" s="1"/>
  <c r="AX248" i="5"/>
  <c r="AY248" i="5" s="1"/>
  <c r="AX301" i="5"/>
  <c r="AY301" i="5" s="1"/>
  <c r="AX174" i="5"/>
  <c r="AY174" i="5" s="1"/>
  <c r="AX112" i="5"/>
  <c r="AY112" i="5" s="1"/>
  <c r="AX428" i="5"/>
  <c r="AY428" i="5" s="1"/>
  <c r="AX310" i="5"/>
  <c r="AY310" i="5" s="1"/>
  <c r="AX47" i="5"/>
  <c r="AY47" i="5" s="1"/>
  <c r="AX157" i="5"/>
  <c r="AY157" i="5" s="1"/>
  <c r="AX493" i="5"/>
  <c r="AY493" i="5" s="1"/>
  <c r="AX119" i="5"/>
  <c r="AY119" i="5" s="1"/>
  <c r="AX344" i="5"/>
  <c r="AY344" i="5" s="1"/>
  <c r="AX60" i="5"/>
  <c r="AY60" i="5" s="1"/>
  <c r="AX461" i="5"/>
  <c r="AY461" i="5" s="1"/>
  <c r="AX259" i="5"/>
  <c r="AY259" i="5" s="1"/>
  <c r="AX238" i="5"/>
  <c r="AY238" i="5" s="1"/>
  <c r="AX403" i="5"/>
  <c r="AY403" i="5" s="1"/>
  <c r="AX194" i="5"/>
  <c r="AY194" i="5" s="1"/>
  <c r="AX66" i="5"/>
  <c r="AY66" i="5" s="1"/>
  <c r="AX93" i="5"/>
  <c r="AY93" i="5" s="1"/>
  <c r="AX178" i="5"/>
  <c r="AY178" i="5" s="1"/>
  <c r="AX263" i="5"/>
  <c r="AY263" i="5" s="1"/>
  <c r="AX89" i="5"/>
  <c r="AY89" i="5" s="1"/>
  <c r="AX244" i="5"/>
  <c r="AY244" i="5" s="1"/>
  <c r="AX140" i="5"/>
  <c r="AY140" i="5" s="1"/>
  <c r="AX276" i="5"/>
  <c r="AY276" i="5" s="1"/>
  <c r="AX220" i="5"/>
  <c r="AY220" i="5" s="1"/>
  <c r="AX210" i="5"/>
  <c r="AY210" i="5" s="1"/>
  <c r="AX550" i="5"/>
  <c r="AY550" i="5" s="1"/>
  <c r="AX452" i="5"/>
  <c r="AY452" i="5" s="1"/>
  <c r="AX75" i="5"/>
  <c r="AY75" i="5" s="1"/>
  <c r="AX383" i="5"/>
  <c r="AY383" i="5" s="1"/>
  <c r="AX404" i="5"/>
  <c r="AY404" i="5" s="1"/>
  <c r="AX401" i="5"/>
  <c r="AY401" i="5" s="1"/>
  <c r="AX230" i="5"/>
  <c r="AY230" i="5" s="1"/>
  <c r="AX317" i="5"/>
  <c r="AY317" i="5" s="1"/>
  <c r="AX554" i="5"/>
  <c r="AY554" i="5" s="1"/>
  <c r="AX149" i="5"/>
  <c r="AY149" i="5" s="1"/>
  <c r="AX104" i="5"/>
  <c r="AY104" i="5" s="1"/>
  <c r="AX237" i="5"/>
  <c r="AY237" i="5" s="1"/>
  <c r="AX82" i="5"/>
  <c r="AY82" i="5" s="1"/>
  <c r="AX133" i="5"/>
  <c r="AY133" i="5" s="1"/>
  <c r="AX110" i="5"/>
  <c r="AY110" i="5" s="1"/>
  <c r="AX377" i="5"/>
  <c r="AY377" i="5" s="1"/>
  <c r="AX217" i="5"/>
  <c r="AY217" i="5" s="1"/>
  <c r="AX228" i="5"/>
  <c r="AY228" i="5" s="1"/>
  <c r="AX98" i="5"/>
  <c r="AY98" i="5" s="1"/>
  <c r="AX492" i="5"/>
  <c r="AY492" i="5" s="1"/>
  <c r="AX501" i="5"/>
  <c r="AY501" i="5" s="1"/>
  <c r="AX496" i="5"/>
  <c r="AY496" i="5" s="1"/>
  <c r="AX74" i="5"/>
  <c r="AY74" i="5" s="1"/>
  <c r="AX167" i="5"/>
  <c r="AY167" i="5" s="1"/>
  <c r="AX405" i="5"/>
  <c r="AY405" i="5" s="1"/>
  <c r="AX131" i="5"/>
  <c r="AY131" i="5" s="1"/>
  <c r="AX387" i="5"/>
  <c r="AY387" i="5" s="1"/>
  <c r="AX65" i="5"/>
  <c r="AY65" i="5" s="1"/>
  <c r="AX400" i="5"/>
  <c r="AY400" i="5" s="1"/>
  <c r="AX156" i="5"/>
  <c r="AY156" i="5" s="1"/>
  <c r="AX64" i="5"/>
  <c r="AY64" i="5" s="1"/>
  <c r="AX409" i="5"/>
  <c r="AY409" i="5" s="1"/>
  <c r="AX196" i="5"/>
  <c r="AY196" i="5" s="1"/>
  <c r="AX473" i="5"/>
  <c r="AY473" i="5" s="1"/>
  <c r="AX528" i="5"/>
  <c r="AY528" i="5" s="1"/>
  <c r="AO133" i="4"/>
  <c r="AR133" i="4" s="1"/>
  <c r="AT133" i="4" s="1"/>
  <c r="AX291" i="5"/>
  <c r="AY291" i="5" s="1"/>
  <c r="AX527" i="5"/>
  <c r="AY527" i="5" s="1"/>
  <c r="AR12" i="4"/>
  <c r="AT12" i="4" s="1"/>
  <c r="AX320" i="5"/>
  <c r="AY320" i="5" s="1"/>
  <c r="AX271" i="5"/>
  <c r="AY271" i="5" s="1"/>
  <c r="AX558" i="5"/>
  <c r="AY558" i="5" s="1"/>
  <c r="AX249" i="5"/>
  <c r="AY249" i="5" s="1"/>
  <c r="AX510" i="5"/>
  <c r="AY510" i="5" s="1"/>
  <c r="AX322" i="5"/>
  <c r="AY322" i="5" s="1"/>
  <c r="AG26" i="4"/>
  <c r="AI26" i="4" s="1"/>
  <c r="AO26" i="4"/>
  <c r="AX340" i="5"/>
  <c r="AY340" i="5" s="1"/>
  <c r="AX298" i="5"/>
  <c r="AY298" i="5" s="1"/>
  <c r="AK155" i="4"/>
  <c r="AA130" i="4"/>
  <c r="AC130" i="4" s="1"/>
  <c r="AD130" i="4" s="1"/>
  <c r="AA144" i="4"/>
  <c r="AC144" i="4" s="1"/>
  <c r="AD144" i="4" s="1"/>
  <c r="AA155" i="4"/>
  <c r="AC155" i="4" s="1"/>
  <c r="AD155" i="4" s="1"/>
  <c r="AX235" i="5"/>
  <c r="AY235" i="5" s="1"/>
  <c r="AX292" i="5"/>
  <c r="AY292" i="5" s="1"/>
  <c r="AX486" i="5"/>
  <c r="AY486" i="5" s="1"/>
  <c r="AX497" i="5"/>
  <c r="AY497" i="5" s="1"/>
  <c r="AX457" i="5"/>
  <c r="AY457" i="5" s="1"/>
  <c r="AR84" i="4"/>
  <c r="AT84" i="4" s="1"/>
  <c r="AR79" i="4"/>
  <c r="AT79" i="4" s="1"/>
  <c r="AK144" i="4"/>
  <c r="AX325" i="5"/>
  <c r="AY325" i="5" s="1"/>
  <c r="AG130" i="4"/>
  <c r="AI130" i="4" s="1"/>
  <c r="AO130" i="4"/>
  <c r="AO62" i="4"/>
  <c r="AG62" i="4"/>
  <c r="AI62" i="4" s="1"/>
  <c r="AG10" i="4"/>
  <c r="AI10" i="4" s="1"/>
  <c r="AO10" i="4"/>
  <c r="AK141" i="4"/>
  <c r="AF141" i="4"/>
  <c r="AO101" i="4"/>
  <c r="AG101" i="4"/>
  <c r="AI101" i="4" s="1"/>
  <c r="AG144" i="4"/>
  <c r="AI144" i="4" s="1"/>
  <c r="AO144" i="4"/>
  <c r="AG94" i="4"/>
  <c r="AI94" i="4" s="1"/>
  <c r="AO94" i="4"/>
  <c r="AO58" i="4"/>
  <c r="AG58" i="4"/>
  <c r="AI58" i="4" s="1"/>
  <c r="AK130" i="4"/>
  <c r="AR132" i="4"/>
  <c r="AT132" i="4" s="1"/>
  <c r="AG24" i="4"/>
  <c r="AI24" i="4" s="1"/>
  <c r="AO24" i="4"/>
  <c r="AR105" i="4"/>
  <c r="AT105" i="4" s="1"/>
  <c r="AO155" i="4"/>
  <c r="AG155" i="4"/>
  <c r="AI155" i="4" s="1"/>
  <c r="AR140" i="4"/>
  <c r="AT140" i="4" s="1"/>
  <c r="AG83" i="4"/>
  <c r="AI83" i="4" s="1"/>
  <c r="AO83" i="4"/>
  <c r="AG34" i="4"/>
  <c r="AI34" i="4" s="1"/>
  <c r="AO34" i="4"/>
  <c r="AG59" i="4"/>
  <c r="AI59" i="4" s="1"/>
  <c r="AO59" i="4"/>
  <c r="AG21" i="4"/>
  <c r="AI21" i="4" s="1"/>
  <c r="AO21" i="4"/>
  <c r="AX207" i="5"/>
  <c r="AY207" i="5" s="1"/>
  <c r="AX233" i="5"/>
  <c r="AY233" i="5" s="1"/>
  <c r="AX549" i="5"/>
  <c r="AY549" i="5" s="1"/>
  <c r="AX195" i="5"/>
  <c r="AY195" i="5" s="1"/>
  <c r="AX546" i="5"/>
  <c r="AY546" i="5" s="1"/>
  <c r="AX442" i="5"/>
  <c r="AY442" i="5" s="1"/>
  <c r="AR86" i="4"/>
  <c r="AT86" i="4" s="1"/>
  <c r="AR8" i="4"/>
  <c r="AT8" i="4" s="1"/>
  <c r="AR54" i="4"/>
  <c r="AT54" i="4" s="1"/>
  <c r="AX352" i="5"/>
  <c r="AY352" i="5" s="1"/>
  <c r="AX422" i="5"/>
  <c r="AY422" i="5" s="1"/>
  <c r="AX51" i="5"/>
  <c r="AY51" i="5" s="1"/>
  <c r="AX545" i="5"/>
  <c r="AY545" i="5" s="1"/>
  <c r="AX534" i="5"/>
  <c r="AY534" i="5" s="1"/>
  <c r="AX419" i="5"/>
  <c r="AY419" i="5" s="1"/>
  <c r="AX190" i="5"/>
  <c r="AY190" i="5" s="1"/>
  <c r="AX55" i="5"/>
  <c r="AY55" i="5" s="1"/>
  <c r="AX541" i="5"/>
  <c r="AY541" i="5" s="1"/>
  <c r="AX526" i="5"/>
  <c r="AY526" i="5" s="1"/>
  <c r="AX246" i="5"/>
  <c r="AY246" i="5" s="1"/>
  <c r="AX357" i="5"/>
  <c r="AY357" i="5" s="1"/>
  <c r="AX95" i="5"/>
  <c r="AY95" i="5" s="1"/>
  <c r="AX124" i="5"/>
  <c r="AY124" i="5" s="1"/>
  <c r="AX106" i="5"/>
  <c r="AY106" i="5" s="1"/>
  <c r="AX164" i="5"/>
  <c r="AY164" i="5" s="1"/>
  <c r="AX61" i="5"/>
  <c r="AY61" i="5" s="1"/>
  <c r="AX171" i="5"/>
  <c r="AY171" i="5" s="1"/>
  <c r="AX154" i="5"/>
  <c r="AY154" i="5" s="1"/>
  <c r="AX152" i="5"/>
  <c r="AY152" i="5" s="1"/>
  <c r="AX27" i="5"/>
  <c r="AY27" i="5" s="1"/>
  <c r="AX516" i="5"/>
  <c r="AY516" i="5" s="1"/>
  <c r="AX227" i="5"/>
  <c r="AY227" i="5" s="1"/>
  <c r="AX88" i="5"/>
  <c r="AY88" i="5" s="1"/>
  <c r="AX519" i="5"/>
  <c r="AY519" i="5" s="1"/>
  <c r="AX366" i="5"/>
  <c r="AY366" i="5" s="1"/>
  <c r="AX242" i="5"/>
  <c r="AY242" i="5" s="1"/>
  <c r="AX189" i="5"/>
  <c r="AY189" i="5" s="1"/>
  <c r="AX441" i="5"/>
  <c r="AY441" i="5" s="1"/>
  <c r="AX50" i="5"/>
  <c r="AY50" i="5" s="1"/>
  <c r="AX40" i="5"/>
  <c r="AY40" i="5" s="1"/>
  <c r="AX29" i="5"/>
  <c r="AY29" i="5" s="1"/>
  <c r="AX414" i="5"/>
  <c r="AY414" i="5" s="1"/>
  <c r="AX155" i="5"/>
  <c r="AY155" i="5" s="1"/>
  <c r="AX334" i="5"/>
  <c r="AY334" i="5" s="1"/>
  <c r="AX430" i="5"/>
  <c r="AY430" i="5" s="1"/>
  <c r="K142" i="2"/>
  <c r="B131" i="2"/>
  <c r="B132" i="2" s="1"/>
  <c r="AR20" i="4"/>
  <c r="AT20" i="4" s="1"/>
  <c r="AX530" i="5"/>
  <c r="AY530" i="5" s="1"/>
  <c r="AR23" i="4"/>
  <c r="AT23" i="4" s="1"/>
  <c r="AR135" i="4"/>
  <c r="AT135" i="4" s="1"/>
  <c r="AR109" i="4"/>
  <c r="AT109" i="4" s="1"/>
  <c r="AR127" i="4"/>
  <c r="AT127" i="4" s="1"/>
  <c r="AR38" i="4"/>
  <c r="AT38" i="4" s="1"/>
  <c r="AR35" i="4"/>
  <c r="AT35" i="4" s="1"/>
  <c r="AR39" i="4"/>
  <c r="AT39" i="4" s="1"/>
  <c r="AR100" i="4"/>
  <c r="AT100" i="4" s="1"/>
  <c r="AR95" i="4"/>
  <c r="AT95" i="4" s="1"/>
  <c r="AR52" i="4"/>
  <c r="AT52" i="4" s="1"/>
  <c r="AR157" i="4"/>
  <c r="AT157" i="4" s="1"/>
  <c r="AR47" i="4"/>
  <c r="AT47" i="4" s="1"/>
  <c r="AR64" i="4"/>
  <c r="AT64" i="4" s="1"/>
  <c r="AR116" i="4"/>
  <c r="AT116" i="4" s="1"/>
  <c r="AR128" i="4"/>
  <c r="AT128" i="4" s="1"/>
  <c r="AR14" i="4"/>
  <c r="AT14" i="4" s="1"/>
  <c r="AR148" i="4"/>
  <c r="AT148" i="4" s="1"/>
  <c r="AR63" i="4"/>
  <c r="AT63" i="4" s="1"/>
  <c r="AR7" i="4"/>
  <c r="AT7" i="4" s="1"/>
  <c r="AR77" i="4"/>
  <c r="AT77" i="4" s="1"/>
  <c r="AR126" i="4"/>
  <c r="AT126" i="4" s="1"/>
  <c r="AR69" i="4"/>
  <c r="AT69" i="4" s="1"/>
  <c r="AR150" i="4"/>
  <c r="AT150" i="4" s="1"/>
  <c r="AR137" i="4"/>
  <c r="AT137" i="4" s="1"/>
  <c r="AR37" i="4"/>
  <c r="AT37" i="4" s="1"/>
  <c r="AR93" i="4"/>
  <c r="AT93" i="4" s="1"/>
  <c r="AR134" i="4"/>
  <c r="AT134" i="4" s="1"/>
  <c r="AR73" i="4"/>
  <c r="AT73" i="4" s="1"/>
  <c r="AR91" i="4"/>
  <c r="AT91" i="4" s="1"/>
  <c r="AR26" i="4" l="1"/>
  <c r="AT26" i="4" s="1"/>
  <c r="AR59" i="4"/>
  <c r="AT59" i="4" s="1"/>
  <c r="AR94" i="4"/>
  <c r="AT94" i="4" s="1"/>
  <c r="AR10" i="4"/>
  <c r="AT10" i="4" s="1"/>
  <c r="AR34" i="4"/>
  <c r="AT34" i="4" s="1"/>
  <c r="AR24" i="4"/>
  <c r="AT24" i="4" s="1"/>
  <c r="AR144" i="4"/>
  <c r="AT144" i="4" s="1"/>
  <c r="AR155" i="4"/>
  <c r="AT155" i="4" s="1"/>
  <c r="AR130" i="4"/>
  <c r="AT130" i="4" s="1"/>
  <c r="AR21" i="4"/>
  <c r="AT21" i="4" s="1"/>
  <c r="AG141" i="4"/>
  <c r="AI141" i="4" s="1"/>
  <c r="AO141" i="4"/>
  <c r="AR58" i="4"/>
  <c r="AT58" i="4" s="1"/>
  <c r="AR62" i="4"/>
  <c r="AT62" i="4" s="1"/>
  <c r="AR83" i="4"/>
  <c r="AT83" i="4" s="1"/>
  <c r="AR101" i="4"/>
  <c r="AT101" i="4" s="1"/>
  <c r="AY14" i="5"/>
  <c r="D69" i="5" s="1"/>
  <c r="B69" i="5" s="1"/>
  <c r="A69" i="5" s="1"/>
  <c r="L68" i="1" s="1"/>
  <c r="K136" i="2"/>
  <c r="B136" i="2" s="1"/>
  <c r="H31" i="1" s="1"/>
  <c r="AY12" i="5"/>
  <c r="D68" i="5" s="1"/>
  <c r="B68" i="5" s="1"/>
  <c r="A68" i="5" s="1"/>
  <c r="L67" i="1" s="1"/>
  <c r="B135" i="2"/>
  <c r="H30" i="1" s="1"/>
  <c r="AR141" i="4" l="1"/>
  <c r="AT141" i="4"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BMC-BCS</author>
    <author>Schauer, Stefan</author>
  </authors>
  <commentList>
    <comment ref="A3" authorId="0" shapeId="0" xr:uid="{00000000-0006-0000-0000-000001000000}">
      <text>
        <r>
          <rPr>
            <b/>
            <sz val="11"/>
            <color indexed="10"/>
            <rFont val="Tahoma"/>
            <family val="2"/>
          </rPr>
          <t>Welcome to the LM34x8 Design Tool</t>
        </r>
        <r>
          <rPr>
            <sz val="9"/>
            <color indexed="81"/>
            <rFont val="Tahoma"/>
            <family val="2"/>
          </rPr>
          <t xml:space="preserve">
This stand-alone tool facilitates and assists the power supply engineer with design of a DC-DC boost converter based on the LM3481 boost controller. As such, the user can expeditiously arrive at an optimized design by virtue of the following:
- Select components
- Optimize compensation values and pole/zero placement in terms of control loop stability using crossover frquency as a performance metric
- Inspect regulator efficiency and component power dissipation
- Analyze efficiency based on selected MOSFET, inductor and diode parameters
Note: When not using an english Excel version and a #name error is displayed after change a value try pressing Shift+ALT+CTRL+F9 and change the value again.
IMPORTANT: You must enable macros if Microsoft Excel asks as the file is being opened. U.S. English notation is used throughout. Make sure to input or select values in all of the yellow shaded cells even if a value already exists in that cell. Do not over write equations in cells, as this may result in calculation errors.
</t>
        </r>
      </text>
    </comment>
    <comment ref="G7" authorId="0" shapeId="0" xr:uid="{00000000-0006-0000-0000-000003000000}">
      <text>
        <r>
          <rPr>
            <b/>
            <sz val="9"/>
            <color indexed="81"/>
            <rFont val="Tahoma"/>
            <family val="2"/>
          </rPr>
          <t xml:space="preserve">Minimum Input Voltage:
</t>
        </r>
        <r>
          <rPr>
            <sz val="9"/>
            <color indexed="81"/>
            <rFont val="Tahoma"/>
            <family val="2"/>
          </rPr>
          <t>Enter the minimum operating input voltage.
The LM3478-88 VIN pin voltage operating range is 2.97V to 40V.</t>
        </r>
        <r>
          <rPr>
            <b/>
            <sz val="9"/>
            <color indexed="81"/>
            <rFont val="Tahoma"/>
            <family val="2"/>
          </rPr>
          <t xml:space="preserve">
</t>
        </r>
        <r>
          <rPr>
            <b/>
            <sz val="9"/>
            <color indexed="52"/>
            <rFont val="Tahoma"/>
            <family val="2"/>
          </rPr>
          <t>The text in the cell is flagged orange if:</t>
        </r>
        <r>
          <rPr>
            <b/>
            <sz val="9"/>
            <color indexed="81"/>
            <rFont val="Tahoma"/>
            <family val="2"/>
          </rPr>
          <t xml:space="preserve">
</t>
        </r>
        <r>
          <rPr>
            <sz val="9"/>
            <color indexed="81"/>
            <rFont val="Tahoma"/>
            <family val="2"/>
          </rPr>
          <t>-The input voltage is above 40V</t>
        </r>
        <r>
          <rPr>
            <b/>
            <sz val="9"/>
            <color indexed="81"/>
            <rFont val="Tahoma"/>
            <family val="2"/>
          </rPr>
          <t xml:space="preserve">
</t>
        </r>
        <r>
          <rPr>
            <b/>
            <sz val="9"/>
            <color indexed="10"/>
            <rFont val="Tahoma"/>
            <family val="2"/>
          </rPr>
          <t>The text in the cell is flagged red if:</t>
        </r>
        <r>
          <rPr>
            <b/>
            <sz val="9"/>
            <color indexed="81"/>
            <rFont val="Tahoma"/>
            <family val="2"/>
          </rPr>
          <t xml:space="preserve">
</t>
        </r>
        <r>
          <rPr>
            <sz val="9"/>
            <color indexed="81"/>
            <rFont val="Tahoma"/>
            <family val="2"/>
          </rPr>
          <t>-The input voltage is above 45V
-The input voltage is below 2.97V</t>
        </r>
      </text>
    </comment>
    <comment ref="G8" authorId="0" shapeId="0" xr:uid="{00000000-0006-0000-0000-000004000000}">
      <text>
        <r>
          <rPr>
            <b/>
            <sz val="9"/>
            <color indexed="81"/>
            <rFont val="Tahoma"/>
            <family val="2"/>
          </rPr>
          <t xml:space="preserve">Typical Input Voltage:
</t>
        </r>
        <r>
          <rPr>
            <sz val="9"/>
            <color indexed="81"/>
            <rFont val="Tahoma"/>
            <family val="2"/>
          </rPr>
          <t xml:space="preserve">Enter the nominal operating input voltage.
The LM3478-88 VIN pin voltage operating range is 2.97V to 40V.
</t>
        </r>
        <r>
          <rPr>
            <b/>
            <sz val="9"/>
            <color indexed="81"/>
            <rFont val="Tahoma"/>
            <family val="2"/>
          </rPr>
          <t xml:space="preserve">
</t>
        </r>
        <r>
          <rPr>
            <b/>
            <sz val="9"/>
            <color indexed="10"/>
            <rFont val="Tahoma"/>
            <family val="2"/>
          </rPr>
          <t>The text in the cell is flagged red if:</t>
        </r>
        <r>
          <rPr>
            <b/>
            <sz val="9"/>
            <color indexed="81"/>
            <rFont val="Tahoma"/>
            <family val="2"/>
          </rPr>
          <t xml:space="preserve">
</t>
        </r>
        <r>
          <rPr>
            <sz val="9"/>
            <color indexed="81"/>
            <rFont val="Tahoma"/>
            <family val="2"/>
          </rPr>
          <t>-The input voltage is above V</t>
        </r>
        <r>
          <rPr>
            <vertAlign val="subscript"/>
            <sz val="9"/>
            <color indexed="81"/>
            <rFont val="Tahoma"/>
            <family val="2"/>
          </rPr>
          <t>SUPPLY</t>
        </r>
        <r>
          <rPr>
            <sz val="9"/>
            <color indexed="81"/>
            <rFont val="Tahoma"/>
            <family val="2"/>
          </rPr>
          <t>(max)
-The input voltage is below V</t>
        </r>
        <r>
          <rPr>
            <vertAlign val="subscript"/>
            <sz val="9"/>
            <color indexed="81"/>
            <rFont val="Tahoma"/>
            <family val="2"/>
          </rPr>
          <t>SUPPLY</t>
        </r>
        <r>
          <rPr>
            <sz val="9"/>
            <color indexed="81"/>
            <rFont val="Tahoma"/>
            <family val="2"/>
          </rPr>
          <t>(min)</t>
        </r>
      </text>
    </comment>
    <comment ref="G9" authorId="0" shapeId="0" xr:uid="{00000000-0006-0000-0000-000005000000}">
      <text>
        <r>
          <rPr>
            <b/>
            <sz val="9"/>
            <color indexed="81"/>
            <rFont val="Tahoma"/>
            <family val="2"/>
          </rPr>
          <t>Maximum Input Voltage:</t>
        </r>
        <r>
          <rPr>
            <sz val="9"/>
            <color indexed="81"/>
            <rFont val="Tahoma"/>
            <family val="2"/>
          </rPr>
          <t xml:space="preserve">
Enter the maximum operating input voltage.
The LM3478-88 VIN pin voltage operating range is 2.97V to 40V.
</t>
        </r>
        <r>
          <rPr>
            <b/>
            <sz val="9"/>
            <color indexed="10"/>
            <rFont val="Tahoma"/>
            <family val="2"/>
          </rPr>
          <t xml:space="preserve">
</t>
        </r>
        <r>
          <rPr>
            <b/>
            <sz val="9"/>
            <color indexed="52"/>
            <rFont val="Tahoma"/>
            <family val="2"/>
          </rPr>
          <t>The text in the cell is flagged orange if:</t>
        </r>
        <r>
          <rPr>
            <b/>
            <sz val="9"/>
            <color indexed="10"/>
            <rFont val="Tahoma"/>
            <family val="2"/>
          </rPr>
          <t xml:space="preserve">
</t>
        </r>
        <r>
          <rPr>
            <sz val="9"/>
            <color indexed="81"/>
            <rFont val="Tahoma"/>
            <family val="2"/>
          </rPr>
          <t>-The input voltage is above 40V</t>
        </r>
        <r>
          <rPr>
            <b/>
            <sz val="9"/>
            <color indexed="10"/>
            <rFont val="Tahoma"/>
            <family val="2"/>
          </rPr>
          <t xml:space="preserve">
The text in the cell is flagged red if:</t>
        </r>
        <r>
          <rPr>
            <sz val="9"/>
            <color indexed="81"/>
            <rFont val="Tahoma"/>
            <family val="2"/>
          </rPr>
          <t xml:space="preserve">
-The input voltage is above 45V
-The input voltage is below 2.97V
</t>
        </r>
      </text>
    </comment>
    <comment ref="G10" authorId="0" shapeId="0" xr:uid="{00000000-0006-0000-0000-000006000000}">
      <text>
        <r>
          <rPr>
            <b/>
            <sz val="9"/>
            <color indexed="81"/>
            <rFont val="Tahoma"/>
            <family val="2"/>
          </rPr>
          <t>Output Voltage:</t>
        </r>
        <r>
          <rPr>
            <sz val="9"/>
            <color indexed="81"/>
            <rFont val="Tahoma"/>
            <family val="2"/>
          </rPr>
          <t xml:space="preserve">
Enter the desired output voltage.
The text in the cell is flagged orange if:
-The output voltage is below the max input voltage</t>
        </r>
      </text>
    </comment>
    <comment ref="G12" authorId="0" shapeId="0" xr:uid="{00000000-0006-0000-0000-000007000000}">
      <text>
        <r>
          <rPr>
            <b/>
            <sz val="9"/>
            <color indexed="81"/>
            <rFont val="Tahoma"/>
            <family val="2"/>
          </rPr>
          <t>Operating Frequency (set by FA/SD):</t>
        </r>
        <r>
          <rPr>
            <sz val="9"/>
            <color indexed="81"/>
            <rFont val="Tahoma"/>
            <family val="2"/>
          </rPr>
          <t xml:space="preserve">
This cell defines the free-running switching frequency set by the RT resistor. 
</t>
        </r>
        <r>
          <rPr>
            <sz val="11"/>
            <color indexed="10"/>
            <rFont val="Calibri"/>
            <family val="2"/>
            <scheme val="minor"/>
          </rPr>
          <t>The text in the cell is flagged red if:</t>
        </r>
        <r>
          <rPr>
            <sz val="9"/>
            <color indexed="81"/>
            <rFont val="Tahoma"/>
            <family val="2"/>
          </rPr>
          <t xml:space="preserve">
-The frequency is below 100 kHz
-The frequency is above 1 MHz</t>
        </r>
      </text>
    </comment>
    <comment ref="G14" authorId="0" shapeId="0" xr:uid="{00000000-0006-0000-0000-000008000000}">
      <text>
        <r>
          <rPr>
            <b/>
            <sz val="9"/>
            <color indexed="81"/>
            <rFont val="Tahoma"/>
            <family val="2"/>
          </rPr>
          <t xml:space="preserve">Estimated Efficiency
</t>
        </r>
        <r>
          <rPr>
            <sz val="9"/>
            <color indexed="81"/>
            <rFont val="Tahoma"/>
            <family val="2"/>
          </rPr>
          <t>A good estimate at full load current and Vsupply(min) is around the 90% to 93% range</t>
        </r>
      </text>
    </comment>
    <comment ref="G16" authorId="0" shapeId="0" xr:uid="{00000000-0006-0000-0000-000009000000}">
      <text>
        <r>
          <rPr>
            <b/>
            <sz val="9"/>
            <color indexed="81"/>
            <rFont val="Tahoma"/>
            <family val="2"/>
          </rPr>
          <t xml:space="preserve">Maximum duty cycle
</t>
        </r>
        <r>
          <rPr>
            <sz val="9"/>
            <color indexed="81"/>
            <rFont val="Tahoma"/>
            <family val="2"/>
          </rPr>
          <t xml:space="preserve">The LM3478-88 has a maximum duty cycle of 100%.
The limits for the maximum duty cycle can not be specified since the part does not permit less than 100% maximum duty cycle operation
</t>
        </r>
      </text>
    </comment>
    <comment ref="G17" authorId="1" shapeId="0" xr:uid="{08B8E066-477C-411E-B516-1DCAD11E8DA9}">
      <text>
        <r>
          <rPr>
            <b/>
            <sz val="9"/>
            <color indexed="81"/>
            <rFont val="Tahoma"/>
            <family val="2"/>
          </rPr>
          <t xml:space="preserve">Ideal Duty Cycle at Vsupply(MIN):
</t>
        </r>
        <r>
          <rPr>
            <sz val="9"/>
            <color indexed="81"/>
            <rFont val="Tahoma"/>
            <family val="2"/>
          </rPr>
          <t xml:space="preserve">
Calculated with  1- (VIN_min/VOUT). </t>
        </r>
        <r>
          <rPr>
            <sz val="9"/>
            <color indexed="81"/>
            <rFont val="Tahoma"/>
            <family val="2"/>
          </rPr>
          <t xml:space="preserve">
</t>
        </r>
      </text>
    </comment>
    <comment ref="G18" authorId="1" shapeId="0" xr:uid="{74A21C24-1F16-4017-9418-3CDE4814AE31}">
      <text>
        <r>
          <rPr>
            <b/>
            <sz val="9"/>
            <color indexed="81"/>
            <rFont val="Tahoma"/>
            <family val="2"/>
          </rPr>
          <t xml:space="preserve">Select the Operation mode:
</t>
        </r>
        <r>
          <rPr>
            <sz val="9"/>
            <color indexed="81"/>
            <rFont val="Tahoma"/>
            <family val="2"/>
          </rPr>
          <t xml:space="preserve">Select the operation mode at maximum load:
CCM: Continious Contuction Mode
DCM: Discontinious Contuction Mode
</t>
        </r>
      </text>
    </comment>
    <comment ref="G21" authorId="0" shapeId="0" xr:uid="{00000000-0006-0000-0000-00000A000000}">
      <text>
        <r>
          <rPr>
            <b/>
            <sz val="9"/>
            <color indexed="81"/>
            <rFont val="Tahoma"/>
            <family val="2"/>
          </rPr>
          <t>Ripple Ratio</t>
        </r>
        <r>
          <rPr>
            <sz val="9"/>
            <color indexed="81"/>
            <rFont val="Tahoma"/>
            <family val="2"/>
          </rPr>
          <t xml:space="preserve">
Select the maximum ripple ratio of the inductor current. The maximum ripple ratio occurs when the duty cycle is 33%. 
Typically a good maximum ripple current is in the 50% to 70% range. In this range there is a good trade off between efficiency and the minimum RHP zero frequency of the plant</t>
        </r>
      </text>
    </comment>
    <comment ref="G23" authorId="0" shapeId="0" xr:uid="{00000000-0006-0000-0000-00000B000000}">
      <text>
        <r>
          <rPr>
            <b/>
            <sz val="9"/>
            <color indexed="81"/>
            <rFont val="Tahoma"/>
            <family val="2"/>
          </rPr>
          <t xml:space="preserve">Filter Inductance:
</t>
        </r>
        <r>
          <rPr>
            <sz val="9"/>
            <color indexed="81"/>
            <rFont val="Tahoma"/>
            <family val="2"/>
          </rPr>
          <t xml:space="preserve">Enter the filter inductance here.
</t>
        </r>
        <r>
          <rPr>
            <b/>
            <sz val="9"/>
            <color indexed="10"/>
            <rFont val="Tahoma"/>
            <family val="2"/>
          </rPr>
          <t xml:space="preserve">The text in the cell is flagged red if:
</t>
        </r>
        <r>
          <rPr>
            <sz val="9"/>
            <color indexed="81"/>
            <rFont val="Tahoma"/>
            <family val="2"/>
          </rPr>
          <t xml:space="preserve">The selected inductance will not be supported the above set operation mode at maximum load.
(Checked only at the 3 given Supply Voltages (Min/Nom/Max).
</t>
        </r>
      </text>
    </comment>
    <comment ref="G24" authorId="0" shapeId="0" xr:uid="{00000000-0006-0000-0000-00000C000000}">
      <text>
        <r>
          <rPr>
            <b/>
            <sz val="9"/>
            <color indexed="81"/>
            <rFont val="Tahoma"/>
            <family val="2"/>
          </rPr>
          <t xml:space="preserve">Inductor DCR:
</t>
        </r>
        <r>
          <rPr>
            <sz val="9"/>
            <color indexed="81"/>
            <rFont val="Tahoma"/>
            <family val="2"/>
          </rPr>
          <t xml:space="preserve">Enter the inductor DC resistance here. This is typically specified in the inductor datasheet at 25°C copper temperature.
</t>
        </r>
      </text>
    </comment>
    <comment ref="G25" authorId="0" shapeId="0" xr:uid="{00000000-0006-0000-0000-00000D000000}">
      <text>
        <r>
          <rPr>
            <b/>
            <sz val="9"/>
            <color indexed="81"/>
            <rFont val="Tahoma"/>
            <family val="2"/>
          </rPr>
          <t>Peak Inductor Current</t>
        </r>
        <r>
          <rPr>
            <sz val="9"/>
            <color indexed="81"/>
            <rFont val="Tahoma"/>
            <family val="2"/>
          </rPr>
          <t xml:space="preserve">
Maximum peak inductor current during normal operation.  The peak current limit calculations are based on this value</t>
        </r>
      </text>
    </comment>
    <comment ref="G28" authorId="0" shapeId="0" xr:uid="{00000000-0006-0000-0000-00000E000000}">
      <text>
        <r>
          <rPr>
            <b/>
            <sz val="9"/>
            <color indexed="81"/>
            <rFont val="Tahoma"/>
            <family val="2"/>
          </rPr>
          <t>Peak Current Limit Margin</t>
        </r>
        <r>
          <rPr>
            <sz val="9"/>
            <color indexed="81"/>
            <rFont val="Tahoma"/>
            <family val="2"/>
          </rPr>
          <t xml:space="preserve">
Margin above the calculated peak inductor current. Margin must be given to allow for load transients and component tolerances.
Value should be higher then 15% to avoid false triggers.
The recommended value from the Datasheet is 20%.</t>
        </r>
      </text>
    </comment>
    <comment ref="G29" authorId="0" shapeId="0" xr:uid="{00000000-0006-0000-0000-00000F000000}">
      <text>
        <r>
          <rPr>
            <b/>
            <sz val="9"/>
            <color indexed="81"/>
            <rFont val="Tahoma"/>
            <family val="2"/>
          </rPr>
          <t xml:space="preserve">Selected Peak Inductor Current Limt
</t>
        </r>
        <r>
          <rPr>
            <sz val="9"/>
            <color indexed="81"/>
            <rFont val="Tahoma"/>
            <family val="2"/>
          </rPr>
          <t xml:space="preserve">
Peak inductor current limit based on the margin and the steady state peak inductor current at V</t>
        </r>
        <r>
          <rPr>
            <vertAlign val="subscript"/>
            <sz val="9"/>
            <color indexed="81"/>
            <rFont val="Tahoma"/>
            <family val="2"/>
          </rPr>
          <t>IN_MIN</t>
        </r>
        <r>
          <rPr>
            <sz val="9"/>
            <color indexed="81"/>
            <rFont val="Tahoma"/>
            <family val="2"/>
          </rPr>
          <t xml:space="preserve"> and maximum output current</t>
        </r>
      </text>
    </comment>
    <comment ref="G30" authorId="0" shapeId="0" xr:uid="{00000000-0006-0000-0000-000010000000}">
      <text>
        <r>
          <rPr>
            <b/>
            <sz val="9"/>
            <color indexed="81"/>
            <rFont val="Tahoma"/>
            <family val="2"/>
          </rPr>
          <t>Current Sense Resistor Calculation</t>
        </r>
        <r>
          <rPr>
            <sz val="9"/>
            <color indexed="81"/>
            <rFont val="Tahoma"/>
            <family val="2"/>
          </rPr>
          <t xml:space="preserve">
Calculated current sense resistor based on the desired maximum peak current limit. 
</t>
        </r>
      </text>
    </comment>
    <comment ref="G31" authorId="0" shapeId="0" xr:uid="{00000000-0006-0000-0000-000011000000}">
      <text>
        <r>
          <rPr>
            <b/>
            <sz val="9"/>
            <color indexed="81"/>
            <rFont val="Tahoma"/>
            <family val="2"/>
          </rPr>
          <t>Calculated External Slope Compensation Resistor</t>
        </r>
        <r>
          <rPr>
            <sz val="9"/>
            <color indexed="81"/>
            <rFont val="Tahoma"/>
            <family val="2"/>
          </rPr>
          <t xml:space="preserve">
Calculated external slope compensation resistor based on the desired maximum peak current limit. 
</t>
        </r>
      </text>
    </comment>
    <comment ref="G35" authorId="0" shapeId="0" xr:uid="{00000000-0006-0000-0000-000013000000}">
      <text>
        <r>
          <rPr>
            <b/>
            <sz val="9"/>
            <color indexed="81"/>
            <rFont val="Tahoma"/>
            <family val="2"/>
          </rPr>
          <t>The saturation current of the inductor must be higher than the peak inductor current limint. 
Recommended Margin is ~15%</t>
        </r>
      </text>
    </comment>
    <comment ref="G38" authorId="1" shapeId="0" xr:uid="{34A1C02D-A92A-4231-935A-D27CE25D0CCD}">
      <text>
        <r>
          <rPr>
            <b/>
            <sz val="9"/>
            <color indexed="81"/>
            <rFont val="Tahoma"/>
            <family val="2"/>
          </rPr>
          <t xml:space="preserve">Peak to Peak Voltage Ripple
</t>
        </r>
        <r>
          <rPr>
            <sz val="9"/>
            <color indexed="81"/>
            <rFont val="Tahoma"/>
            <family val="2"/>
          </rPr>
          <t>Desired output voltage transient for 50% load to 100% load step.</t>
        </r>
      </text>
    </comment>
    <comment ref="G57" authorId="0" shapeId="0" xr:uid="{00000000-0006-0000-0000-000014000000}">
      <text>
        <r>
          <rPr>
            <b/>
            <sz val="9"/>
            <color indexed="81"/>
            <rFont val="Tahoma"/>
            <family val="2"/>
          </rPr>
          <t xml:space="preserve">Changes the input voltage value. Allow for evaluation of the control loop and efficiency at different input voltages.
</t>
        </r>
        <r>
          <rPr>
            <b/>
            <sz val="9"/>
            <color indexed="10"/>
            <rFont val="Tahoma"/>
            <family val="2"/>
          </rPr>
          <t>The text in the cell is flagged red if:
-The variable input voltage is less than the minimum input voltage
-The variable input voltage is greater than the maximum input voltage</t>
        </r>
      </text>
    </comment>
    <comment ref="G62" authorId="1" shapeId="0" xr:uid="{CAA0D2B2-1619-4A36-A8E5-8EF89AE0C27B}">
      <text>
        <r>
          <rPr>
            <b/>
            <sz val="9"/>
            <color indexed="81"/>
            <rFont val="Tahoma"/>
            <family val="2"/>
          </rPr>
          <t>Select Bottomresistor R</t>
        </r>
        <r>
          <rPr>
            <b/>
            <sz val="8"/>
            <color indexed="81"/>
            <rFont val="Tahoma"/>
            <family val="2"/>
          </rPr>
          <t>FBB</t>
        </r>
        <r>
          <rPr>
            <b/>
            <sz val="9"/>
            <color indexed="81"/>
            <rFont val="Tahoma"/>
            <family val="2"/>
          </rPr>
          <t xml:space="preserve">
</t>
        </r>
        <r>
          <rPr>
            <sz val="9"/>
            <color indexed="81"/>
            <rFont val="Tahoma"/>
            <family val="2"/>
          </rPr>
          <t xml:space="preserve">
Select the closes value to the calculated bottom feedback resistor based on the used standard resistor series (e.g. E48).</t>
        </r>
      </text>
    </comment>
    <comment ref="F69" authorId="1" shapeId="0" xr:uid="{CA3EAB78-A137-4F5E-A063-15FB6763AD4F}">
      <text>
        <r>
          <rPr>
            <b/>
            <sz val="9"/>
            <color indexed="81"/>
            <rFont val="Tahoma"/>
            <family val="2"/>
          </rPr>
          <t xml:space="preserve">Calculated Loop Comenstation Values:
</t>
        </r>
        <r>
          <rPr>
            <sz val="9"/>
            <color indexed="81"/>
            <rFont val="Tahoma"/>
            <family val="2"/>
          </rPr>
          <t xml:space="preserve">The calculation of this loop compensation values are based on the selected bandwidth (Fco) and the minimum input Voltage Vin.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BMC-BCS</author>
  </authors>
  <commentList>
    <comment ref="O18" authorId="0" shapeId="0" xr:uid="{00000000-0006-0000-0300-000001000000}">
      <text>
        <r>
          <rPr>
            <b/>
            <sz val="9"/>
            <color indexed="81"/>
            <rFont val="Tahoma"/>
            <family val="2"/>
          </rPr>
          <t>BMC-BCS:</t>
        </r>
        <r>
          <rPr>
            <sz val="9"/>
            <color indexed="81"/>
            <rFont val="Tahoma"/>
            <family val="2"/>
          </rPr>
          <t xml:space="preserve">
Need to make this log not linear at some point
</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BMC-BCS</author>
  </authors>
  <commentList>
    <comment ref="V6" authorId="0" shapeId="0" xr:uid="{00000000-0006-0000-0200-000001000000}">
      <text>
        <r>
          <rPr>
            <b/>
            <sz val="9"/>
            <color indexed="81"/>
            <rFont val="Tahoma"/>
            <family val="2"/>
          </rPr>
          <t xml:space="preserve">1 = DCM operation
2 = CCM operation
</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BMC-BCS</author>
  </authors>
  <commentList>
    <comment ref="K21" authorId="0" shapeId="0" xr:uid="{00000000-0006-0000-0100-000001000000}">
      <text>
        <r>
          <rPr>
            <b/>
            <sz val="9"/>
            <color indexed="81"/>
            <rFont val="Tahoma"/>
            <family val="2"/>
          </rPr>
          <t>Forced off time limit? 
[2 True, 1 False]</t>
        </r>
        <r>
          <rPr>
            <sz val="9"/>
            <color indexed="81"/>
            <rFont val="Tahoma"/>
            <family val="2"/>
          </rPr>
          <t xml:space="preserve">
</t>
        </r>
      </text>
    </comment>
    <comment ref="K141" authorId="0" shapeId="0" xr:uid="{00000000-0006-0000-0100-000002000000}">
      <text>
        <r>
          <rPr>
            <b/>
            <sz val="9"/>
            <color indexed="81"/>
            <rFont val="Tahoma"/>
            <family val="2"/>
          </rPr>
          <t xml:space="preserve">Slope Compensation flag. If this flag is tripped there is not enough slope compensation. Double check the calculated values
</t>
        </r>
        <r>
          <rPr>
            <sz val="9"/>
            <color indexed="81"/>
            <rFont val="Tahoma"/>
            <family val="2"/>
          </rPr>
          <t xml:space="preserve">
</t>
        </r>
      </text>
    </comment>
    <comment ref="K142" authorId="0" shapeId="0" xr:uid="{00000000-0006-0000-0100-000003000000}">
      <text>
        <r>
          <rPr>
            <sz val="9"/>
            <color indexed="81"/>
            <rFont val="Tahoma"/>
            <family val="2"/>
          </rPr>
          <t xml:space="preserve">Tripped if the current sense resistor results in a lower current limit
</t>
        </r>
      </text>
    </comment>
  </commentList>
</comments>
</file>

<file path=xl/sharedStrings.xml><?xml version="1.0" encoding="utf-8"?>
<sst xmlns="http://schemas.openxmlformats.org/spreadsheetml/2006/main" count="939" uniqueCount="551">
  <si>
    <t>TERMS OF USE</t>
  </si>
  <si>
    <t>ABOUT</t>
  </si>
  <si>
    <t>=Input Box</t>
  </si>
  <si>
    <t>Step 1: Design Specifications</t>
  </si>
  <si>
    <r>
      <t>Minimum Input Supply Voltage , V</t>
    </r>
    <r>
      <rPr>
        <vertAlign val="subscript"/>
        <sz val="10"/>
        <color theme="1"/>
        <rFont val="Calibri"/>
        <family val="2"/>
        <scheme val="minor"/>
      </rPr>
      <t>SUPPLY(min)</t>
    </r>
    <r>
      <rPr>
        <sz val="10"/>
        <color theme="1"/>
        <rFont val="Calibri"/>
        <family val="2"/>
        <scheme val="minor"/>
      </rPr>
      <t xml:space="preserve"> </t>
    </r>
  </si>
  <si>
    <r>
      <t>Typical Input Supply Voltage, V</t>
    </r>
    <r>
      <rPr>
        <vertAlign val="subscript"/>
        <sz val="10"/>
        <color theme="1"/>
        <rFont val="Calibri"/>
        <family val="2"/>
        <scheme val="minor"/>
      </rPr>
      <t>SUPPLY(typ)</t>
    </r>
    <r>
      <rPr>
        <sz val="10"/>
        <color theme="1"/>
        <rFont val="Calibri"/>
        <family val="2"/>
        <scheme val="minor"/>
      </rPr>
      <t xml:space="preserve"> </t>
    </r>
  </si>
  <si>
    <r>
      <t>Maximum Input Supply Voltage , V</t>
    </r>
    <r>
      <rPr>
        <vertAlign val="subscript"/>
        <sz val="10"/>
        <color theme="1"/>
        <rFont val="Calibri"/>
        <family val="2"/>
        <scheme val="minor"/>
      </rPr>
      <t>SUPPLY(max)</t>
    </r>
    <r>
      <rPr>
        <sz val="10"/>
        <color theme="1"/>
        <rFont val="Calibri"/>
        <family val="2"/>
        <scheme val="minor"/>
      </rPr>
      <t xml:space="preserve"> </t>
    </r>
  </si>
  <si>
    <r>
      <t>Maximum Output Current , I</t>
    </r>
    <r>
      <rPr>
        <vertAlign val="subscript"/>
        <sz val="10"/>
        <color theme="1"/>
        <rFont val="Calibri"/>
        <family val="2"/>
        <scheme val="minor"/>
      </rPr>
      <t>LOAD</t>
    </r>
    <r>
      <rPr>
        <sz val="10"/>
        <color theme="1"/>
        <rFont val="Calibri"/>
        <family val="2"/>
        <scheme val="minor"/>
      </rPr>
      <t xml:space="preserve"> </t>
    </r>
  </si>
  <si>
    <r>
      <t>Free Running Switching Frequency, F</t>
    </r>
    <r>
      <rPr>
        <vertAlign val="subscript"/>
        <sz val="10"/>
        <color theme="1"/>
        <rFont val="Calibri"/>
        <family val="2"/>
        <scheme val="minor"/>
      </rPr>
      <t>SW</t>
    </r>
  </si>
  <si>
    <t>Estimated Efficiency</t>
  </si>
  <si>
    <t>V</t>
  </si>
  <si>
    <t>A</t>
  </si>
  <si>
    <t>kHz</t>
  </si>
  <si>
    <t>%</t>
  </si>
  <si>
    <r>
      <t>Output Power, P</t>
    </r>
    <r>
      <rPr>
        <vertAlign val="subscript"/>
        <sz val="10"/>
        <color theme="1"/>
        <rFont val="Calibri"/>
        <family val="2"/>
        <scheme val="minor"/>
      </rPr>
      <t>OUT</t>
    </r>
    <r>
      <rPr>
        <sz val="10"/>
        <color theme="1"/>
        <rFont val="Calibri"/>
        <family val="2"/>
        <scheme val="minor"/>
      </rPr>
      <t xml:space="preserve"> </t>
    </r>
  </si>
  <si>
    <t>EXCEL Variables Names/Calculations</t>
  </si>
  <si>
    <t>Input from user =</t>
  </si>
  <si>
    <t>Output =</t>
  </si>
  <si>
    <t>Constant</t>
  </si>
  <si>
    <t>Variable Name</t>
  </si>
  <si>
    <t>Value</t>
  </si>
  <si>
    <t>STD Units</t>
  </si>
  <si>
    <t>Notes</t>
  </si>
  <si>
    <t>Iteration</t>
  </si>
  <si>
    <t>Step 1: Operational Specs</t>
  </si>
  <si>
    <t>VIN_min</t>
  </si>
  <si>
    <t>VIN_nom</t>
  </si>
  <si>
    <t>VIN_max</t>
  </si>
  <si>
    <t>Minimum input voltage</t>
  </si>
  <si>
    <t>Nominal input voltage</t>
  </si>
  <si>
    <t>Maximum input voltage</t>
  </si>
  <si>
    <t>VOUT</t>
  </si>
  <si>
    <t>Target Output Voltage</t>
  </si>
  <si>
    <t>IOUT</t>
  </si>
  <si>
    <t>Maximum Output current</t>
  </si>
  <si>
    <t>ROUT</t>
  </si>
  <si>
    <t>Ω</t>
  </si>
  <si>
    <t>POUT</t>
  </si>
  <si>
    <t>W</t>
  </si>
  <si>
    <t>EFF_est</t>
  </si>
  <si>
    <t>Estimated efficiency</t>
  </si>
  <si>
    <t>Total output power</t>
  </si>
  <si>
    <t>Minimum load resistance</t>
  </si>
  <si>
    <t>Dc_max_ideal</t>
  </si>
  <si>
    <t>Maximum duty cycle at the minimum input voltage</t>
  </si>
  <si>
    <t>Dc_max_IC</t>
  </si>
  <si>
    <t>Maximum IC duty cycle. Based on the forced off time. See Mathcad Calculations</t>
  </si>
  <si>
    <t>T_off_nom</t>
  </si>
  <si>
    <t>T_off_min</t>
  </si>
  <si>
    <t>s</t>
  </si>
  <si>
    <t>Minimum forced off time</t>
  </si>
  <si>
    <t>nominal forced off time</t>
  </si>
  <si>
    <t>Maximum forced off time</t>
  </si>
  <si>
    <t xml:space="preserve">IC Duty Cycle Limitation: </t>
  </si>
  <si>
    <t>D_limit_min</t>
  </si>
  <si>
    <t>D_limit_nom</t>
  </si>
  <si>
    <t>D_limit_max</t>
  </si>
  <si>
    <t>Nomminal max duty cycle at low frequency</t>
  </si>
  <si>
    <t xml:space="preserve">Base Calculations of </t>
  </si>
  <si>
    <t>Spec conditions</t>
  </si>
  <si>
    <t>Min max duty cycle at low frequency</t>
  </si>
  <si>
    <t>Maximum max duty cycle at low frequency</t>
  </si>
  <si>
    <t>Nominal right now</t>
  </si>
  <si>
    <t>Fsw</t>
  </si>
  <si>
    <t>Hz</t>
  </si>
  <si>
    <t xml:space="preserve">Switching frequnecy </t>
  </si>
  <si>
    <t>Flag</t>
  </si>
  <si>
    <t>Forced off time limit? [2 True, 1 False]</t>
  </si>
  <si>
    <t>RT</t>
  </si>
  <si>
    <t>Oscillator Set resistor. Based on the datasheet equation</t>
  </si>
  <si>
    <r>
      <t>Free running Oscillator Set Resistor, R</t>
    </r>
    <r>
      <rPr>
        <vertAlign val="subscript"/>
        <sz val="10"/>
        <color theme="1"/>
        <rFont val="Calibri"/>
        <family val="2"/>
        <scheme val="minor"/>
      </rPr>
      <t>T</t>
    </r>
  </si>
  <si>
    <r>
      <t>k</t>
    </r>
    <r>
      <rPr>
        <sz val="11"/>
        <color theme="1"/>
        <rFont val="Calibri"/>
        <family val="2"/>
      </rPr>
      <t>Ω</t>
    </r>
  </si>
  <si>
    <t>Step 2: Filter Inductor</t>
  </si>
  <si>
    <t>Dc_Limit</t>
  </si>
  <si>
    <t>EXCEL Constants / Values / IC Limits</t>
  </si>
  <si>
    <r>
      <t>Max Inductor DCR, R</t>
    </r>
    <r>
      <rPr>
        <vertAlign val="subscript"/>
        <sz val="10"/>
        <color theme="1"/>
        <rFont val="Calibri"/>
        <family val="2"/>
        <scheme val="minor"/>
      </rPr>
      <t>DCR</t>
    </r>
  </si>
  <si>
    <t>Dc_VIN_min</t>
  </si>
  <si>
    <t>Dc_VIN_nom</t>
  </si>
  <si>
    <t>Dc_VIN_max</t>
  </si>
  <si>
    <t>Duty cycle at the mimum input voltage (CCM)</t>
  </si>
  <si>
    <t>Duty cycle at the nominal input voltage (CCM)</t>
  </si>
  <si>
    <t>Duty cycle at the maximum input voltage (CCM)</t>
  </si>
  <si>
    <t>ton_min</t>
  </si>
  <si>
    <t>Typical Ton minimum value</t>
  </si>
  <si>
    <t>Lcalc_VIN_min</t>
  </si>
  <si>
    <t>Inductor at Minimum input voltage</t>
  </si>
  <si>
    <t>IL_avg_VIN_min</t>
  </si>
  <si>
    <t>IL_avg_VIN_nom</t>
  </si>
  <si>
    <t>IL_avg_VIN_max</t>
  </si>
  <si>
    <t>Average input current at minimum input voltage. 100% Eff assumed</t>
  </si>
  <si>
    <t>Average input current at nominal input voltage. 100% Eff assumed</t>
  </si>
  <si>
    <t>Average input current at maximum input voltage. 100% Eff assumed</t>
  </si>
  <si>
    <t>H</t>
  </si>
  <si>
    <t>ILrip</t>
  </si>
  <si>
    <t>Lopt</t>
  </si>
  <si>
    <t>Optimal inductor. Based off the average</t>
  </si>
  <si>
    <t>Lm</t>
  </si>
  <si>
    <t>Selected filter inductor</t>
  </si>
  <si>
    <t>Rdcr</t>
  </si>
  <si>
    <r>
      <t>m</t>
    </r>
    <r>
      <rPr>
        <sz val="11"/>
        <color theme="1"/>
        <rFont val="Calibri"/>
        <family val="2"/>
      </rPr>
      <t>Ω</t>
    </r>
  </si>
  <si>
    <r>
      <t>Peak inductor current, IL</t>
    </r>
    <r>
      <rPr>
        <vertAlign val="subscript"/>
        <sz val="10"/>
        <color theme="1"/>
        <rFont val="Calibri"/>
        <family val="2"/>
        <scheme val="minor"/>
      </rPr>
      <t>PK</t>
    </r>
  </si>
  <si>
    <t>Strategy 1</t>
  </si>
  <si>
    <t>Strategy 2</t>
  </si>
  <si>
    <t>VIN_33</t>
  </si>
  <si>
    <t>IIN_33</t>
  </si>
  <si>
    <t>Lopt_2</t>
  </si>
  <si>
    <t>.</t>
  </si>
  <si>
    <t>ILp_VINmin</t>
  </si>
  <si>
    <t>Peak inductor current at VIN min. Including estimated efficiency</t>
  </si>
  <si>
    <t>ILrip_VINmin</t>
  </si>
  <si>
    <t xml:space="preserve">Inductor ripple current at VIN min. </t>
  </si>
  <si>
    <t>ILrip_VINnom</t>
  </si>
  <si>
    <t>ILp_VINnom</t>
  </si>
  <si>
    <t>ILrip_VINmax</t>
  </si>
  <si>
    <t>ILp_VINmax</t>
  </si>
  <si>
    <t>Step 3: Current Sense Resistor</t>
  </si>
  <si>
    <t>Selected indutor ripple ratio. Will be changed later to a standard value just to keep things simple</t>
  </si>
  <si>
    <t xml:space="preserve">Inductor ripple current at VIN nom. </t>
  </si>
  <si>
    <t>Peak inductor current at VIN nom. Including estimated efficiency</t>
  </si>
  <si>
    <t xml:space="preserve">Inductor ripple current at VIN max. </t>
  </si>
  <si>
    <t>Peak inductor current at VIN max. Including estimated efficiency</t>
  </si>
  <si>
    <t>Step 3: Current Sense Resistor Selection</t>
  </si>
  <si>
    <t>Ipk_margin</t>
  </si>
  <si>
    <t>Peak current limit margin. 20% is a typical value</t>
  </si>
  <si>
    <t>Ipk_selected</t>
  </si>
  <si>
    <t>Selected peak current limit based on margin selection</t>
  </si>
  <si>
    <t>Peak ripple ratio: Boost this happens at 33%</t>
  </si>
  <si>
    <t>Dc_rip_max</t>
  </si>
  <si>
    <t>This value used to make the selection</t>
  </si>
  <si>
    <t>Input current at maximum ripple duty cycle</t>
  </si>
  <si>
    <t>Input voltage at maximum ripple duty cycle. If maximum input voltage Dc is &gt;.33 this value will be used</t>
  </si>
  <si>
    <t>Filter inductor DCR</t>
  </si>
  <si>
    <t>Ltol</t>
  </si>
  <si>
    <t>Assumed inductor tolerance. Constant to help simplify the user experience</t>
  </si>
  <si>
    <t>Rcs_max</t>
  </si>
  <si>
    <t>Maximum Rcs based on internal slope compensation. Assuming slope ratio of 1/2</t>
  </si>
  <si>
    <t>Rcs_sl_ratio</t>
  </si>
  <si>
    <t>ratio of down slope to slope compensation. This can be updated to give more margin</t>
  </si>
  <si>
    <t>Isl</t>
  </si>
  <si>
    <t>Rsl_int</t>
  </si>
  <si>
    <t>Rcs_wo_sl</t>
  </si>
  <si>
    <t>Current sense resistor without slope compensation</t>
  </si>
  <si>
    <t>Vcl</t>
  </si>
  <si>
    <t>Current Limit Value. See datsheet for Parameters</t>
  </si>
  <si>
    <t>Flag_ext_sl</t>
  </si>
  <si>
    <t>External Compensation? (0-no, 1-yes)</t>
  </si>
  <si>
    <t>Rcs_w_sl</t>
  </si>
  <si>
    <t>Rcs_ext_sl_ratio</t>
  </si>
  <si>
    <t>External Slope compensation ratio. Constant</t>
  </si>
  <si>
    <t>R_sl_ext</t>
  </si>
  <si>
    <t>R_cs_calc</t>
  </si>
  <si>
    <t>R_sl_calc</t>
  </si>
  <si>
    <t>R_cs</t>
  </si>
  <si>
    <t>R_sl</t>
  </si>
  <si>
    <t>Current Sense Resistor calculated</t>
  </si>
  <si>
    <t>External slope compensation resistor</t>
  </si>
  <si>
    <t>Calculated external slope compensation resistor</t>
  </si>
  <si>
    <t>Calculated current sense resistor with slope compensation included</t>
  </si>
  <si>
    <r>
      <t>Recommended external slope compensation Resistor (R</t>
    </r>
    <r>
      <rPr>
        <vertAlign val="subscript"/>
        <sz val="11"/>
        <color theme="1"/>
        <rFont val="Calibri"/>
        <family val="2"/>
        <scheme val="minor"/>
      </rPr>
      <t>SL</t>
    </r>
    <r>
      <rPr>
        <sz val="11"/>
        <color theme="1"/>
        <rFont val="Calibri"/>
        <family val="2"/>
        <scheme val="minor"/>
      </rPr>
      <t>)</t>
    </r>
  </si>
  <si>
    <t>Selected current sense Resistor</t>
  </si>
  <si>
    <t>Selected external slope compensation</t>
  </si>
  <si>
    <r>
      <t>Selected external slope compensation Resistor (R</t>
    </r>
    <r>
      <rPr>
        <vertAlign val="subscript"/>
        <sz val="11"/>
        <color theme="1"/>
        <rFont val="Calibri"/>
        <family val="2"/>
        <scheme val="minor"/>
      </rPr>
      <t>SL</t>
    </r>
    <r>
      <rPr>
        <sz val="11"/>
        <color theme="1"/>
        <rFont val="Calibri"/>
        <family val="2"/>
        <scheme val="minor"/>
      </rPr>
      <t>)</t>
    </r>
  </si>
  <si>
    <t>Check to make sure that slope compensation is high enough at the minimum input voltage</t>
  </si>
  <si>
    <t>Slope Compensation</t>
  </si>
  <si>
    <t>sl_vin_min</t>
  </si>
  <si>
    <t>Actual inductor peak current limit</t>
  </si>
  <si>
    <t>IL_pk</t>
  </si>
  <si>
    <t>IL_pk_max</t>
  </si>
  <si>
    <t>Peak current limit at the minimum input voltage</t>
  </si>
  <si>
    <t>Peak inductor current limit for saturation rating.  VIN max due to the possibility of external slope comp</t>
  </si>
  <si>
    <t>sat_mar</t>
  </si>
  <si>
    <t>Margin for saturation current of the inductor</t>
  </si>
  <si>
    <t>V/V</t>
  </si>
  <si>
    <t>IL_sat</t>
  </si>
  <si>
    <t>Recommended Saturation current rating of the selected inductor</t>
  </si>
  <si>
    <t>COMP voltage Limit checks</t>
  </si>
  <si>
    <t>Will add this later. Can be left off for APL</t>
  </si>
  <si>
    <t>Step 4: Output Capacitor Selection</t>
  </si>
  <si>
    <t>mV</t>
  </si>
  <si>
    <t xml:space="preserve">Minimum output capacitance </t>
  </si>
  <si>
    <r>
      <t>Selected Output Capacitance (C</t>
    </r>
    <r>
      <rPr>
        <vertAlign val="subscript"/>
        <sz val="11"/>
        <color theme="1"/>
        <rFont val="Calibri"/>
        <family val="2"/>
        <scheme val="minor"/>
      </rPr>
      <t>OUT</t>
    </r>
    <r>
      <rPr>
        <sz val="11"/>
        <color theme="1"/>
        <rFont val="Calibri"/>
        <family val="2"/>
        <scheme val="minor"/>
      </rPr>
      <t>)</t>
    </r>
  </si>
  <si>
    <t>Desired output ripple</t>
  </si>
  <si>
    <t>Vout_rip_sel</t>
  </si>
  <si>
    <t>Recommend Minimum Inductor Saturation Current Rating</t>
  </si>
  <si>
    <t>Cout_min</t>
  </si>
  <si>
    <t>F</t>
  </si>
  <si>
    <t>Calculate minimum capacitance based simply on the capacitive ripple</t>
  </si>
  <si>
    <r>
      <t>Capacitor RMS current (I</t>
    </r>
    <r>
      <rPr>
        <vertAlign val="subscript"/>
        <sz val="11"/>
        <color theme="1"/>
        <rFont val="Calibri"/>
        <family val="2"/>
        <scheme val="minor"/>
      </rPr>
      <t>RMS_COUT</t>
    </r>
    <r>
      <rPr>
        <sz val="11"/>
        <color theme="1"/>
        <rFont val="Calibri"/>
        <family val="2"/>
        <scheme val="minor"/>
      </rPr>
      <t>)</t>
    </r>
  </si>
  <si>
    <t>IRMS_COUT</t>
  </si>
  <si>
    <t>RMS current of the output capacitor at VIN min IOUT max. RMS current rating should be larger than this.</t>
  </si>
  <si>
    <r>
      <t>Equivalent  COUT ESR (R</t>
    </r>
    <r>
      <rPr>
        <vertAlign val="subscript"/>
        <sz val="11"/>
        <color theme="1"/>
        <rFont val="Calibri"/>
        <family val="2"/>
        <scheme val="minor"/>
      </rPr>
      <t>ESR</t>
    </r>
    <r>
      <rPr>
        <sz val="11"/>
        <color theme="1"/>
        <rFont val="Calibri"/>
        <family val="2"/>
        <scheme val="minor"/>
      </rPr>
      <t>)</t>
    </r>
  </si>
  <si>
    <t>Resr</t>
  </si>
  <si>
    <t>Selected Output Capacitance</t>
  </si>
  <si>
    <t>Selected output capacitance ESR</t>
  </si>
  <si>
    <t>Cout</t>
  </si>
  <si>
    <r>
      <t>Selected Peak Current limit(IL</t>
    </r>
    <r>
      <rPr>
        <vertAlign val="subscript"/>
        <sz val="11"/>
        <color theme="1"/>
        <rFont val="Calibri"/>
        <family val="2"/>
        <scheme val="minor"/>
      </rPr>
      <t>PK_select</t>
    </r>
    <r>
      <rPr>
        <sz val="11"/>
        <color theme="1"/>
        <rFont val="Calibri"/>
        <family val="2"/>
        <scheme val="minor"/>
      </rPr>
      <t>)</t>
    </r>
  </si>
  <si>
    <t>Step 5: Loop Compensation</t>
  </si>
  <si>
    <t>Input Parameters</t>
  </si>
  <si>
    <t>Output Voltage</t>
  </si>
  <si>
    <t>Component Selection</t>
  </si>
  <si>
    <t>LM</t>
  </si>
  <si>
    <t>filter Inductor</t>
  </si>
  <si>
    <t>Current sense resi</t>
  </si>
  <si>
    <t>External Slope Compensation Resistor</t>
  </si>
  <si>
    <t>Interanl Slope Compesnation Resistor</t>
  </si>
  <si>
    <t>Interanl Slope Compesnation current</t>
  </si>
  <si>
    <t>RCOMP</t>
  </si>
  <si>
    <t>kΩ</t>
  </si>
  <si>
    <t>Feedback Resistor Selection</t>
  </si>
  <si>
    <t>pF</t>
  </si>
  <si>
    <t>nF</t>
  </si>
  <si>
    <t>CCOMP</t>
  </si>
  <si>
    <t>CHF</t>
  </si>
  <si>
    <t>Type II compensation Resistort</t>
  </si>
  <si>
    <t>Type II compensation Capacitor</t>
  </si>
  <si>
    <t>Type II high frequency capacitor</t>
  </si>
  <si>
    <t>RFBT</t>
  </si>
  <si>
    <t>RFBB</t>
  </si>
  <si>
    <t>Compensation Components</t>
  </si>
  <si>
    <t>Top feedback resistor</t>
  </si>
  <si>
    <t>Bottom feedback resistor</t>
  </si>
  <si>
    <t>Calculations</t>
  </si>
  <si>
    <t>Frequency</t>
  </si>
  <si>
    <t>Selected VIN</t>
  </si>
  <si>
    <t>VIN_var</t>
  </si>
  <si>
    <t>VIN_VAR</t>
  </si>
  <si>
    <t>Variable input voltage</t>
  </si>
  <si>
    <t>ADC</t>
  </si>
  <si>
    <t>Gcomp</t>
  </si>
  <si>
    <t>Scale down factor of the interal comp voltage divider</t>
  </si>
  <si>
    <t>Intenal step down of the divider</t>
  </si>
  <si>
    <t>DC gain of the plant function</t>
  </si>
  <si>
    <t>Acs</t>
  </si>
  <si>
    <t>Current sense Amplifier Gain (1 for this device)</t>
  </si>
  <si>
    <t>Low Frequency Pole</t>
  </si>
  <si>
    <t>RHPz zero of boost converter</t>
  </si>
  <si>
    <t>ESR zero cause by output capacitance</t>
  </si>
  <si>
    <t>wsl</t>
  </si>
  <si>
    <t>Q</t>
  </si>
  <si>
    <t>Se</t>
  </si>
  <si>
    <t xml:space="preserve">Slope compensation </t>
  </si>
  <si>
    <t>Down slope at the selected input voltage</t>
  </si>
  <si>
    <t>Sn</t>
  </si>
  <si>
    <t>Rad</t>
  </si>
  <si>
    <t>wp_lf</t>
  </si>
  <si>
    <t>wz_rhp</t>
  </si>
  <si>
    <t>wz_esr</t>
  </si>
  <si>
    <t>Gain</t>
  </si>
  <si>
    <t>Phase</t>
  </si>
  <si>
    <t>Sampling</t>
  </si>
  <si>
    <t>Complex</t>
  </si>
  <si>
    <t>Total</t>
  </si>
  <si>
    <t>Plant Transfer Function</t>
  </si>
  <si>
    <t>Error Amplifier</t>
  </si>
  <si>
    <t>Plant Parameters</t>
  </si>
  <si>
    <t>wz_ea</t>
  </si>
  <si>
    <t>Adc_ea</t>
  </si>
  <si>
    <t>gm_ea</t>
  </si>
  <si>
    <t>Error Amplifier Gain</t>
  </si>
  <si>
    <t>A/V</t>
  </si>
  <si>
    <t>wp0_ea</t>
  </si>
  <si>
    <t>wp1_ea</t>
  </si>
  <si>
    <t>ADC_ea</t>
  </si>
  <si>
    <t xml:space="preserve">Gain </t>
  </si>
  <si>
    <t>Open Loop Response</t>
  </si>
  <si>
    <t>COMPLEX</t>
  </si>
  <si>
    <t>Gain of open loop at wp_Lf</t>
  </si>
  <si>
    <t>dB</t>
  </si>
  <si>
    <r>
      <t xml:space="preserve">Variable input voltage to model the loop. </t>
    </r>
    <r>
      <rPr>
        <b/>
        <sz val="11"/>
        <color theme="1"/>
        <rFont val="Calibri"/>
        <family val="2"/>
        <scheme val="minor"/>
      </rPr>
      <t>Currently not used. Will be updated in next rev</t>
    </r>
  </si>
  <si>
    <t>Selected by user. Feedback resistor should be &gt;100uA to help reject noise</t>
  </si>
  <si>
    <t>Error Amplifier Zero</t>
  </si>
  <si>
    <t>Error Amplifier pole at the origin</t>
  </si>
  <si>
    <t>Error Amplifier pole at high frequencies</t>
  </si>
  <si>
    <t>RFBB_CALC</t>
  </si>
  <si>
    <t>Vref</t>
  </si>
  <si>
    <t>Reference voltage</t>
  </si>
  <si>
    <t>Estimated bottom feedback resistor</t>
  </si>
  <si>
    <t>Selected botton feedback resistor</t>
  </si>
  <si>
    <t>Ifb</t>
  </si>
  <si>
    <t>Current Drawn from the feedback resistors (Typically higher than 100uA to help w/ noise)</t>
  </si>
  <si>
    <r>
      <t xml:space="preserve">Plant low frequency pole. </t>
    </r>
    <r>
      <rPr>
        <b/>
        <sz val="11"/>
        <color theme="1"/>
        <rFont val="Calibri"/>
        <family val="2"/>
        <scheme val="minor"/>
      </rPr>
      <t>IN Hz!!!</t>
    </r>
  </si>
  <si>
    <r>
      <t xml:space="preserve">Plant RHP Zero, </t>
    </r>
    <r>
      <rPr>
        <b/>
        <sz val="11"/>
        <color theme="1"/>
        <rFont val="Calibri"/>
        <family val="2"/>
        <scheme val="minor"/>
      </rPr>
      <t>(IN Hz)</t>
    </r>
  </si>
  <si>
    <r>
      <t xml:space="preserve">Plant capacitor ESR zero </t>
    </r>
    <r>
      <rPr>
        <b/>
        <sz val="11"/>
        <color theme="1"/>
        <rFont val="Calibri"/>
        <family val="2"/>
        <scheme val="minor"/>
      </rPr>
      <t>(In Hz)</t>
    </r>
  </si>
  <si>
    <t>Feedback resistor selection</t>
  </si>
  <si>
    <t>Crossover Frequency Selection</t>
  </si>
  <si>
    <t>Fcross_est</t>
  </si>
  <si>
    <r>
      <t>Calculated bottom feedback resistor (R</t>
    </r>
    <r>
      <rPr>
        <vertAlign val="subscript"/>
        <sz val="11"/>
        <color theme="1"/>
        <rFont val="Calibri"/>
        <family val="2"/>
        <scheme val="minor"/>
      </rPr>
      <t>FBB_cala</t>
    </r>
    <r>
      <rPr>
        <sz val="11"/>
        <color theme="1"/>
        <rFont val="Calibri"/>
        <family val="2"/>
        <scheme val="minor"/>
      </rPr>
      <t>)</t>
    </r>
  </si>
  <si>
    <t>fcross</t>
  </si>
  <si>
    <t>Desired Crossover frequency</t>
  </si>
  <si>
    <t>1/10 the swictching frequency</t>
  </si>
  <si>
    <t>Conservative. Set Fcross to be 1/5th the RHP zero frequency or 1/10th SW: whichever is lower</t>
  </si>
  <si>
    <t>Select the lower crossover frequency</t>
  </si>
  <si>
    <t>Gplant_fc</t>
  </si>
  <si>
    <t>Gain of the plant at the desired crossover frequency</t>
  </si>
  <si>
    <t>Fcross</t>
  </si>
  <si>
    <t>wz_RHP</t>
  </si>
  <si>
    <t>Gplant_fc_dB</t>
  </si>
  <si>
    <t>Plant gain at crossover frequency (dB)</t>
  </si>
  <si>
    <t>Gea_mid_calc</t>
  </si>
  <si>
    <t>Error Amplifier Mid-band gain to set cross over frequency correctly</t>
  </si>
  <si>
    <t>Rcomp_Calc</t>
  </si>
  <si>
    <t>Calculate on based on the desired Mid-band gain needed to set the crossover frequency</t>
  </si>
  <si>
    <t>fz_ea_est</t>
  </si>
  <si>
    <t>Set the fz_ea 1/10th the cross over frequency (Common approach)</t>
  </si>
  <si>
    <t>Set the fz_ea geometerically inbetween crossover and the wp_lf</t>
  </si>
  <si>
    <t>Fz_ea_1</t>
  </si>
  <si>
    <t>Fz_ea_2</t>
  </si>
  <si>
    <t>CCOMP_calc</t>
  </si>
  <si>
    <t>CHF_Calc</t>
  </si>
  <si>
    <t>fp_ea_est</t>
  </si>
  <si>
    <r>
      <t>Select a top feedback resistor(R</t>
    </r>
    <r>
      <rPr>
        <vertAlign val="subscript"/>
        <sz val="11"/>
        <color theme="1"/>
        <rFont val="Calibri"/>
        <family val="2"/>
        <scheme val="minor"/>
      </rPr>
      <t>FBT</t>
    </r>
    <r>
      <rPr>
        <sz val="11"/>
        <color theme="1"/>
        <rFont val="Calibri"/>
        <family val="2"/>
        <scheme val="minor"/>
      </rPr>
      <t>)</t>
    </r>
  </si>
  <si>
    <t>Efficiency / Power Loss Analyzer</t>
  </si>
  <si>
    <r>
      <t>R</t>
    </r>
    <r>
      <rPr>
        <vertAlign val="subscript"/>
        <sz val="11"/>
        <color theme="1"/>
        <rFont val="Calibri"/>
        <family val="2"/>
        <scheme val="minor"/>
      </rPr>
      <t>COMP</t>
    </r>
  </si>
  <si>
    <t>Calculated</t>
  </si>
  <si>
    <t>Selected</t>
  </si>
  <si>
    <t>Steps</t>
  </si>
  <si>
    <t>Step size</t>
  </si>
  <si>
    <t>VIN</t>
  </si>
  <si>
    <t>DCM/CCM</t>
  </si>
  <si>
    <t>DC</t>
  </si>
  <si>
    <t>IIN</t>
  </si>
  <si>
    <t>Icrms_min</t>
  </si>
  <si>
    <t>Minimum required RMS current rating for the output capacitor bank</t>
  </si>
  <si>
    <t>On-time of the switch</t>
  </si>
  <si>
    <t>Soft-Start</t>
  </si>
  <si>
    <t>ms</t>
  </si>
  <si>
    <t>Step 6: UVLO Resistor Selection</t>
  </si>
  <si>
    <t>Step 5: Soft-start Capacitor selection</t>
  </si>
  <si>
    <t>UVLO Thresholds</t>
  </si>
  <si>
    <t>UV_rise</t>
  </si>
  <si>
    <t>UV_fall</t>
  </si>
  <si>
    <t>UV_I_hyst</t>
  </si>
  <si>
    <t>Operation Variables</t>
  </si>
  <si>
    <t>Duty Cycle</t>
  </si>
  <si>
    <t>dIL</t>
  </si>
  <si>
    <r>
      <t>IL</t>
    </r>
    <r>
      <rPr>
        <vertAlign val="subscript"/>
        <sz val="11"/>
        <color theme="1"/>
        <rFont val="Calibri"/>
        <family val="2"/>
        <scheme val="minor"/>
      </rPr>
      <t>RMS</t>
    </r>
  </si>
  <si>
    <r>
      <t>IL</t>
    </r>
    <r>
      <rPr>
        <vertAlign val="subscript"/>
        <sz val="11"/>
        <color theme="1"/>
        <rFont val="Calibri"/>
        <family val="2"/>
        <scheme val="minor"/>
      </rPr>
      <t>PEAK</t>
    </r>
  </si>
  <si>
    <t>DC_off</t>
  </si>
  <si>
    <r>
      <t>ID</t>
    </r>
    <r>
      <rPr>
        <vertAlign val="subscript"/>
        <sz val="11"/>
        <color theme="1"/>
        <rFont val="Calibri"/>
        <family val="2"/>
        <scheme val="minor"/>
      </rPr>
      <t>RMS</t>
    </r>
  </si>
  <si>
    <t>Step 7: Component Selection</t>
  </si>
  <si>
    <t>Vd_rect</t>
  </si>
  <si>
    <t>Rect Diode forward voltage drop</t>
  </si>
  <si>
    <r>
      <t>ID</t>
    </r>
    <r>
      <rPr>
        <vertAlign val="subscript"/>
        <sz val="11"/>
        <color theme="1"/>
        <rFont val="Calibri"/>
        <family val="2"/>
        <scheme val="minor"/>
      </rPr>
      <t xml:space="preserve">AVG </t>
    </r>
    <r>
      <rPr>
        <sz val="11"/>
        <color theme="1"/>
        <rFont val="Calibri"/>
        <family val="2"/>
        <scheme val="minor"/>
      </rPr>
      <t>(A)</t>
    </r>
  </si>
  <si>
    <r>
      <t>P</t>
    </r>
    <r>
      <rPr>
        <vertAlign val="subscript"/>
        <sz val="11"/>
        <color theme="1"/>
        <rFont val="Calibri"/>
        <family val="2"/>
        <scheme val="minor"/>
      </rPr>
      <t>Lac</t>
    </r>
    <r>
      <rPr>
        <sz val="11"/>
        <color theme="1"/>
        <rFont val="Calibri"/>
        <family val="2"/>
        <scheme val="minor"/>
      </rPr>
      <t xml:space="preserve"> (W)</t>
    </r>
  </si>
  <si>
    <r>
      <t>P</t>
    </r>
    <r>
      <rPr>
        <vertAlign val="subscript"/>
        <sz val="11"/>
        <color theme="1"/>
        <rFont val="Calibri"/>
        <family val="2"/>
        <scheme val="minor"/>
      </rPr>
      <t>L_DCR</t>
    </r>
    <r>
      <rPr>
        <sz val="11"/>
        <color theme="1"/>
        <rFont val="Calibri"/>
        <family val="2"/>
        <scheme val="minor"/>
      </rPr>
      <t xml:space="preserve"> (W)</t>
    </r>
  </si>
  <si>
    <r>
      <t>P</t>
    </r>
    <r>
      <rPr>
        <vertAlign val="subscript"/>
        <sz val="11"/>
        <color theme="1"/>
        <rFont val="Calibri"/>
        <family val="2"/>
        <scheme val="minor"/>
      </rPr>
      <t xml:space="preserve">D_COND </t>
    </r>
    <r>
      <rPr>
        <sz val="11"/>
        <color theme="1"/>
        <rFont val="Calibri"/>
        <family val="2"/>
        <scheme val="minor"/>
      </rPr>
      <t>(W)</t>
    </r>
  </si>
  <si>
    <r>
      <t>P</t>
    </r>
    <r>
      <rPr>
        <vertAlign val="subscript"/>
        <sz val="11"/>
        <color theme="1"/>
        <rFont val="Calibri"/>
        <family val="2"/>
        <scheme val="minor"/>
      </rPr>
      <t xml:space="preserve">D_SW </t>
    </r>
    <r>
      <rPr>
        <sz val="11"/>
        <color theme="1"/>
        <rFont val="Calibri"/>
        <family val="2"/>
        <scheme val="minor"/>
      </rPr>
      <t>(W)</t>
    </r>
  </si>
  <si>
    <r>
      <t>On-State Resistance, R</t>
    </r>
    <r>
      <rPr>
        <vertAlign val="subscript"/>
        <sz val="10"/>
        <rFont val="Arial"/>
        <family val="2"/>
      </rPr>
      <t>DS(on)</t>
    </r>
    <r>
      <rPr>
        <sz val="10"/>
        <rFont val="Arial"/>
        <family val="2"/>
      </rPr>
      <t xml:space="preserve"> </t>
    </r>
  </si>
  <si>
    <r>
      <t>Total Gate Charge, Q</t>
    </r>
    <r>
      <rPr>
        <vertAlign val="subscript"/>
        <sz val="10"/>
        <rFont val="Arial"/>
        <family val="2"/>
      </rPr>
      <t>G</t>
    </r>
    <r>
      <rPr>
        <sz val="10"/>
        <rFont val="Arial"/>
        <family val="2"/>
      </rPr>
      <t xml:space="preserve"> </t>
    </r>
  </si>
  <si>
    <r>
      <t>Gate-Drain Charge, Q</t>
    </r>
    <r>
      <rPr>
        <vertAlign val="subscript"/>
        <sz val="10"/>
        <rFont val="Arial"/>
        <family val="2"/>
      </rPr>
      <t>GD</t>
    </r>
    <r>
      <rPr>
        <sz val="10"/>
        <rFont val="Arial"/>
        <family val="2"/>
      </rPr>
      <t xml:space="preserve"> </t>
    </r>
  </si>
  <si>
    <r>
      <t>Gate-Source Charge, Q</t>
    </r>
    <r>
      <rPr>
        <vertAlign val="subscript"/>
        <sz val="10"/>
        <rFont val="Arial"/>
        <family val="2"/>
      </rPr>
      <t>GS</t>
    </r>
    <r>
      <rPr>
        <sz val="10"/>
        <rFont val="Arial"/>
        <family val="2"/>
      </rPr>
      <t xml:space="preserve"> </t>
    </r>
  </si>
  <si>
    <r>
      <t>Gate Resistance, R</t>
    </r>
    <r>
      <rPr>
        <vertAlign val="subscript"/>
        <sz val="10"/>
        <rFont val="Arial"/>
        <family val="2"/>
      </rPr>
      <t>G</t>
    </r>
    <r>
      <rPr>
        <sz val="10"/>
        <rFont val="Arial"/>
        <family val="2"/>
      </rPr>
      <t xml:space="preserve"> </t>
    </r>
  </si>
  <si>
    <r>
      <t>Transconductance, g</t>
    </r>
    <r>
      <rPr>
        <vertAlign val="subscript"/>
        <sz val="10"/>
        <rFont val="Arial"/>
        <family val="2"/>
      </rPr>
      <t>FS</t>
    </r>
    <r>
      <rPr>
        <sz val="10"/>
        <rFont val="Arial"/>
        <family val="2"/>
      </rPr>
      <t xml:space="preserve"> </t>
    </r>
  </si>
  <si>
    <r>
      <t>Gate-Source Threshold Voltage, V</t>
    </r>
    <r>
      <rPr>
        <vertAlign val="subscript"/>
        <sz val="10"/>
        <rFont val="Arial"/>
        <family val="2"/>
      </rPr>
      <t>TH</t>
    </r>
    <r>
      <rPr>
        <sz val="10"/>
        <rFont val="Arial"/>
        <family val="2"/>
      </rPr>
      <t xml:space="preserve"> </t>
    </r>
  </si>
  <si>
    <t>mΩ</t>
  </si>
  <si>
    <t>nC</t>
  </si>
  <si>
    <t>Ω</t>
  </si>
  <si>
    <t>S</t>
  </si>
  <si>
    <t>Diode Parameters</t>
  </si>
  <si>
    <t>MOSFET parameters</t>
  </si>
  <si>
    <r>
      <t>Forward Voltage Drop (V</t>
    </r>
    <r>
      <rPr>
        <vertAlign val="subscript"/>
        <sz val="11"/>
        <color theme="1"/>
        <rFont val="Calibri"/>
        <family val="2"/>
        <scheme val="minor"/>
      </rPr>
      <t>D</t>
    </r>
    <r>
      <rPr>
        <sz val="11"/>
        <color theme="1"/>
        <rFont val="Calibri"/>
        <family val="2"/>
        <scheme val="minor"/>
      </rPr>
      <t>)</t>
    </r>
  </si>
  <si>
    <t>MOSFET Parameters</t>
  </si>
  <si>
    <t>Qg_tot</t>
  </si>
  <si>
    <t>Qgs</t>
  </si>
  <si>
    <t>Qgd</t>
  </si>
  <si>
    <t>Rgate</t>
  </si>
  <si>
    <t>gfs</t>
  </si>
  <si>
    <t>Vth</t>
  </si>
  <si>
    <t>Reverse recovery charge of Schottky  Diode (QRR)</t>
  </si>
  <si>
    <t>C</t>
  </si>
  <si>
    <t>Shottky Reverse recovery charge</t>
  </si>
  <si>
    <t>Qrr</t>
  </si>
  <si>
    <t>RDS_on</t>
  </si>
  <si>
    <t>Rgate_int</t>
  </si>
  <si>
    <t>Internal Gate resistance of the MOSFET driver.</t>
  </si>
  <si>
    <t>Vsp</t>
  </si>
  <si>
    <t>Gate voltage when MOSFET begins conducting current</t>
  </si>
  <si>
    <t>Rise time of the switch node</t>
  </si>
  <si>
    <t>Fall time of the switch node</t>
  </si>
  <si>
    <t>VCC</t>
  </si>
  <si>
    <t>VCC regulator</t>
  </si>
  <si>
    <t>Vcc</t>
  </si>
  <si>
    <t>Regulated output voltage of internal LDO. Can change if this is externally biased.</t>
  </si>
  <si>
    <t xml:space="preserve">VCC voltage. Can be changed with external bias. </t>
  </si>
  <si>
    <t>tr_sw</t>
  </si>
  <si>
    <t>tf_sw</t>
  </si>
  <si>
    <r>
      <t>ISW</t>
    </r>
    <r>
      <rPr>
        <vertAlign val="subscript"/>
        <sz val="11"/>
        <color theme="1"/>
        <rFont val="Calibri"/>
        <family val="2"/>
        <scheme val="minor"/>
      </rPr>
      <t xml:space="preserve">AVG </t>
    </r>
    <r>
      <rPr>
        <sz val="11"/>
        <color theme="1"/>
        <rFont val="Calibri"/>
        <family val="2"/>
        <scheme val="minor"/>
      </rPr>
      <t>(A)</t>
    </r>
  </si>
  <si>
    <r>
      <t>ISW</t>
    </r>
    <r>
      <rPr>
        <vertAlign val="subscript"/>
        <sz val="11"/>
        <color theme="1"/>
        <rFont val="Calibri"/>
        <family val="2"/>
        <scheme val="minor"/>
      </rPr>
      <t>RMS</t>
    </r>
  </si>
  <si>
    <r>
      <t>P</t>
    </r>
    <r>
      <rPr>
        <vertAlign val="subscript"/>
        <sz val="11"/>
        <color theme="1"/>
        <rFont val="Calibri"/>
        <family val="2"/>
        <scheme val="minor"/>
      </rPr>
      <t xml:space="preserve">Q_SW </t>
    </r>
    <r>
      <rPr>
        <sz val="11"/>
        <color theme="1"/>
        <rFont val="Calibri"/>
        <family val="2"/>
        <scheme val="minor"/>
      </rPr>
      <t>(W)</t>
    </r>
  </si>
  <si>
    <r>
      <t>P</t>
    </r>
    <r>
      <rPr>
        <vertAlign val="subscript"/>
        <sz val="11"/>
        <color theme="1"/>
        <rFont val="Calibri"/>
        <family val="2"/>
        <scheme val="minor"/>
      </rPr>
      <t xml:space="preserve">Q_COND </t>
    </r>
    <r>
      <rPr>
        <sz val="11"/>
        <color theme="1"/>
        <rFont val="Calibri"/>
        <family val="2"/>
        <scheme val="minor"/>
      </rPr>
      <t>(W)</t>
    </r>
  </si>
  <si>
    <r>
      <t>P</t>
    </r>
    <r>
      <rPr>
        <vertAlign val="subscript"/>
        <sz val="11"/>
        <color theme="1"/>
        <rFont val="Calibri"/>
        <family val="2"/>
        <scheme val="minor"/>
      </rPr>
      <t xml:space="preserve">Q_tot </t>
    </r>
    <r>
      <rPr>
        <sz val="11"/>
        <color theme="1"/>
        <rFont val="Calibri"/>
        <family val="2"/>
        <scheme val="minor"/>
      </rPr>
      <t>(W)</t>
    </r>
  </si>
  <si>
    <r>
      <t>P</t>
    </r>
    <r>
      <rPr>
        <vertAlign val="subscript"/>
        <sz val="11"/>
        <color theme="1"/>
        <rFont val="Calibri"/>
        <family val="2"/>
        <scheme val="minor"/>
      </rPr>
      <t xml:space="preserve">D_tot </t>
    </r>
    <r>
      <rPr>
        <sz val="11"/>
        <color theme="1"/>
        <rFont val="Calibri"/>
        <family val="2"/>
        <scheme val="minor"/>
      </rPr>
      <t>(W)</t>
    </r>
  </si>
  <si>
    <r>
      <t>P</t>
    </r>
    <r>
      <rPr>
        <vertAlign val="subscript"/>
        <sz val="11"/>
        <color theme="1"/>
        <rFont val="Calibri"/>
        <family val="2"/>
        <scheme val="minor"/>
      </rPr>
      <t>L_tot</t>
    </r>
    <r>
      <rPr>
        <sz val="11"/>
        <color theme="1"/>
        <rFont val="Calibri"/>
        <family val="2"/>
        <scheme val="minor"/>
      </rPr>
      <t xml:space="preserve"> (W)</t>
    </r>
  </si>
  <si>
    <r>
      <t>P</t>
    </r>
    <r>
      <rPr>
        <vertAlign val="subscript"/>
        <sz val="11"/>
        <color theme="1"/>
        <rFont val="Calibri"/>
        <family val="2"/>
        <scheme val="minor"/>
      </rPr>
      <t>RCS</t>
    </r>
    <r>
      <rPr>
        <sz val="11"/>
        <color theme="1"/>
        <rFont val="Calibri"/>
        <family val="2"/>
        <scheme val="minor"/>
      </rPr>
      <t xml:space="preserve"> (W)</t>
    </r>
  </si>
  <si>
    <t>Total Losses</t>
  </si>
  <si>
    <r>
      <t>P</t>
    </r>
    <r>
      <rPr>
        <vertAlign val="subscript"/>
        <sz val="11"/>
        <color theme="1"/>
        <rFont val="Calibri"/>
        <family val="2"/>
        <scheme val="minor"/>
      </rPr>
      <t>TOTAL</t>
    </r>
    <r>
      <rPr>
        <sz val="11"/>
        <color theme="1"/>
        <rFont val="Calibri"/>
        <family val="2"/>
        <scheme val="minor"/>
      </rPr>
      <t xml:space="preserve"> (W)</t>
    </r>
  </si>
  <si>
    <r>
      <t>P</t>
    </r>
    <r>
      <rPr>
        <vertAlign val="subscript"/>
        <sz val="11"/>
        <color theme="1"/>
        <rFont val="Calibri"/>
        <family val="2"/>
        <scheme val="minor"/>
      </rPr>
      <t>G_drv</t>
    </r>
    <r>
      <rPr>
        <sz val="11"/>
        <color theme="1"/>
        <rFont val="Calibri"/>
        <family val="2"/>
        <scheme val="minor"/>
      </rPr>
      <t xml:space="preserve"> (W)</t>
    </r>
  </si>
  <si>
    <r>
      <t>P</t>
    </r>
    <r>
      <rPr>
        <vertAlign val="subscript"/>
        <sz val="11"/>
        <color theme="1"/>
        <rFont val="Calibri"/>
        <family val="2"/>
        <scheme val="minor"/>
      </rPr>
      <t>IQ</t>
    </r>
    <r>
      <rPr>
        <sz val="11"/>
        <color theme="1"/>
        <rFont val="Calibri"/>
        <family val="2"/>
        <scheme val="minor"/>
      </rPr>
      <t xml:space="preserve"> (W)</t>
    </r>
  </si>
  <si>
    <t>IQ current</t>
  </si>
  <si>
    <t xml:space="preserve">IQ </t>
  </si>
  <si>
    <t>Non-switching IQ current</t>
  </si>
  <si>
    <t>Other Losses</t>
  </si>
  <si>
    <t>Eff</t>
  </si>
  <si>
    <r>
      <t>P</t>
    </r>
    <r>
      <rPr>
        <vertAlign val="subscript"/>
        <sz val="11"/>
        <color theme="1"/>
        <rFont val="Calibri"/>
        <family val="2"/>
        <scheme val="minor"/>
      </rPr>
      <t>OUT</t>
    </r>
    <r>
      <rPr>
        <sz val="11"/>
        <color theme="1"/>
        <rFont val="Calibri"/>
        <family val="2"/>
        <scheme val="minor"/>
      </rPr>
      <t xml:space="preserve"> (W)</t>
    </r>
  </si>
  <si>
    <t>MOSFET</t>
  </si>
  <si>
    <t>Inductor</t>
  </si>
  <si>
    <t>Diode</t>
  </si>
  <si>
    <r>
      <t>C</t>
    </r>
    <r>
      <rPr>
        <vertAlign val="subscript"/>
        <sz val="11"/>
        <color theme="1"/>
        <rFont val="Calibri"/>
        <family val="2"/>
        <scheme val="minor"/>
      </rPr>
      <t>COMP</t>
    </r>
  </si>
  <si>
    <r>
      <t>C</t>
    </r>
    <r>
      <rPr>
        <vertAlign val="subscript"/>
        <sz val="11"/>
        <color theme="1"/>
        <rFont val="Calibri"/>
        <family val="2"/>
        <scheme val="minor"/>
      </rPr>
      <t>HF</t>
    </r>
  </si>
  <si>
    <t>IOUT_VAR</t>
  </si>
  <si>
    <t>Variable output current (Need to add this in</t>
  </si>
  <si>
    <t>RHP_zero location based on the minimum input voltage</t>
  </si>
  <si>
    <t>Low frequency pole based on the minimum input voltage</t>
  </si>
  <si>
    <t>rad</t>
  </si>
  <si>
    <t>ESR zero based on the minimum input voltage</t>
  </si>
  <si>
    <t>This is based on the minimum input voltage. T</t>
  </si>
  <si>
    <t>Input Voltage</t>
  </si>
  <si>
    <r>
      <t>Recommended Inductance (L</t>
    </r>
    <r>
      <rPr>
        <vertAlign val="subscript"/>
        <sz val="10"/>
        <color theme="1"/>
        <rFont val="Calibri"/>
        <family val="2"/>
        <scheme val="minor"/>
      </rPr>
      <t>M_CALC</t>
    </r>
    <r>
      <rPr>
        <sz val="10"/>
        <color theme="1"/>
        <rFont val="Calibri"/>
        <family val="2"/>
        <scheme val="minor"/>
      </rPr>
      <t>)</t>
    </r>
  </si>
  <si>
    <r>
      <t>User Selection. Inductance, (L</t>
    </r>
    <r>
      <rPr>
        <vertAlign val="subscript"/>
        <sz val="10"/>
        <color theme="1"/>
        <rFont val="Calibri"/>
        <family val="2"/>
        <scheme val="minor"/>
      </rPr>
      <t>M</t>
    </r>
    <r>
      <rPr>
        <sz val="10"/>
        <color theme="1"/>
        <rFont val="Calibri"/>
        <family val="2"/>
        <scheme val="minor"/>
      </rPr>
      <t>)</t>
    </r>
  </si>
  <si>
    <t>Id_AVG</t>
  </si>
  <si>
    <t xml:space="preserve">Suggested average current rating of diode. </t>
  </si>
  <si>
    <t>Frcoss (VIN)min</t>
  </si>
  <si>
    <t>ADC_VINmin</t>
  </si>
  <si>
    <t>wp_lf_VINmin</t>
  </si>
  <si>
    <t>fp_lf_VINmin</t>
  </si>
  <si>
    <t>wz_esr_VINmin</t>
  </si>
  <si>
    <t>fz_esr_VINmin</t>
  </si>
  <si>
    <t>wz_RHP_VINmin</t>
  </si>
  <si>
    <t>fz_rhp_VINmin</t>
  </si>
  <si>
    <t>Se_VINmin</t>
  </si>
  <si>
    <t>Sn_VINmin</t>
  </si>
  <si>
    <t>wsl_VINmin</t>
  </si>
  <si>
    <t>Q_VINmin</t>
  </si>
  <si>
    <t>Operation Raange</t>
  </si>
  <si>
    <t>Vin_op_min</t>
  </si>
  <si>
    <t>Minimum operating voltage</t>
  </si>
  <si>
    <t>Maximum BIAS pin operating voltage</t>
  </si>
  <si>
    <t>Vin_op_max</t>
  </si>
  <si>
    <r>
      <t>Desired Maximum Inductor Current Ripple Ratio (I</t>
    </r>
    <r>
      <rPr>
        <vertAlign val="subscript"/>
        <sz val="10"/>
        <color theme="1"/>
        <rFont val="Calibri"/>
        <family val="2"/>
        <scheme val="minor"/>
      </rPr>
      <t>RR_MAX</t>
    </r>
    <r>
      <rPr>
        <sz val="10"/>
        <color theme="1"/>
        <rFont val="Calibri"/>
        <family val="2"/>
        <scheme val="minor"/>
      </rPr>
      <t>)</t>
    </r>
  </si>
  <si>
    <t>Peak Current Limit Margin</t>
  </si>
  <si>
    <r>
      <t>Voltage selected (V</t>
    </r>
    <r>
      <rPr>
        <vertAlign val="subscript"/>
        <sz val="11"/>
        <rFont val="Calibri"/>
        <family val="2"/>
        <scheme val="minor"/>
      </rPr>
      <t>IN_VAR</t>
    </r>
    <r>
      <rPr>
        <sz val="11"/>
        <rFont val="Calibri"/>
        <family val="2"/>
        <scheme val="minor"/>
      </rPr>
      <t>)</t>
    </r>
  </si>
  <si>
    <t>This should be set at or near the lowest RHP zero Frequency</t>
  </si>
  <si>
    <t>Set between 1/2 fsw and the RHPz in the application note. This is aggressive</t>
  </si>
  <si>
    <r>
      <t>Recommended minimum average current rating (I</t>
    </r>
    <r>
      <rPr>
        <vertAlign val="subscript"/>
        <sz val="11"/>
        <color theme="1"/>
        <rFont val="Calibri"/>
        <family val="2"/>
        <scheme val="minor"/>
      </rPr>
      <t>D_AVG</t>
    </r>
    <r>
      <rPr>
        <sz val="11"/>
        <color theme="1"/>
        <rFont val="Calibri"/>
        <family val="2"/>
        <scheme val="minor"/>
      </rPr>
      <t>)</t>
    </r>
  </si>
  <si>
    <t>CCM</t>
  </si>
  <si>
    <t>DCM</t>
  </si>
  <si>
    <t>Dc_DCM_max_ideal</t>
  </si>
  <si>
    <t>Duty cycle at the mimum input voltage (DCM)</t>
  </si>
  <si>
    <t>Duty cycle at the nominal input voltage (DCM)</t>
  </si>
  <si>
    <t>Duty cycle at the maximum input voltage (DCM)</t>
  </si>
  <si>
    <t>Dc_DCM_VIN_min</t>
  </si>
  <si>
    <t>IL_avg_DCM_VIN_min</t>
  </si>
  <si>
    <t>Dc_DCM_VIN_nom</t>
  </si>
  <si>
    <t>IL_avg_DCM_VIN_nom</t>
  </si>
  <si>
    <t>Dc_DCM_VIN_max</t>
  </si>
  <si>
    <t xml:space="preserve">Duty cycle at the mimum input voltage </t>
  </si>
  <si>
    <t>Duty cycle at the nominal input voltage</t>
  </si>
  <si>
    <t>Duty cycle at the maximum input voltage</t>
  </si>
  <si>
    <t>Dc_CCM_max_ideal</t>
  </si>
  <si>
    <t>Dc_CCM_VIN_min</t>
  </si>
  <si>
    <t>IL_avg_CCM_VIN_min</t>
  </si>
  <si>
    <t>Dc_CCM_VIN_nom</t>
  </si>
  <si>
    <t>IL_avg_CCM_VIN_nom</t>
  </si>
  <si>
    <t>Dc_CCM_VIN_max</t>
  </si>
  <si>
    <t>IL_avg_CCM_VIN_max</t>
  </si>
  <si>
    <t>Selected Mode for Calculation</t>
  </si>
  <si>
    <t>Possible Mode due to Load and L Selection</t>
  </si>
  <si>
    <t xml:space="preserve">Ideal Duty Cycle at VSUPPLY(MIN) </t>
  </si>
  <si>
    <t>CCM/DCM selected</t>
  </si>
  <si>
    <t>Rsl_max</t>
  </si>
  <si>
    <t>Operation Mode</t>
  </si>
  <si>
    <t>Version Number</t>
  </si>
  <si>
    <t>1.0.0</t>
  </si>
  <si>
    <t>Version History</t>
  </si>
  <si>
    <t>Version</t>
  </si>
  <si>
    <t>Change List Description</t>
  </si>
  <si>
    <t>Initial Release</t>
  </si>
  <si>
    <r>
      <t>Select a bottom resistor based on calculated value(R</t>
    </r>
    <r>
      <rPr>
        <vertAlign val="subscript"/>
        <sz val="11"/>
        <color theme="1"/>
        <rFont val="Calibri"/>
        <family val="2"/>
        <scheme val="minor"/>
      </rPr>
      <t>FBB</t>
    </r>
    <r>
      <rPr>
        <sz val="11"/>
        <color theme="1"/>
        <rFont val="Calibri"/>
        <family val="2"/>
        <scheme val="minor"/>
      </rPr>
      <t>)</t>
    </r>
  </si>
  <si>
    <t>Sel_Cond_Mode</t>
  </si>
  <si>
    <t>ConductionMode</t>
  </si>
  <si>
    <t>Gain Cross</t>
  </si>
  <si>
    <t>Phase Cross</t>
  </si>
  <si>
    <t>XOVER SEARCH</t>
  </si>
  <si>
    <t>xover</t>
  </si>
  <si>
    <t>phase margin</t>
  </si>
  <si>
    <r>
      <t>Target Output Voltage, V</t>
    </r>
    <r>
      <rPr>
        <vertAlign val="subscript"/>
        <sz val="10"/>
        <color theme="1"/>
        <rFont val="Calibri"/>
        <family val="2"/>
        <scheme val="minor"/>
      </rPr>
      <t>LOAD</t>
    </r>
    <r>
      <rPr>
        <sz val="10"/>
        <color theme="1"/>
        <rFont val="Calibri"/>
        <family val="2"/>
        <scheme val="minor"/>
      </rPr>
      <t xml:space="preserve"> </t>
    </r>
  </si>
  <si>
    <r>
      <rPr>
        <sz val="11"/>
        <color theme="1"/>
        <rFont val="Calibri"/>
        <family val="2"/>
      </rPr>
      <t>μ</t>
    </r>
    <r>
      <rPr>
        <sz val="11"/>
        <color theme="1"/>
        <rFont val="Calibri"/>
        <family val="2"/>
        <scheme val="minor"/>
      </rPr>
      <t>H</t>
    </r>
  </si>
  <si>
    <r>
      <rPr>
        <sz val="11"/>
        <color theme="1"/>
        <rFont val="Calibri"/>
        <family val="2"/>
      </rPr>
      <t>μ</t>
    </r>
    <r>
      <rPr>
        <sz val="11"/>
        <color theme="1"/>
        <rFont val="Calibri"/>
        <family val="2"/>
        <scheme val="minor"/>
      </rPr>
      <t>F</t>
    </r>
  </si>
  <si>
    <t>wp_hf</t>
  </si>
  <si>
    <t>HF pole used for DCM</t>
  </si>
  <si>
    <t>Fn</t>
  </si>
  <si>
    <t>M</t>
  </si>
  <si>
    <t>Hd</t>
  </si>
  <si>
    <t>tauL</t>
  </si>
  <si>
    <t>Suggested maximum bandwidth</t>
  </si>
  <si>
    <r>
      <t>Selected bandwidth (F</t>
    </r>
    <r>
      <rPr>
        <vertAlign val="subscript"/>
        <sz val="11"/>
        <color theme="1"/>
        <rFont val="Calibri"/>
        <family val="2"/>
        <scheme val="minor"/>
      </rPr>
      <t>CO</t>
    </r>
    <r>
      <rPr>
        <sz val="11"/>
        <color theme="1"/>
        <rFont val="Calibri"/>
        <family val="2"/>
        <scheme val="minor"/>
      </rPr>
      <t>)</t>
    </r>
  </si>
  <si>
    <t>Mode</t>
  </si>
  <si>
    <t>Valid Lm</t>
  </si>
  <si>
    <t>L dcm/ccm</t>
  </si>
  <si>
    <t>min</t>
  </si>
  <si>
    <t>max</t>
  </si>
  <si>
    <t>min10%</t>
  </si>
  <si>
    <t>max10%</t>
  </si>
  <si>
    <t>V in min</t>
  </si>
  <si>
    <t>V in nom</t>
  </si>
  <si>
    <t>DC CCM &lt; DCM</t>
  </si>
  <si>
    <t>CCM/DCM</t>
  </si>
  <si>
    <t>Dc_Mode_Loop_Loop</t>
  </si>
  <si>
    <t>Duty Cycle mode for Loop Comenstation</t>
  </si>
  <si>
    <t>CCM only</t>
  </si>
  <si>
    <t>DCM only</t>
  </si>
  <si>
    <t>ModeCheck</t>
  </si>
  <si>
    <t>Lcalc_VIN_max</t>
  </si>
  <si>
    <t>Lcalc_VIN_nom</t>
  </si>
  <si>
    <t>Inductor at Nominal input voltage</t>
  </si>
  <si>
    <t>Inductor at Maximum input voltage</t>
  </si>
  <si>
    <t>V in max</t>
  </si>
  <si>
    <t>Strategy DCM</t>
  </si>
  <si>
    <t>L_DCM</t>
  </si>
  <si>
    <t>Minimum max duty cycle at 1MHZ operation</t>
  </si>
  <si>
    <t>D_1_min</t>
  </si>
  <si>
    <t>D_1_nom</t>
  </si>
  <si>
    <t>D_1_max</t>
  </si>
  <si>
    <t>Maximum Value of Rsl</t>
  </si>
  <si>
    <t>Excel Calculator based on LM5155 basis</t>
  </si>
  <si>
    <t>internally fixed</t>
  </si>
  <si>
    <t>VIN_op_max_56</t>
  </si>
  <si>
    <t>Abs max BIAS</t>
  </si>
  <si>
    <t>200uA for redbull</t>
  </si>
  <si>
    <t>Internal slope compensation ramp: dependent on frequency</t>
  </si>
  <si>
    <t>50uA - 10uA/Mhz * f</t>
  </si>
  <si>
    <t>Fsw:</t>
  </si>
  <si>
    <t>SS time</t>
  </si>
  <si>
    <t>Soft-Start time fixed for LM3481</t>
  </si>
  <si>
    <t>Lower 2 Ohm, Upper 4 Ohm</t>
  </si>
  <si>
    <t>LM3478-88 DC/DC BOOST Controller Design Tool</t>
  </si>
  <si>
    <t>May-2024</t>
  </si>
  <si>
    <r>
      <t>Recommended maximum duty cycle LM3478-88 at V</t>
    </r>
    <r>
      <rPr>
        <vertAlign val="subscript"/>
        <sz val="10"/>
        <color theme="1"/>
        <rFont val="Calibri"/>
        <family val="2"/>
        <scheme val="minor"/>
      </rPr>
      <t>SUPPLY(MIN)</t>
    </r>
  </si>
  <si>
    <t>Step  5: Loop Compensation</t>
  </si>
  <si>
    <t>t_off_min</t>
  </si>
  <si>
    <t>NO UVLO PIN</t>
  </si>
  <si>
    <t>Max duty cycle of LM3478-88 is 100%, as design is based on a Buck. Recommded values are taken from LM3481</t>
  </si>
  <si>
    <t>Internal Slope compensation resistor is dependent on switching frequency. THIS IS DIFFERENT FROM LM3481</t>
  </si>
  <si>
    <t>Added Rsl_int+R_sl as slope compensation is different from LM3481</t>
  </si>
  <si>
    <r>
      <t>Selected current sense Resistor (R</t>
    </r>
    <r>
      <rPr>
        <vertAlign val="subscript"/>
        <sz val="11"/>
        <color theme="1"/>
        <rFont val="Calibri"/>
        <family val="2"/>
        <scheme val="minor"/>
      </rPr>
      <t>SEN</t>
    </r>
    <r>
      <rPr>
        <sz val="11"/>
        <color theme="1"/>
        <rFont val="Calibri"/>
        <family val="2"/>
        <scheme val="minor"/>
      </rPr>
      <t>)</t>
    </r>
  </si>
  <si>
    <r>
      <t>Recommended current sense Resistor (R</t>
    </r>
    <r>
      <rPr>
        <vertAlign val="subscript"/>
        <sz val="11"/>
        <color theme="1"/>
        <rFont val="Calibri"/>
        <family val="2"/>
        <scheme val="minor"/>
      </rPr>
      <t>SEN</t>
    </r>
    <r>
      <rPr>
        <sz val="11"/>
        <color theme="1"/>
        <rFont val="Calibri"/>
        <family val="2"/>
        <scheme val="minor"/>
      </rPr>
      <t>)</t>
    </r>
  </si>
  <si>
    <t>1.1.0</t>
  </si>
  <si>
    <t>Fixed calculation for Rsense</t>
  </si>
  <si>
    <t>Update: addded slope compensation to equation</t>
  </si>
  <si>
    <t>Update: changed fixed 0.33 duty cycle to actual duty cycle</t>
  </si>
  <si>
    <r>
      <t>Desired load step ripple voltage (</t>
    </r>
    <r>
      <rPr>
        <sz val="11"/>
        <color theme="1"/>
        <rFont val="Calibri"/>
        <family val="2"/>
      </rPr>
      <t>Δv</t>
    </r>
    <r>
      <rPr>
        <vertAlign val="subscript"/>
        <sz val="11"/>
        <color theme="1"/>
        <rFont val="Calibri"/>
        <family val="2"/>
      </rPr>
      <t>OUT</t>
    </r>
    <r>
      <rPr>
        <sz val="11"/>
        <color theme="1"/>
        <rFont val="Calibri"/>
        <family val="2"/>
      </rPr>
      <t>)</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</si>
</sst>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43" formatCode="_(* #,##0.00_);_(* \(#,##0.00\);_(* &quot;-&quot;??_);_(@_)"/>
    <numFmt numFmtId="164" formatCode="0.000"/>
    <numFmt numFmtId="165" formatCode="0.000E+00"/>
    <numFmt numFmtId="166" formatCode="0.0000"/>
    <numFmt numFmtId="167" formatCode="0.0000E+00"/>
    <numFmt numFmtId="168" formatCode="0.0"/>
    <numFmt numFmtId="169" formatCode="0.0E+00"/>
  </numFmts>
  <fonts count="44" x14ac:knownFonts="1">
    <font>
      <sz val="11"/>
      <color theme="1"/>
      <name val="Calibri"/>
      <family val="2"/>
      <scheme val="minor"/>
    </font>
    <font>
      <sz val="11"/>
      <color theme="1"/>
      <name val="Calibri"/>
      <family val="2"/>
      <scheme val="minor"/>
    </font>
    <font>
      <b/>
      <sz val="11"/>
      <color theme="0"/>
      <name val="Calibri"/>
      <family val="2"/>
      <scheme val="minor"/>
    </font>
    <font>
      <sz val="10"/>
      <name val="Arial"/>
      <family val="2"/>
    </font>
    <font>
      <sz val="10"/>
      <name val="Arial"/>
      <family val="2"/>
    </font>
    <font>
      <b/>
      <sz val="10"/>
      <name val="Arial"/>
      <family val="2"/>
    </font>
    <font>
      <b/>
      <sz val="22"/>
      <color indexed="44"/>
      <name val="Arial"/>
      <family val="2"/>
    </font>
    <font>
      <b/>
      <sz val="9"/>
      <color indexed="81"/>
      <name val="Tahoma"/>
      <family val="2"/>
    </font>
    <font>
      <sz val="9"/>
      <color indexed="81"/>
      <name val="Tahoma"/>
      <family val="2"/>
    </font>
    <font>
      <b/>
      <sz val="12"/>
      <color rgb="FF0000FF"/>
      <name val="Arial"/>
      <family val="2"/>
    </font>
    <font>
      <sz val="28"/>
      <color theme="0"/>
      <name val="Calibri"/>
      <family val="2"/>
      <scheme val="minor"/>
    </font>
    <font>
      <b/>
      <sz val="11"/>
      <color indexed="10"/>
      <name val="Tahoma"/>
      <family val="2"/>
    </font>
    <font>
      <sz val="10"/>
      <color theme="1"/>
      <name val="Calibri"/>
      <family val="2"/>
      <scheme val="minor"/>
    </font>
    <font>
      <vertAlign val="subscript"/>
      <sz val="10"/>
      <color theme="1"/>
      <name val="Calibri"/>
      <family val="2"/>
      <scheme val="minor"/>
    </font>
    <font>
      <sz val="11"/>
      <name val="Calibri"/>
      <family val="2"/>
      <scheme val="minor"/>
    </font>
    <font>
      <b/>
      <sz val="11"/>
      <color rgb="FF0070C0"/>
      <name val="Calibri"/>
      <family val="2"/>
      <scheme val="minor"/>
    </font>
    <font>
      <sz val="11"/>
      <color theme="1"/>
      <name val="Calibri"/>
      <family val="2"/>
    </font>
    <font>
      <u/>
      <sz val="11"/>
      <color theme="1"/>
      <name val="Calibri"/>
      <family val="2"/>
      <scheme val="minor"/>
    </font>
    <font>
      <vertAlign val="subscript"/>
      <sz val="11"/>
      <color theme="1"/>
      <name val="Calibri"/>
      <family val="2"/>
      <scheme val="minor"/>
    </font>
    <font>
      <b/>
      <sz val="12"/>
      <color theme="1"/>
      <name val="Calibri"/>
      <family val="2"/>
      <scheme val="minor"/>
    </font>
    <font>
      <vertAlign val="subscript"/>
      <sz val="11"/>
      <color theme="1"/>
      <name val="Calibri"/>
      <family val="2"/>
    </font>
    <font>
      <b/>
      <sz val="11"/>
      <color theme="3" tint="0.39997558519241921"/>
      <name val="Calibri"/>
      <family val="2"/>
      <scheme val="minor"/>
    </font>
    <font>
      <b/>
      <sz val="11"/>
      <color theme="1"/>
      <name val="Calibri"/>
      <family val="2"/>
      <scheme val="minor"/>
    </font>
    <font>
      <sz val="10"/>
      <name val="Calibri"/>
      <family val="2"/>
      <scheme val="minor"/>
    </font>
    <font>
      <b/>
      <sz val="12"/>
      <color rgb="FF00B0F0"/>
      <name val="Calibri"/>
      <family val="2"/>
      <scheme val="minor"/>
    </font>
    <font>
      <b/>
      <sz val="11"/>
      <color rgb="FF00B0F0"/>
      <name val="Calibri"/>
      <family val="2"/>
      <scheme val="minor"/>
    </font>
    <font>
      <b/>
      <sz val="10"/>
      <color rgb="FF00B0F0"/>
      <name val="Arial"/>
      <family val="2"/>
    </font>
    <font>
      <sz val="18"/>
      <color theme="0"/>
      <name val="Calibri"/>
      <family val="2"/>
      <scheme val="minor"/>
    </font>
    <font>
      <vertAlign val="subscript"/>
      <sz val="10"/>
      <name val="Arial"/>
      <family val="2"/>
    </font>
    <font>
      <vertAlign val="subscript"/>
      <sz val="11"/>
      <name val="Calibri"/>
      <family val="2"/>
      <scheme val="minor"/>
    </font>
    <font>
      <b/>
      <sz val="11"/>
      <color theme="4"/>
      <name val="Calibri"/>
      <family val="2"/>
      <scheme val="minor"/>
    </font>
    <font>
      <b/>
      <sz val="9"/>
      <color indexed="10"/>
      <name val="Tahoma"/>
      <family val="2"/>
    </font>
    <font>
      <vertAlign val="subscript"/>
      <sz val="9"/>
      <color indexed="81"/>
      <name val="Tahoma"/>
      <family val="2"/>
    </font>
    <font>
      <sz val="11"/>
      <color indexed="10"/>
      <name val="Calibri"/>
      <family val="2"/>
      <scheme val="minor"/>
    </font>
    <font>
      <sz val="11"/>
      <color rgb="FFFF0000"/>
      <name val="Calibri"/>
      <family val="2"/>
      <scheme val="minor"/>
    </font>
    <font>
      <u/>
      <sz val="11"/>
      <color theme="10"/>
      <name val="Calibri"/>
      <family val="2"/>
      <scheme val="minor"/>
    </font>
    <font>
      <sz val="11"/>
      <color theme="1"/>
      <name val="Arial"/>
      <family val="2"/>
    </font>
    <font>
      <b/>
      <sz val="10"/>
      <color theme="1"/>
      <name val="Arial"/>
      <family val="2"/>
    </font>
    <font>
      <sz val="10"/>
      <color theme="1"/>
      <name val="Arial"/>
      <family val="2"/>
    </font>
    <font>
      <b/>
      <u/>
      <sz val="10"/>
      <color theme="10"/>
      <name val="Arial"/>
      <family val="2"/>
    </font>
    <font>
      <b/>
      <sz val="10"/>
      <color theme="0"/>
      <name val="Arial"/>
      <family val="2"/>
    </font>
    <font>
      <b/>
      <u/>
      <sz val="11"/>
      <color theme="10"/>
      <name val="Arial"/>
      <family val="2"/>
    </font>
    <font>
      <b/>
      <sz val="8"/>
      <color indexed="81"/>
      <name val="Tahoma"/>
      <family val="2"/>
    </font>
    <font>
      <b/>
      <sz val="9"/>
      <color indexed="52"/>
      <name val="Tahoma"/>
      <family val="2"/>
    </font>
  </fonts>
  <fills count="20">
    <fill>
      <patternFill patternType="none"/>
    </fill>
    <fill>
      <patternFill patternType="gray125"/>
    </fill>
    <fill>
      <patternFill patternType="solid">
        <fgColor indexed="8"/>
        <bgColor indexed="64"/>
      </patternFill>
    </fill>
    <fill>
      <patternFill patternType="solid">
        <fgColor indexed="22"/>
        <bgColor indexed="64"/>
      </patternFill>
    </fill>
    <fill>
      <patternFill patternType="solid">
        <fgColor indexed="52"/>
        <bgColor indexed="64"/>
      </patternFill>
    </fill>
    <fill>
      <patternFill patternType="solid">
        <fgColor indexed="50"/>
        <bgColor indexed="64"/>
      </patternFill>
    </fill>
    <fill>
      <patternFill patternType="solid">
        <fgColor rgb="FFFF0000"/>
        <bgColor indexed="64"/>
      </patternFill>
    </fill>
    <fill>
      <patternFill patternType="solid">
        <fgColor rgb="FFFFFF00"/>
        <bgColor indexed="64"/>
      </patternFill>
    </fill>
    <fill>
      <patternFill patternType="solid">
        <fgColor theme="0" tint="-0.499984740745262"/>
        <bgColor indexed="64"/>
      </patternFill>
    </fill>
    <fill>
      <patternFill patternType="solid">
        <fgColor rgb="FFFFC000"/>
        <bgColor indexed="64"/>
      </patternFill>
    </fill>
    <fill>
      <patternFill patternType="solid">
        <fgColor theme="0" tint="-0.249977111117893"/>
        <bgColor indexed="64"/>
      </patternFill>
    </fill>
    <fill>
      <patternFill patternType="solid">
        <fgColor rgb="FF92D050"/>
        <bgColor indexed="64"/>
      </patternFill>
    </fill>
    <fill>
      <patternFill patternType="solid">
        <fgColor theme="0" tint="-0.34998626667073579"/>
        <bgColor indexed="64"/>
      </patternFill>
    </fill>
    <fill>
      <patternFill patternType="solid">
        <fgColor theme="1" tint="4.9989318521683403E-2"/>
        <bgColor indexed="64"/>
      </patternFill>
    </fill>
    <fill>
      <patternFill patternType="solid">
        <fgColor theme="5" tint="0.79998168889431442"/>
        <bgColor indexed="64"/>
      </patternFill>
    </fill>
    <fill>
      <patternFill patternType="solid">
        <fgColor theme="2" tint="-0.89999084444715716"/>
        <bgColor indexed="64"/>
      </patternFill>
    </fill>
    <fill>
      <patternFill patternType="solid">
        <fgColor theme="0"/>
        <bgColor indexed="64"/>
      </patternFill>
    </fill>
    <fill>
      <patternFill patternType="solid">
        <fgColor theme="1"/>
        <bgColor indexed="64"/>
      </patternFill>
    </fill>
    <fill>
      <patternFill patternType="solid">
        <fgColor rgb="FFDE0000"/>
        <bgColor indexed="64"/>
      </patternFill>
    </fill>
    <fill>
      <patternFill patternType="solid">
        <fgColor indexed="44"/>
        <bgColor indexed="64"/>
      </patternFill>
    </fill>
  </fills>
  <borders count="29">
    <border>
      <left/>
      <right/>
      <top/>
      <bottom/>
      <diagonal/>
    </border>
    <border>
      <left/>
      <right/>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s>
  <cellStyleXfs count="9">
    <xf numFmtId="0" fontId="0" fillId="0" borderId="0"/>
    <xf numFmtId="0" fontId="3" fillId="0" borderId="0"/>
    <xf numFmtId="43" fontId="4" fillId="0" borderId="0" applyFont="0" applyFill="0" applyBorder="0" applyAlignment="0" applyProtection="0"/>
    <xf numFmtId="0" fontId="4" fillId="0" borderId="0"/>
    <xf numFmtId="0" fontId="1" fillId="0" borderId="0"/>
    <xf numFmtId="43" fontId="1" fillId="0" borderId="0" applyFont="0" applyFill="0" applyBorder="0" applyAlignment="0" applyProtection="0"/>
    <xf numFmtId="0" fontId="4" fillId="0" borderId="0"/>
    <xf numFmtId="0" fontId="4" fillId="0" borderId="0"/>
    <xf numFmtId="0" fontId="35" fillId="0" borderId="0" applyNumberFormat="0" applyFill="0" applyBorder="0" applyAlignment="0" applyProtection="0"/>
  </cellStyleXfs>
  <cellXfs count="303">
    <xf numFmtId="0" fontId="0" fillId="0" borderId="0" xfId="0"/>
    <xf numFmtId="0" fontId="0" fillId="9" borderId="0" xfId="0" applyFill="1"/>
    <xf numFmtId="0" fontId="16" fillId="0" borderId="0" xfId="0" applyFont="1"/>
    <xf numFmtId="0" fontId="0" fillId="10" borderId="0" xfId="0" applyFill="1"/>
    <xf numFmtId="0" fontId="0" fillId="0" borderId="0" xfId="0"/>
    <xf numFmtId="0" fontId="4" fillId="0" borderId="0" xfId="3"/>
    <xf numFmtId="0" fontId="5" fillId="0" borderId="0" xfId="3" applyFont="1" applyFill="1" applyAlignment="1">
      <alignment horizontal="center"/>
    </xf>
    <xf numFmtId="0" fontId="5" fillId="3" borderId="0" xfId="3" applyFont="1" applyFill="1" applyAlignment="1">
      <alignment horizontal="center"/>
    </xf>
    <xf numFmtId="0" fontId="5" fillId="4" borderId="0" xfId="3" applyFont="1" applyFill="1" applyAlignment="1">
      <alignment horizontal="center"/>
    </xf>
    <xf numFmtId="0" fontId="5" fillId="5" borderId="0" xfId="3" applyFont="1" applyFill="1" applyAlignment="1">
      <alignment horizontal="center"/>
    </xf>
    <xf numFmtId="0" fontId="4" fillId="0" borderId="0" xfId="3"/>
    <xf numFmtId="0" fontId="5" fillId="0" borderId="0" xfId="3" applyFont="1"/>
    <xf numFmtId="0" fontId="5" fillId="0" borderId="0" xfId="3" applyFont="1" applyFill="1" applyAlignment="1">
      <alignment horizontal="center"/>
    </xf>
    <xf numFmtId="0" fontId="5" fillId="3" borderId="0" xfId="3" applyFont="1" applyFill="1" applyAlignment="1">
      <alignment horizontal="center"/>
    </xf>
    <xf numFmtId="0" fontId="5" fillId="4" borderId="0" xfId="3" applyFont="1" applyFill="1" applyAlignment="1">
      <alignment horizontal="center"/>
    </xf>
    <xf numFmtId="0" fontId="5" fillId="5" borderId="0" xfId="3" applyFont="1" applyFill="1" applyAlignment="1">
      <alignment horizontal="center"/>
    </xf>
    <xf numFmtId="0" fontId="5" fillId="0" borderId="0" xfId="3" applyFont="1" applyBorder="1"/>
    <xf numFmtId="0" fontId="5" fillId="0" borderId="0" xfId="3" applyFont="1" applyBorder="1" applyAlignment="1">
      <alignment horizontal="center"/>
    </xf>
    <xf numFmtId="0" fontId="4" fillId="0" borderId="0" xfId="3"/>
    <xf numFmtId="0" fontId="9" fillId="0" borderId="0" xfId="3" applyFont="1" applyBorder="1"/>
    <xf numFmtId="0" fontId="5" fillId="0" borderId="0" xfId="3" applyFont="1" applyAlignment="1">
      <alignment horizontal="center"/>
    </xf>
    <xf numFmtId="2" fontId="0" fillId="10" borderId="0" xfId="0" applyNumberFormat="1" applyFill="1"/>
    <xf numFmtId="0" fontId="0" fillId="11" borderId="0" xfId="0" applyFill="1"/>
    <xf numFmtId="165" fontId="0" fillId="9" borderId="0" xfId="0" applyNumberFormat="1" applyFill="1"/>
    <xf numFmtId="0" fontId="5" fillId="0" borderId="0" xfId="3" applyFont="1" applyFill="1" applyAlignment="1">
      <alignment horizontal="right"/>
    </xf>
    <xf numFmtId="0" fontId="4" fillId="0" borderId="0" xfId="3" applyFont="1" applyFill="1" applyAlignment="1">
      <alignment horizontal="center"/>
    </xf>
    <xf numFmtId="0" fontId="5" fillId="0" borderId="0" xfId="3" applyFont="1" applyFill="1"/>
    <xf numFmtId="0" fontId="0" fillId="0" borderId="0" xfId="0" applyFill="1"/>
    <xf numFmtId="164" fontId="0" fillId="9" borderId="0" xfId="0" applyNumberFormat="1" applyFill="1"/>
    <xf numFmtId="2" fontId="0" fillId="9" borderId="0" xfId="0" applyNumberFormat="1" applyFill="1"/>
    <xf numFmtId="1" fontId="0" fillId="9" borderId="0" xfId="0" applyNumberFormat="1" applyFill="1"/>
    <xf numFmtId="0" fontId="15" fillId="0" borderId="0" xfId="0" applyFont="1" applyFill="1" applyBorder="1"/>
    <xf numFmtId="0" fontId="0" fillId="0" borderId="0" xfId="0"/>
    <xf numFmtId="164" fontId="0" fillId="0" borderId="0" xfId="0" applyNumberFormat="1"/>
    <xf numFmtId="11" fontId="14" fillId="10" borderId="0" xfId="0" applyNumberFormat="1" applyFont="1" applyFill="1"/>
    <xf numFmtId="0" fontId="17" fillId="0" borderId="0" xfId="0" applyFont="1"/>
    <xf numFmtId="2" fontId="0" fillId="0" borderId="0" xfId="0" applyNumberFormat="1"/>
    <xf numFmtId="167" fontId="0" fillId="9" borderId="0" xfId="0" applyNumberFormat="1" applyFill="1"/>
    <xf numFmtId="11" fontId="0" fillId="9" borderId="0" xfId="0" applyNumberFormat="1" applyFill="1"/>
    <xf numFmtId="0" fontId="0" fillId="0" borderId="0" xfId="0" applyFont="1"/>
    <xf numFmtId="0" fontId="5" fillId="0" borderId="0" xfId="3" applyFont="1" applyFill="1" applyAlignment="1">
      <alignment horizontal="left"/>
    </xf>
    <xf numFmtId="166" fontId="0" fillId="9" borderId="0" xfId="0" applyNumberFormat="1" applyFill="1"/>
    <xf numFmtId="0" fontId="14" fillId="10" borderId="0" xfId="0" applyFont="1" applyFill="1"/>
    <xf numFmtId="0" fontId="19" fillId="0" borderId="0" xfId="0" applyFont="1"/>
    <xf numFmtId="0" fontId="21" fillId="0" borderId="0" xfId="0" applyFont="1"/>
    <xf numFmtId="0" fontId="0" fillId="12" borderId="0" xfId="0" applyFill="1"/>
    <xf numFmtId="1" fontId="0" fillId="0" borderId="0" xfId="0" applyNumberFormat="1"/>
    <xf numFmtId="0" fontId="22" fillId="0" borderId="0" xfId="0" applyFont="1"/>
    <xf numFmtId="0" fontId="23" fillId="0" borderId="0" xfId="0" applyFont="1"/>
    <xf numFmtId="168" fontId="0" fillId="0" borderId="0" xfId="0" applyNumberFormat="1"/>
    <xf numFmtId="169" fontId="0" fillId="0" borderId="0" xfId="0" applyNumberFormat="1" applyFill="1"/>
    <xf numFmtId="0" fontId="0" fillId="0" borderId="13" xfId="0" applyBorder="1"/>
    <xf numFmtId="0" fontId="0" fillId="14" borderId="0" xfId="0" applyFill="1"/>
    <xf numFmtId="0" fontId="0" fillId="0" borderId="14" xfId="0" applyBorder="1"/>
    <xf numFmtId="0" fontId="0" fillId="0" borderId="15" xfId="0" applyBorder="1"/>
    <xf numFmtId="0" fontId="0" fillId="0" borderId="16" xfId="0" applyBorder="1"/>
    <xf numFmtId="0" fontId="0" fillId="0" borderId="17" xfId="0" applyBorder="1"/>
    <xf numFmtId="0" fontId="0" fillId="0" borderId="18" xfId="0" applyBorder="1"/>
    <xf numFmtId="0" fontId="4" fillId="0" borderId="0" xfId="3" applyFont="1" applyFill="1" applyBorder="1" applyAlignment="1" applyProtection="1">
      <alignment horizontal="left"/>
    </xf>
    <xf numFmtId="0" fontId="4" fillId="0" borderId="8" xfId="3" applyFont="1" applyFill="1" applyBorder="1" applyAlignment="1" applyProtection="1">
      <alignment horizontal="left"/>
    </xf>
    <xf numFmtId="0" fontId="0" fillId="0" borderId="13" xfId="0" applyFill="1" applyBorder="1"/>
    <xf numFmtId="0" fontId="0" fillId="14" borderId="13" xfId="0" applyFill="1" applyBorder="1"/>
    <xf numFmtId="0" fontId="0" fillId="0" borderId="19" xfId="0" applyBorder="1"/>
    <xf numFmtId="0" fontId="0" fillId="0" borderId="14" xfId="0" applyFill="1" applyBorder="1"/>
    <xf numFmtId="0" fontId="0" fillId="14" borderId="15" xfId="0" applyFill="1" applyBorder="1"/>
    <xf numFmtId="0" fontId="0" fillId="0" borderId="15" xfId="0" applyFill="1" applyBorder="1"/>
    <xf numFmtId="0" fontId="0" fillId="0" borderId="20" xfId="0" applyBorder="1" applyAlignment="1">
      <alignment horizontal="center" wrapText="1"/>
    </xf>
    <xf numFmtId="0" fontId="0" fillId="0" borderId="21" xfId="0" applyBorder="1"/>
    <xf numFmtId="0" fontId="0" fillId="0" borderId="22" xfId="0" applyBorder="1"/>
    <xf numFmtId="0" fontId="14" fillId="0" borderId="0" xfId="0" applyFont="1"/>
    <xf numFmtId="0" fontId="0" fillId="6" borderId="0" xfId="0" applyFill="1" applyProtection="1">
      <protection hidden="1"/>
    </xf>
    <xf numFmtId="0" fontId="10" fillId="6" borderId="0" xfId="0" applyFont="1" applyFill="1" applyAlignment="1" applyProtection="1">
      <alignment horizontal="left" vertical="center"/>
      <protection hidden="1"/>
    </xf>
    <xf numFmtId="0" fontId="0" fillId="6" borderId="0" xfId="0" applyFill="1" applyAlignment="1" applyProtection="1">
      <alignment horizontal="right"/>
      <protection hidden="1"/>
    </xf>
    <xf numFmtId="0" fontId="0" fillId="6" borderId="0" xfId="0" applyFill="1" applyBorder="1" applyProtection="1">
      <protection hidden="1"/>
    </xf>
    <xf numFmtId="0" fontId="14" fillId="8" borderId="0" xfId="0" applyFont="1" applyFill="1" applyProtection="1">
      <protection hidden="1"/>
    </xf>
    <xf numFmtId="0" fontId="0" fillId="15" borderId="0" xfId="0" applyFill="1" applyProtection="1">
      <protection hidden="1"/>
    </xf>
    <xf numFmtId="0" fontId="0" fillId="8" borderId="0" xfId="0" applyFill="1" applyBorder="1" applyProtection="1">
      <protection hidden="1"/>
    </xf>
    <xf numFmtId="0" fontId="0" fillId="8" borderId="0" xfId="0" applyFill="1" applyBorder="1" applyAlignment="1" applyProtection="1">
      <alignment horizontal="right"/>
      <protection hidden="1"/>
    </xf>
    <xf numFmtId="0" fontId="14" fillId="8" borderId="0" xfId="0" applyFont="1" applyFill="1" applyBorder="1" applyProtection="1">
      <protection hidden="1"/>
    </xf>
    <xf numFmtId="0" fontId="0" fillId="15" borderId="0" xfId="0" applyFill="1" applyBorder="1" applyProtection="1">
      <protection hidden="1"/>
    </xf>
    <xf numFmtId="0" fontId="2" fillId="8" borderId="0" xfId="0" applyFont="1" applyFill="1" applyBorder="1" applyProtection="1">
      <protection hidden="1"/>
    </xf>
    <xf numFmtId="0" fontId="0" fillId="7" borderId="0" xfId="0" applyFill="1" applyBorder="1" applyProtection="1">
      <protection hidden="1"/>
    </xf>
    <xf numFmtId="0" fontId="2" fillId="8" borderId="0" xfId="0" quotePrefix="1" applyFont="1" applyFill="1" applyBorder="1" applyProtection="1">
      <protection hidden="1"/>
    </xf>
    <xf numFmtId="0" fontId="0" fillId="8" borderId="1" xfId="0" applyFill="1" applyBorder="1" applyProtection="1">
      <protection hidden="1"/>
    </xf>
    <xf numFmtId="0" fontId="0" fillId="8" borderId="1" xfId="0" applyFill="1" applyBorder="1" applyAlignment="1" applyProtection="1">
      <alignment horizontal="right"/>
      <protection hidden="1"/>
    </xf>
    <xf numFmtId="0" fontId="14" fillId="8" borderId="1" xfId="0" applyFont="1" applyFill="1" applyBorder="1" applyProtection="1">
      <protection hidden="1"/>
    </xf>
    <xf numFmtId="0" fontId="0" fillId="15" borderId="1" xfId="0" applyFill="1" applyBorder="1" applyProtection="1">
      <protection hidden="1"/>
    </xf>
    <xf numFmtId="0" fontId="0" fillId="16" borderId="0" xfId="0" applyFill="1" applyProtection="1">
      <protection hidden="1"/>
    </xf>
    <xf numFmtId="0" fontId="0" fillId="16" borderId="0" xfId="0" applyFill="1" applyAlignment="1" applyProtection="1">
      <alignment horizontal="right"/>
      <protection hidden="1"/>
    </xf>
    <xf numFmtId="49" fontId="0" fillId="16" borderId="0" xfId="0" applyNumberFormat="1" applyFill="1" applyProtection="1">
      <protection hidden="1"/>
    </xf>
    <xf numFmtId="0" fontId="0" fillId="16" borderId="0" xfId="0" applyFill="1" applyBorder="1" applyProtection="1">
      <protection hidden="1"/>
    </xf>
    <xf numFmtId="0" fontId="15" fillId="16" borderId="0" xfId="0" applyFont="1" applyFill="1" applyProtection="1">
      <protection hidden="1"/>
    </xf>
    <xf numFmtId="0" fontId="0" fillId="16" borderId="2" xfId="0" applyFill="1" applyBorder="1" applyProtection="1">
      <protection hidden="1"/>
    </xf>
    <xf numFmtId="0" fontId="0" fillId="16" borderId="3" xfId="0" applyFill="1" applyBorder="1" applyProtection="1">
      <protection hidden="1"/>
    </xf>
    <xf numFmtId="0" fontId="12" fillId="16" borderId="3" xfId="3" applyFont="1" applyFill="1" applyBorder="1" applyAlignment="1" applyProtection="1">
      <alignment horizontal="right"/>
      <protection hidden="1"/>
    </xf>
    <xf numFmtId="0" fontId="0" fillId="16" borderId="4" xfId="0" applyFill="1" applyBorder="1" applyProtection="1">
      <protection hidden="1"/>
    </xf>
    <xf numFmtId="0" fontId="0" fillId="16" borderId="5" xfId="0" applyFill="1" applyBorder="1" applyProtection="1">
      <protection hidden="1"/>
    </xf>
    <xf numFmtId="0" fontId="12" fillId="16" borderId="0" xfId="3" applyFont="1" applyFill="1" applyBorder="1" applyAlignment="1" applyProtection="1">
      <alignment horizontal="right"/>
      <protection hidden="1"/>
    </xf>
    <xf numFmtId="0" fontId="0" fillId="16" borderId="6" xfId="0" applyFill="1" applyBorder="1" applyProtection="1">
      <protection hidden="1"/>
    </xf>
    <xf numFmtId="0" fontId="12" fillId="16" borderId="5" xfId="0" applyFont="1" applyFill="1" applyBorder="1" applyProtection="1">
      <protection hidden="1"/>
    </xf>
    <xf numFmtId="0" fontId="12" fillId="16" borderId="0" xfId="0" applyFont="1" applyFill="1" applyBorder="1" applyProtection="1">
      <protection hidden="1"/>
    </xf>
    <xf numFmtId="0" fontId="12" fillId="16" borderId="0" xfId="0" applyFont="1" applyFill="1" applyBorder="1" applyAlignment="1" applyProtection="1">
      <alignment horizontal="right"/>
      <protection hidden="1"/>
    </xf>
    <xf numFmtId="0" fontId="12" fillId="16" borderId="7" xfId="0" applyFont="1" applyFill="1" applyBorder="1" applyProtection="1">
      <protection hidden="1"/>
    </xf>
    <xf numFmtId="0" fontId="12" fillId="16" borderId="8" xfId="0" applyFont="1" applyFill="1" applyBorder="1" applyProtection="1">
      <protection hidden="1"/>
    </xf>
    <xf numFmtId="0" fontId="0" fillId="16" borderId="8" xfId="0" applyFill="1" applyBorder="1" applyProtection="1">
      <protection hidden="1"/>
    </xf>
    <xf numFmtId="0" fontId="12" fillId="16" borderId="8" xfId="0" applyFont="1" applyFill="1" applyBorder="1" applyAlignment="1" applyProtection="1">
      <alignment horizontal="right"/>
      <protection hidden="1"/>
    </xf>
    <xf numFmtId="0" fontId="0" fillId="16" borderId="9" xfId="0" applyFill="1" applyBorder="1" applyProtection="1">
      <protection hidden="1"/>
    </xf>
    <xf numFmtId="0" fontId="12" fillId="16" borderId="0" xfId="0" applyFont="1" applyFill="1" applyProtection="1">
      <protection hidden="1"/>
    </xf>
    <xf numFmtId="0" fontId="15" fillId="16" borderId="0" xfId="0" applyFont="1" applyFill="1" applyBorder="1" applyProtection="1">
      <protection hidden="1"/>
    </xf>
    <xf numFmtId="0" fontId="12" fillId="16" borderId="2" xfId="0" applyFont="1" applyFill="1" applyBorder="1" applyProtection="1">
      <protection hidden="1"/>
    </xf>
    <xf numFmtId="0" fontId="12" fillId="16" borderId="3" xfId="0" applyFont="1" applyFill="1" applyBorder="1" applyProtection="1">
      <protection hidden="1"/>
    </xf>
    <xf numFmtId="0" fontId="0" fillId="16" borderId="7" xfId="0" applyFill="1" applyBorder="1" applyProtection="1">
      <protection hidden="1"/>
    </xf>
    <xf numFmtId="0" fontId="12" fillId="16" borderId="8" xfId="3" applyFont="1" applyFill="1" applyBorder="1" applyAlignment="1" applyProtection="1">
      <alignment horizontal="right"/>
      <protection hidden="1"/>
    </xf>
    <xf numFmtId="0" fontId="0" fillId="16" borderId="0" xfId="0" applyFill="1" applyBorder="1" applyAlignment="1" applyProtection="1">
      <alignment horizontal="right"/>
      <protection hidden="1"/>
    </xf>
    <xf numFmtId="0" fontId="16" fillId="16" borderId="6" xfId="0" applyFont="1" applyFill="1" applyBorder="1" applyProtection="1">
      <protection hidden="1"/>
    </xf>
    <xf numFmtId="0" fontId="0" fillId="16" borderId="8" xfId="0" applyFill="1" applyBorder="1" applyAlignment="1" applyProtection="1">
      <alignment horizontal="right"/>
      <protection hidden="1"/>
    </xf>
    <xf numFmtId="0" fontId="16" fillId="16" borderId="9" xfId="0" applyFont="1" applyFill="1" applyBorder="1" applyProtection="1">
      <protection hidden="1"/>
    </xf>
    <xf numFmtId="0" fontId="0" fillId="16" borderId="3" xfId="0" applyFill="1" applyBorder="1" applyAlignment="1" applyProtection="1">
      <alignment horizontal="right"/>
      <protection hidden="1"/>
    </xf>
    <xf numFmtId="0" fontId="15" fillId="16" borderId="2" xfId="0" applyFont="1" applyFill="1" applyBorder="1" applyProtection="1">
      <protection hidden="1"/>
    </xf>
    <xf numFmtId="0" fontId="14" fillId="16" borderId="3" xfId="0" applyFont="1" applyFill="1" applyBorder="1" applyAlignment="1" applyProtection="1">
      <alignment horizontal="right"/>
      <protection hidden="1"/>
    </xf>
    <xf numFmtId="0" fontId="15" fillId="16" borderId="5" xfId="0" applyFont="1" applyFill="1" applyBorder="1" applyProtection="1">
      <protection hidden="1"/>
    </xf>
    <xf numFmtId="0" fontId="22" fillId="16" borderId="0" xfId="0" applyFont="1" applyFill="1" applyBorder="1" applyAlignment="1" applyProtection="1">
      <alignment horizontal="right"/>
      <protection hidden="1"/>
    </xf>
    <xf numFmtId="0" fontId="0" fillId="0" borderId="0" xfId="0" applyBorder="1" applyProtection="1">
      <protection hidden="1"/>
    </xf>
    <xf numFmtId="0" fontId="0" fillId="16" borderId="0" xfId="0" applyFill="1" applyBorder="1" applyAlignment="1" applyProtection="1">
      <alignment horizontal="center"/>
      <protection hidden="1"/>
    </xf>
    <xf numFmtId="0" fontId="0" fillId="16" borderId="6" xfId="0" applyFill="1" applyBorder="1" applyAlignment="1" applyProtection="1">
      <alignment horizontal="center"/>
      <protection hidden="1"/>
    </xf>
    <xf numFmtId="1" fontId="0" fillId="16" borderId="0" xfId="0" applyNumberFormat="1" applyFill="1" applyProtection="1">
      <protection hidden="1"/>
    </xf>
    <xf numFmtId="0" fontId="0" fillId="0" borderId="0" xfId="0" applyFill="1" applyProtection="1">
      <protection hidden="1"/>
    </xf>
    <xf numFmtId="0" fontId="27" fillId="13" borderId="0" xfId="0" applyFont="1" applyFill="1" applyProtection="1">
      <protection hidden="1"/>
    </xf>
    <xf numFmtId="0" fontId="0" fillId="13" borderId="0" xfId="0" applyFill="1" applyProtection="1">
      <protection hidden="1"/>
    </xf>
    <xf numFmtId="0" fontId="0" fillId="13" borderId="0" xfId="0" applyFill="1" applyAlignment="1" applyProtection="1">
      <alignment horizontal="right"/>
      <protection hidden="1"/>
    </xf>
    <xf numFmtId="0" fontId="0" fillId="17" borderId="0" xfId="0" applyFill="1" applyProtection="1">
      <protection hidden="1"/>
    </xf>
    <xf numFmtId="0" fontId="0" fillId="17" borderId="0" xfId="0" applyFill="1" applyBorder="1" applyProtection="1">
      <protection hidden="1"/>
    </xf>
    <xf numFmtId="0" fontId="30" fillId="16" borderId="0" xfId="0" applyFont="1" applyFill="1" applyBorder="1" applyAlignment="1" applyProtection="1">
      <alignment horizontal="left"/>
      <protection hidden="1"/>
    </xf>
    <xf numFmtId="0" fontId="4" fillId="16" borderId="3" xfId="3" applyFont="1" applyFill="1" applyBorder="1" applyAlignment="1" applyProtection="1">
      <alignment horizontal="right"/>
      <protection hidden="1"/>
    </xf>
    <xf numFmtId="0" fontId="4" fillId="16" borderId="4" xfId="3" applyFont="1" applyFill="1" applyBorder="1" applyProtection="1">
      <protection hidden="1"/>
    </xf>
    <xf numFmtId="0" fontId="0" fillId="0" borderId="0" xfId="0" applyProtection="1">
      <protection hidden="1"/>
    </xf>
    <xf numFmtId="0" fontId="4" fillId="16" borderId="0" xfId="3" applyFont="1" applyFill="1" applyBorder="1" applyAlignment="1" applyProtection="1">
      <alignment horizontal="right"/>
      <protection hidden="1"/>
    </xf>
    <xf numFmtId="0" fontId="4" fillId="16" borderId="6" xfId="3" applyFont="1" applyFill="1" applyBorder="1" applyProtection="1">
      <protection hidden="1"/>
    </xf>
    <xf numFmtId="0" fontId="4" fillId="16" borderId="8" xfId="3" applyFont="1" applyFill="1" applyBorder="1" applyAlignment="1" applyProtection="1">
      <alignment horizontal="right"/>
      <protection hidden="1"/>
    </xf>
    <xf numFmtId="0" fontId="4" fillId="16" borderId="9" xfId="3" applyFont="1" applyFill="1" applyBorder="1" applyProtection="1">
      <protection hidden="1"/>
    </xf>
    <xf numFmtId="0" fontId="30" fillId="16" borderId="0" xfId="0" applyFont="1" applyFill="1" applyAlignment="1" applyProtection="1">
      <alignment horizontal="left"/>
      <protection hidden="1"/>
    </xf>
    <xf numFmtId="0" fontId="0" fillId="8" borderId="0" xfId="0" applyFill="1" applyProtection="1">
      <protection hidden="1"/>
    </xf>
    <xf numFmtId="0" fontId="0" fillId="8" borderId="0" xfId="0" applyFill="1" applyAlignment="1" applyProtection="1">
      <alignment horizontal="right"/>
      <protection hidden="1"/>
    </xf>
    <xf numFmtId="0" fontId="0" fillId="15" borderId="0" xfId="0" applyFill="1" applyAlignment="1" applyProtection="1">
      <alignment horizontal="right"/>
      <protection hidden="1"/>
    </xf>
    <xf numFmtId="0" fontId="14" fillId="15" borderId="0" xfId="0" applyFont="1" applyFill="1" applyProtection="1">
      <protection hidden="1"/>
    </xf>
    <xf numFmtId="0" fontId="34" fillId="16" borderId="0" xfId="0" applyFont="1" applyFill="1" applyProtection="1">
      <protection hidden="1"/>
    </xf>
    <xf numFmtId="0" fontId="0" fillId="7" borderId="24" xfId="0" applyFill="1" applyBorder="1" applyProtection="1">
      <protection locked="0" hidden="1"/>
    </xf>
    <xf numFmtId="0" fontId="0" fillId="7" borderId="25" xfId="0" applyFill="1" applyBorder="1" applyProtection="1">
      <protection locked="0" hidden="1"/>
    </xf>
    <xf numFmtId="2" fontId="0" fillId="16" borderId="25" xfId="0" applyNumberFormat="1" applyFill="1" applyBorder="1" applyProtection="1">
      <protection hidden="1"/>
    </xf>
    <xf numFmtId="0" fontId="0" fillId="16" borderId="25" xfId="0" applyFill="1" applyBorder="1" applyProtection="1">
      <protection hidden="1"/>
    </xf>
    <xf numFmtId="0" fontId="0" fillId="16" borderId="25" xfId="0" applyNumberFormat="1" applyFill="1" applyBorder="1" applyProtection="1">
      <protection hidden="1"/>
    </xf>
    <xf numFmtId="164" fontId="0" fillId="0" borderId="25" xfId="0" applyNumberFormat="1" applyBorder="1" applyProtection="1">
      <protection hidden="1"/>
    </xf>
    <xf numFmtId="2" fontId="0" fillId="0" borderId="26" xfId="0" applyNumberFormat="1" applyBorder="1" applyProtection="1">
      <protection hidden="1"/>
    </xf>
    <xf numFmtId="1" fontId="0" fillId="16" borderId="25" xfId="0" applyNumberFormat="1" applyFill="1" applyBorder="1" applyProtection="1">
      <protection hidden="1"/>
    </xf>
    <xf numFmtId="2" fontId="0" fillId="16" borderId="26" xfId="0" applyNumberFormat="1" applyFill="1" applyBorder="1" applyProtection="1">
      <protection hidden="1"/>
    </xf>
    <xf numFmtId="0" fontId="0" fillId="7" borderId="26" xfId="0" applyFill="1" applyBorder="1" applyProtection="1">
      <protection locked="0" hidden="1"/>
    </xf>
    <xf numFmtId="2" fontId="0" fillId="0" borderId="25" xfId="0" applyNumberFormat="1" applyBorder="1" applyProtection="1">
      <protection hidden="1"/>
    </xf>
    <xf numFmtId="0" fontId="0" fillId="7" borderId="24" xfId="0" applyFont="1" applyFill="1" applyBorder="1" applyAlignment="1" applyProtection="1">
      <alignment vertical="top"/>
      <protection hidden="1"/>
    </xf>
    <xf numFmtId="0" fontId="0" fillId="0" borderId="25" xfId="0" applyFont="1" applyFill="1" applyBorder="1" applyAlignment="1" applyProtection="1">
      <alignment vertical="top"/>
      <protection hidden="1"/>
    </xf>
    <xf numFmtId="0" fontId="0" fillId="16" borderId="25" xfId="0" applyFill="1" applyBorder="1" applyAlignment="1" applyProtection="1">
      <alignment horizontal="center"/>
      <protection hidden="1"/>
    </xf>
    <xf numFmtId="1" fontId="0" fillId="16" borderId="7" xfId="0" applyNumberFormat="1" applyFill="1" applyBorder="1" applyProtection="1">
      <protection hidden="1"/>
    </xf>
    <xf numFmtId="0" fontId="0" fillId="7" borderId="23" xfId="0" applyFill="1" applyBorder="1" applyProtection="1">
      <protection locked="0" hidden="1"/>
    </xf>
    <xf numFmtId="2" fontId="0" fillId="16" borderId="10" xfId="0" applyNumberFormat="1" applyFill="1" applyBorder="1" applyProtection="1">
      <protection hidden="1"/>
    </xf>
    <xf numFmtId="0" fontId="0" fillId="0" borderId="24" xfId="0" applyBorder="1" applyProtection="1">
      <protection hidden="1"/>
    </xf>
    <xf numFmtId="0" fontId="16" fillId="16" borderId="23" xfId="0" applyFont="1" applyFill="1" applyBorder="1" applyAlignment="1" applyProtection="1">
      <alignment horizontal="left"/>
      <protection hidden="1"/>
    </xf>
    <xf numFmtId="0" fontId="0" fillId="16" borderId="26" xfId="0" applyFill="1" applyBorder="1" applyAlignment="1" applyProtection="1">
      <alignment horizontal="left"/>
      <protection hidden="1"/>
    </xf>
    <xf numFmtId="48" fontId="0" fillId="0" borderId="0" xfId="0" applyNumberFormat="1"/>
    <xf numFmtId="0" fontId="0" fillId="7" borderId="26" xfId="0" applyFill="1" applyBorder="1" applyAlignment="1" applyProtection="1">
      <alignment horizontal="right"/>
      <protection locked="0" hidden="1"/>
    </xf>
    <xf numFmtId="0" fontId="3" fillId="3" borderId="0" xfId="3" applyFont="1" applyFill="1" applyAlignment="1">
      <alignment horizontal="right"/>
    </xf>
    <xf numFmtId="2" fontId="0" fillId="9" borderId="0" xfId="0" applyNumberFormat="1" applyFill="1" applyAlignment="1">
      <alignment horizontal="right"/>
    </xf>
    <xf numFmtId="0" fontId="0" fillId="0" borderId="0" xfId="0" applyNumberFormat="1"/>
    <xf numFmtId="0" fontId="0" fillId="0" borderId="0" xfId="0" applyFill="1" applyBorder="1"/>
    <xf numFmtId="168" fontId="0" fillId="16" borderId="10" xfId="0" applyNumberFormat="1" applyFill="1" applyBorder="1" applyProtection="1">
      <protection hidden="1"/>
    </xf>
    <xf numFmtId="1" fontId="0" fillId="16" borderId="26" xfId="0" applyNumberFormat="1" applyFill="1" applyBorder="1" applyProtection="1">
      <protection hidden="1"/>
    </xf>
    <xf numFmtId="4" fontId="0" fillId="16" borderId="25" xfId="0" applyNumberFormat="1" applyFill="1" applyBorder="1" applyProtection="1">
      <protection hidden="1"/>
    </xf>
    <xf numFmtId="0" fontId="36" fillId="0" borderId="0" xfId="0" applyFont="1"/>
    <xf numFmtId="0" fontId="37" fillId="0" borderId="0" xfId="0" applyFont="1" applyAlignment="1">
      <alignment horizontal="center"/>
    </xf>
    <xf numFmtId="0" fontId="37" fillId="0" borderId="0" xfId="0" applyFont="1" applyAlignment="1">
      <alignment horizontal="left"/>
    </xf>
    <xf numFmtId="0" fontId="38" fillId="0" borderId="0" xfId="0" applyFont="1"/>
    <xf numFmtId="0" fontId="39" fillId="0" borderId="0" xfId="8" applyFont="1" applyFill="1" applyBorder="1" applyAlignment="1">
      <alignment vertical="center"/>
    </xf>
    <xf numFmtId="0" fontId="39" fillId="0" borderId="0" xfId="8" applyFont="1" applyFill="1" applyBorder="1" applyAlignment="1">
      <alignment horizontal="right" vertical="center"/>
    </xf>
    <xf numFmtId="0" fontId="36" fillId="0" borderId="0" xfId="0" applyFont="1" applyAlignment="1">
      <alignment horizontal="center"/>
    </xf>
    <xf numFmtId="0" fontId="36" fillId="0" borderId="0" xfId="0" applyFont="1" applyAlignment="1">
      <alignment horizontal="left"/>
    </xf>
    <xf numFmtId="0" fontId="36" fillId="0" borderId="0" xfId="0" applyFont="1" applyFill="1" applyAlignment="1">
      <alignment horizontal="left"/>
    </xf>
    <xf numFmtId="0" fontId="38" fillId="0" borderId="0" xfId="0" applyFont="1" applyAlignment="1">
      <alignment horizontal="center"/>
    </xf>
    <xf numFmtId="0" fontId="3" fillId="0" borderId="0" xfId="0" applyFont="1" applyFill="1" applyAlignment="1"/>
    <xf numFmtId="0" fontId="40" fillId="17" borderId="0" xfId="0" applyFont="1" applyFill="1" applyAlignment="1">
      <alignment horizontal="center"/>
    </xf>
    <xf numFmtId="0" fontId="41" fillId="0" borderId="0" xfId="8" applyFont="1" applyFill="1" applyBorder="1" applyAlignment="1">
      <alignment vertical="center"/>
    </xf>
    <xf numFmtId="0" fontId="36" fillId="0" borderId="0" xfId="0" applyFont="1" applyFill="1"/>
    <xf numFmtId="49" fontId="38" fillId="0" borderId="0" xfId="0" applyNumberFormat="1" applyFont="1" applyAlignment="1">
      <alignment horizontal="center"/>
    </xf>
    <xf numFmtId="49" fontId="37" fillId="0" borderId="0" xfId="0" applyNumberFormat="1" applyFont="1" applyAlignment="1">
      <alignment horizontal="left"/>
    </xf>
    <xf numFmtId="0" fontId="5" fillId="0" borderId="0" xfId="3" applyFont="1" applyFill="1" applyAlignment="1" applyProtection="1">
      <alignment horizontal="center"/>
      <protection hidden="1"/>
    </xf>
    <xf numFmtId="0" fontId="5" fillId="3" borderId="0" xfId="3" applyFont="1" applyFill="1" applyAlignment="1" applyProtection="1">
      <alignment horizontal="center"/>
      <protection hidden="1"/>
    </xf>
    <xf numFmtId="0" fontId="4" fillId="0" borderId="0" xfId="3" applyProtection="1">
      <protection hidden="1"/>
    </xf>
    <xf numFmtId="0" fontId="5" fillId="4" borderId="0" xfId="3" applyFont="1" applyFill="1" applyAlignment="1" applyProtection="1">
      <alignment horizontal="center"/>
      <protection hidden="1"/>
    </xf>
    <xf numFmtId="0" fontId="5" fillId="0" borderId="0" xfId="3" applyFont="1" applyFill="1" applyAlignment="1" applyProtection="1">
      <alignment horizontal="right"/>
      <protection hidden="1"/>
    </xf>
    <xf numFmtId="0" fontId="4" fillId="0" borderId="0" xfId="3" applyFont="1" applyFill="1" applyAlignment="1" applyProtection="1">
      <alignment horizontal="center"/>
      <protection hidden="1"/>
    </xf>
    <xf numFmtId="0" fontId="5" fillId="0" borderId="0" xfId="3" applyFont="1" applyFill="1" applyAlignment="1" applyProtection="1">
      <alignment horizontal="left"/>
      <protection hidden="1"/>
    </xf>
    <xf numFmtId="0" fontId="5" fillId="5" borderId="0" xfId="3" applyFont="1" applyFill="1" applyAlignment="1" applyProtection="1">
      <alignment horizontal="center"/>
      <protection hidden="1"/>
    </xf>
    <xf numFmtId="0" fontId="0" fillId="0" borderId="10" xfId="0" applyBorder="1" applyProtection="1">
      <protection hidden="1"/>
    </xf>
    <xf numFmtId="0" fontId="0" fillId="0" borderId="12" xfId="0" applyBorder="1" applyProtection="1">
      <protection hidden="1"/>
    </xf>
    <xf numFmtId="0" fontId="0" fillId="0" borderId="5" xfId="0" applyBorder="1" applyProtection="1">
      <protection hidden="1"/>
    </xf>
    <xf numFmtId="0" fontId="0" fillId="0" borderId="6" xfId="0" applyBorder="1" applyProtection="1">
      <protection hidden="1"/>
    </xf>
    <xf numFmtId="0" fontId="5" fillId="0" borderId="0" xfId="3" applyFont="1" applyProtection="1">
      <protection hidden="1"/>
    </xf>
    <xf numFmtId="0" fontId="5" fillId="0" borderId="0" xfId="3" applyFont="1" applyAlignment="1" applyProtection="1">
      <alignment horizontal="center"/>
      <protection hidden="1"/>
    </xf>
    <xf numFmtId="0" fontId="5" fillId="0" borderId="0" xfId="3" applyFont="1" applyFill="1" applyProtection="1">
      <protection hidden="1"/>
    </xf>
    <xf numFmtId="0" fontId="4" fillId="0" borderId="0" xfId="3" applyBorder="1" applyProtection="1">
      <protection hidden="1"/>
    </xf>
    <xf numFmtId="0" fontId="4" fillId="0" borderId="0" xfId="3" applyFill="1" applyBorder="1" applyProtection="1">
      <protection hidden="1"/>
    </xf>
    <xf numFmtId="0" fontId="4" fillId="0" borderId="5" xfId="3" applyFill="1" applyBorder="1" applyProtection="1">
      <protection hidden="1"/>
    </xf>
    <xf numFmtId="0" fontId="4" fillId="0" borderId="6" xfId="3" applyFill="1" applyBorder="1" applyProtection="1">
      <protection hidden="1"/>
    </xf>
    <xf numFmtId="164" fontId="4" fillId="0" borderId="11" xfId="3" applyNumberFormat="1" applyBorder="1" applyProtection="1">
      <protection hidden="1"/>
    </xf>
    <xf numFmtId="0" fontId="4" fillId="0" borderId="11" xfId="3" applyBorder="1" applyProtection="1">
      <protection hidden="1"/>
    </xf>
    <xf numFmtId="0" fontId="0" fillId="0" borderId="11" xfId="0" applyBorder="1" applyProtection="1">
      <protection hidden="1"/>
    </xf>
    <xf numFmtId="0" fontId="4" fillId="0" borderId="10" xfId="3" applyBorder="1" applyProtection="1">
      <protection hidden="1"/>
    </xf>
    <xf numFmtId="164" fontId="0" fillId="0" borderId="11" xfId="0" applyNumberFormat="1" applyBorder="1" applyProtection="1">
      <protection hidden="1"/>
    </xf>
    <xf numFmtId="0" fontId="26" fillId="0" borderId="0" xfId="3" applyFont="1" applyProtection="1">
      <protection hidden="1"/>
    </xf>
    <xf numFmtId="0" fontId="0" fillId="0" borderId="2" xfId="0" applyBorder="1" applyProtection="1">
      <protection hidden="1"/>
    </xf>
    <xf numFmtId="1" fontId="0" fillId="0" borderId="4" xfId="0" applyNumberFormat="1" applyBorder="1" applyProtection="1">
      <protection hidden="1"/>
    </xf>
    <xf numFmtId="164" fontId="4" fillId="0" borderId="3" xfId="3" applyNumberFormat="1" applyBorder="1" applyProtection="1">
      <protection hidden="1"/>
    </xf>
    <xf numFmtId="0" fontId="4" fillId="0" borderId="3" xfId="3" applyBorder="1" applyProtection="1">
      <protection hidden="1"/>
    </xf>
    <xf numFmtId="0" fontId="0" fillId="0" borderId="3" xfId="0" applyBorder="1" applyProtection="1">
      <protection hidden="1"/>
    </xf>
    <xf numFmtId="0" fontId="4" fillId="0" borderId="2" xfId="3" applyBorder="1" applyProtection="1">
      <protection hidden="1"/>
    </xf>
    <xf numFmtId="164" fontId="0" fillId="0" borderId="3" xfId="0" applyNumberFormat="1" applyBorder="1" applyProtection="1">
      <protection hidden="1"/>
    </xf>
    <xf numFmtId="0" fontId="0" fillId="0" borderId="4" xfId="0" applyBorder="1" applyProtection="1">
      <protection hidden="1"/>
    </xf>
    <xf numFmtId="0" fontId="0" fillId="10" borderId="0" xfId="0" applyFill="1" applyProtection="1">
      <protection hidden="1"/>
    </xf>
    <xf numFmtId="1" fontId="0" fillId="0" borderId="6" xfId="0" applyNumberFormat="1" applyBorder="1" applyProtection="1">
      <protection hidden="1"/>
    </xf>
    <xf numFmtId="164" fontId="4" fillId="0" borderId="0" xfId="3" applyNumberFormat="1" applyBorder="1" applyProtection="1">
      <protection hidden="1"/>
    </xf>
    <xf numFmtId="0" fontId="4" fillId="0" borderId="5" xfId="3" applyBorder="1" applyProtection="1">
      <protection hidden="1"/>
    </xf>
    <xf numFmtId="164" fontId="0" fillId="0" borderId="0" xfId="0" applyNumberFormat="1" applyBorder="1" applyProtection="1">
      <protection hidden="1"/>
    </xf>
    <xf numFmtId="0" fontId="0" fillId="0" borderId="7" xfId="0" applyBorder="1" applyProtection="1">
      <protection hidden="1"/>
    </xf>
    <xf numFmtId="1" fontId="0" fillId="0" borderId="9" xfId="0" applyNumberFormat="1" applyBorder="1" applyProtection="1">
      <protection hidden="1"/>
    </xf>
    <xf numFmtId="164" fontId="4" fillId="0" borderId="8" xfId="3" applyNumberFormat="1" applyBorder="1" applyProtection="1">
      <protection hidden="1"/>
    </xf>
    <xf numFmtId="0" fontId="4" fillId="0" borderId="8" xfId="3" applyBorder="1" applyProtection="1">
      <protection hidden="1"/>
    </xf>
    <xf numFmtId="0" fontId="0" fillId="0" borderId="8" xfId="0" applyBorder="1" applyProtection="1">
      <protection hidden="1"/>
    </xf>
    <xf numFmtId="0" fontId="4" fillId="0" borderId="7" xfId="3" applyBorder="1" applyProtection="1">
      <protection hidden="1"/>
    </xf>
    <xf numFmtId="164" fontId="0" fillId="0" borderId="8" xfId="0" applyNumberFormat="1" applyBorder="1" applyProtection="1">
      <protection hidden="1"/>
    </xf>
    <xf numFmtId="0" fontId="0" fillId="0" borderId="9" xfId="0" applyBorder="1" applyProtection="1">
      <protection hidden="1"/>
    </xf>
    <xf numFmtId="2" fontId="0" fillId="0" borderId="0" xfId="0" applyNumberFormat="1" applyBorder="1" applyProtection="1">
      <protection hidden="1"/>
    </xf>
    <xf numFmtId="0" fontId="25" fillId="0" borderId="0" xfId="0" applyFont="1" applyProtection="1">
      <protection hidden="1"/>
    </xf>
    <xf numFmtId="2" fontId="0" fillId="0" borderId="10" xfId="0" applyNumberFormat="1" applyBorder="1" applyProtection="1">
      <protection hidden="1"/>
    </xf>
    <xf numFmtId="2" fontId="0" fillId="0" borderId="5" xfId="0" applyNumberFormat="1" applyBorder="1" applyProtection="1">
      <protection hidden="1"/>
    </xf>
    <xf numFmtId="2" fontId="0" fillId="0" borderId="7" xfId="0" applyNumberFormat="1" applyBorder="1" applyProtection="1">
      <protection hidden="1"/>
    </xf>
    <xf numFmtId="0" fontId="4" fillId="0" borderId="8" xfId="3" applyFill="1" applyBorder="1" applyProtection="1">
      <protection hidden="1"/>
    </xf>
    <xf numFmtId="0" fontId="4" fillId="0" borderId="7" xfId="3" applyFill="1" applyBorder="1" applyProtection="1">
      <protection hidden="1"/>
    </xf>
    <xf numFmtId="0" fontId="4" fillId="0" borderId="9" xfId="3" applyFill="1" applyBorder="1" applyProtection="1">
      <protection hidden="1"/>
    </xf>
    <xf numFmtId="0" fontId="0" fillId="12" borderId="0" xfId="0" applyFill="1" applyProtection="1">
      <protection hidden="1"/>
    </xf>
    <xf numFmtId="164" fontId="4" fillId="0" borderId="0" xfId="3" applyNumberFormat="1" applyProtection="1">
      <protection hidden="1"/>
    </xf>
    <xf numFmtId="0" fontId="16" fillId="0" borderId="0" xfId="0" applyFont="1" applyProtection="1">
      <protection hidden="1"/>
    </xf>
    <xf numFmtId="0" fontId="0" fillId="11" borderId="0" xfId="0" applyFill="1" applyProtection="1">
      <protection hidden="1"/>
    </xf>
    <xf numFmtId="164" fontId="0" fillId="9" borderId="0" xfId="0" applyNumberFormat="1" applyFill="1" applyProtection="1">
      <protection hidden="1"/>
    </xf>
    <xf numFmtId="1" fontId="0" fillId="9" borderId="0" xfId="0" applyNumberFormat="1" applyFill="1" applyProtection="1">
      <protection hidden="1"/>
    </xf>
    <xf numFmtId="2" fontId="0" fillId="9" borderId="0" xfId="0" applyNumberFormat="1" applyFill="1" applyProtection="1">
      <protection hidden="1"/>
    </xf>
    <xf numFmtId="0" fontId="0" fillId="9" borderId="0" xfId="0" applyFill="1" applyProtection="1">
      <protection hidden="1"/>
    </xf>
    <xf numFmtId="0" fontId="24" fillId="0" borderId="0" xfId="0" applyFont="1" applyProtection="1">
      <protection hidden="1"/>
    </xf>
    <xf numFmtId="164" fontId="0" fillId="0" borderId="0" xfId="0" applyNumberFormat="1" applyProtection="1">
      <protection hidden="1"/>
    </xf>
    <xf numFmtId="0" fontId="0" fillId="19" borderId="0" xfId="0" applyFill="1"/>
    <xf numFmtId="0" fontId="0" fillId="0" borderId="5" xfId="0" applyBorder="1"/>
    <xf numFmtId="0" fontId="0" fillId="0" borderId="0" xfId="0" applyBorder="1"/>
    <xf numFmtId="0" fontId="5" fillId="0" borderId="0" xfId="0" applyFont="1" applyBorder="1"/>
    <xf numFmtId="2" fontId="3" fillId="0" borderId="0" xfId="0" quotePrefix="1" applyNumberFormat="1" applyFont="1" applyBorder="1"/>
    <xf numFmtId="0" fontId="0" fillId="0" borderId="0" xfId="0" applyBorder="1" applyAlignment="1">
      <alignment horizontal="left"/>
    </xf>
    <xf numFmtId="0" fontId="5" fillId="0" borderId="0" xfId="0" applyFont="1" applyBorder="1" applyAlignment="1">
      <alignment horizontal="left"/>
    </xf>
    <xf numFmtId="2" fontId="0" fillId="0" borderId="0" xfId="0" applyNumberFormat="1" applyBorder="1"/>
    <xf numFmtId="0" fontId="0" fillId="16" borderId="6" xfId="0" applyFont="1" applyFill="1" applyBorder="1" applyProtection="1">
      <protection hidden="1"/>
    </xf>
    <xf numFmtId="168" fontId="0" fillId="16" borderId="25" xfId="0" applyNumberFormat="1" applyFill="1" applyBorder="1" applyProtection="1">
      <protection hidden="1"/>
    </xf>
    <xf numFmtId="0" fontId="0" fillId="0" borderId="27" xfId="0" applyBorder="1"/>
    <xf numFmtId="0" fontId="0" fillId="0" borderId="28" xfId="0" applyBorder="1"/>
    <xf numFmtId="0" fontId="0" fillId="0" borderId="24" xfId="0" applyBorder="1"/>
    <xf numFmtId="0" fontId="4" fillId="0" borderId="25" xfId="3" applyFill="1" applyBorder="1"/>
    <xf numFmtId="2" fontId="4" fillId="0" borderId="25" xfId="3" applyNumberFormat="1" applyBorder="1" applyAlignment="1">
      <alignment horizontal="center"/>
    </xf>
    <xf numFmtId="0" fontId="38" fillId="0" borderId="0" xfId="0" applyFont="1" applyAlignment="1">
      <alignment wrapText="1"/>
    </xf>
    <xf numFmtId="48" fontId="0" fillId="9" borderId="0" xfId="0" applyNumberFormat="1" applyFill="1"/>
    <xf numFmtId="0" fontId="3" fillId="0" borderId="0" xfId="3" applyFont="1"/>
    <xf numFmtId="2" fontId="0" fillId="16" borderId="0" xfId="0" applyNumberFormat="1" applyFill="1" applyBorder="1" applyProtection="1">
      <protection hidden="1"/>
    </xf>
    <xf numFmtId="0" fontId="16" fillId="16" borderId="0" xfId="0" applyFont="1" applyFill="1" applyBorder="1" applyProtection="1">
      <protection hidden="1"/>
    </xf>
    <xf numFmtId="164" fontId="0" fillId="16" borderId="0" xfId="0" applyNumberFormat="1" applyFill="1" applyBorder="1" applyAlignment="1" applyProtection="1">
      <alignment horizontal="right"/>
      <protection hidden="1"/>
    </xf>
    <xf numFmtId="2" fontId="0" fillId="16" borderId="0" xfId="0" applyNumberFormat="1" applyFill="1"/>
    <xf numFmtId="1" fontId="0" fillId="0" borderId="0" xfId="0" applyNumberFormat="1" applyFill="1"/>
    <xf numFmtId="0" fontId="16" fillId="0" borderId="0" xfId="0" applyFont="1" applyFill="1"/>
    <xf numFmtId="2" fontId="0" fillId="0" borderId="0" xfId="0" applyNumberFormat="1" applyFill="1"/>
    <xf numFmtId="0" fontId="35" fillId="8" borderId="0" xfId="8" applyFill="1" applyBorder="1" applyAlignment="1" applyProtection="1">
      <alignment horizontal="center"/>
      <protection locked="0" hidden="1"/>
    </xf>
    <xf numFmtId="0" fontId="6" fillId="2" borderId="0" xfId="3" applyFont="1" applyFill="1" applyAlignment="1">
      <alignment horizontal="center"/>
    </xf>
    <xf numFmtId="0" fontId="5" fillId="0" borderId="0" xfId="3" applyFont="1" applyAlignment="1">
      <alignment horizontal="center"/>
    </xf>
    <xf numFmtId="0" fontId="0" fillId="0" borderId="5" xfId="0" applyBorder="1" applyAlignment="1" applyProtection="1">
      <alignment horizontal="center"/>
      <protection hidden="1"/>
    </xf>
    <xf numFmtId="0" fontId="0" fillId="0" borderId="0" xfId="0" applyBorder="1" applyAlignment="1" applyProtection="1">
      <alignment horizontal="center"/>
      <protection hidden="1"/>
    </xf>
    <xf numFmtId="0" fontId="0" fillId="0" borderId="6" xfId="0" applyBorder="1" applyAlignment="1" applyProtection="1">
      <alignment horizontal="center"/>
      <protection hidden="1"/>
    </xf>
    <xf numFmtId="0" fontId="22" fillId="0" borderId="10" xfId="0" applyFont="1" applyBorder="1" applyAlignment="1" applyProtection="1">
      <alignment horizontal="center"/>
      <protection hidden="1"/>
    </xf>
    <xf numFmtId="0" fontId="22" fillId="0" borderId="11" xfId="0" applyFont="1" applyBorder="1" applyAlignment="1" applyProtection="1">
      <alignment horizontal="center"/>
      <protection hidden="1"/>
    </xf>
    <xf numFmtId="0" fontId="22" fillId="0" borderId="12" xfId="0" applyFont="1" applyBorder="1" applyAlignment="1" applyProtection="1">
      <alignment horizontal="center"/>
      <protection hidden="1"/>
    </xf>
    <xf numFmtId="0" fontId="4" fillId="0" borderId="0" xfId="3" applyBorder="1" applyAlignment="1" applyProtection="1">
      <alignment horizontal="center"/>
      <protection hidden="1"/>
    </xf>
    <xf numFmtId="0" fontId="6" fillId="2" borderId="0" xfId="3" applyFont="1" applyFill="1" applyAlignment="1" applyProtection="1">
      <alignment horizontal="center"/>
      <protection hidden="1"/>
    </xf>
    <xf numFmtId="0" fontId="5" fillId="0" borderId="0" xfId="3" applyFont="1" applyAlignment="1" applyProtection="1">
      <alignment horizontal="center"/>
      <protection hidden="1"/>
    </xf>
    <xf numFmtId="0" fontId="0" fillId="0" borderId="20" xfId="0" applyBorder="1" applyAlignment="1">
      <alignment horizontal="center" wrapText="1"/>
    </xf>
    <xf numFmtId="0" fontId="0" fillId="0" borderId="21" xfId="0" applyBorder="1" applyAlignment="1">
      <alignment horizontal="center" wrapText="1"/>
    </xf>
    <xf numFmtId="0" fontId="0" fillId="0" borderId="22" xfId="0" applyBorder="1" applyAlignment="1">
      <alignment horizontal="center" wrapText="1"/>
    </xf>
    <xf numFmtId="0" fontId="0" fillId="0" borderId="20" xfId="0" applyBorder="1" applyAlignment="1">
      <alignment horizontal="center"/>
    </xf>
    <xf numFmtId="0" fontId="0" fillId="0" borderId="21" xfId="0" applyBorder="1" applyAlignment="1">
      <alignment horizontal="center"/>
    </xf>
    <xf numFmtId="0" fontId="0" fillId="0" borderId="22" xfId="0" applyBorder="1" applyAlignment="1">
      <alignment horizontal="center"/>
    </xf>
    <xf numFmtId="0" fontId="36" fillId="0" borderId="0" xfId="0" applyFont="1" applyAlignment="1">
      <alignment horizontal="center"/>
    </xf>
    <xf numFmtId="0" fontId="36" fillId="18" borderId="0" xfId="0" applyFont="1" applyFill="1" applyAlignment="1">
      <alignment horizontal="center"/>
    </xf>
    <xf numFmtId="0" fontId="40" fillId="17" borderId="0" xfId="0" applyFont="1" applyFill="1" applyAlignment="1">
      <alignment horizontal="left"/>
    </xf>
    <xf numFmtId="0" fontId="38" fillId="0" borderId="0" xfId="0" applyFont="1" applyAlignment="1">
      <alignment horizontal="left"/>
    </xf>
    <xf numFmtId="0" fontId="38" fillId="0" borderId="0" xfId="0" applyFont="1" applyAlignment="1">
      <alignment wrapText="1"/>
    </xf>
  </cellXfs>
  <cellStyles count="9">
    <cellStyle name="Comma 2" xfId="5" xr:uid="{00000000-0005-0000-0000-000000000000}"/>
    <cellStyle name="Comma 3" xfId="2" xr:uid="{00000000-0005-0000-0000-000001000000}"/>
    <cellStyle name="Hyperlink" xfId="8" builtinId="8"/>
    <cellStyle name="Normal" xfId="0" builtinId="0"/>
    <cellStyle name="Normal 2" xfId="3" xr:uid="{00000000-0005-0000-0000-000003000000}"/>
    <cellStyle name="Normal 3" xfId="4" xr:uid="{00000000-0005-0000-0000-000004000000}"/>
    <cellStyle name="Normal 4" xfId="1" xr:uid="{00000000-0005-0000-0000-000005000000}"/>
    <cellStyle name="Normal 4 2" xfId="7" xr:uid="{00000000-0005-0000-0000-000006000000}"/>
    <cellStyle name="Normal 4 3" xfId="6" xr:uid="{00000000-0005-0000-0000-000007000000}"/>
  </cellStyles>
  <dxfs count="14">
    <dxf>
      <font>
        <color rgb="FFC00000"/>
      </font>
      <fill>
        <patternFill>
          <bgColor theme="5" tint="0.59996337778862885"/>
        </patternFill>
      </fill>
    </dxf>
    <dxf>
      <font>
        <color auto="1"/>
      </font>
      <fill>
        <patternFill>
          <bgColor rgb="FFFFC000"/>
        </patternFill>
      </fill>
    </dxf>
    <dxf>
      <fill>
        <patternFill>
          <bgColor rgb="FFFF0000"/>
        </patternFill>
      </fill>
    </dxf>
    <dxf>
      <fill>
        <patternFill>
          <bgColor rgb="FFFF0000"/>
        </patternFill>
      </fill>
    </dxf>
    <dxf>
      <font>
        <color rgb="FF9C0006"/>
      </font>
      <fill>
        <patternFill>
          <bgColor rgb="FFFFC7CE"/>
        </patternFill>
      </fill>
    </dxf>
    <dxf>
      <fill>
        <patternFill>
          <bgColor rgb="FFFF0000"/>
        </patternFill>
      </fill>
    </dxf>
    <dxf>
      <fill>
        <patternFill>
          <bgColor rgb="FFFF0000"/>
        </patternFill>
      </fill>
    </dxf>
    <dxf>
      <fill>
        <patternFill>
          <bgColor rgb="FFFFC000"/>
        </patternFill>
      </fill>
    </dxf>
    <dxf>
      <fill>
        <patternFill>
          <bgColor rgb="FFFF0000"/>
        </patternFill>
      </fill>
    </dxf>
    <dxf>
      <fill>
        <patternFill>
          <bgColor rgb="FFFF0000"/>
        </patternFill>
      </fill>
    </dxf>
    <dxf>
      <fill>
        <patternFill>
          <bgColor rgb="FFFF0000"/>
        </patternFill>
      </fill>
    </dxf>
    <dxf>
      <font>
        <color auto="1"/>
      </font>
      <fill>
        <patternFill>
          <bgColor rgb="FFFFC000"/>
        </patternFill>
      </fill>
    </dxf>
    <dxf>
      <fill>
        <patternFill>
          <bgColor rgb="FFFF0000"/>
        </patternFill>
      </fill>
    </dxf>
    <dxf>
      <fill>
        <patternFill>
          <bgColor rgb="FFFF0000"/>
        </patternFill>
      </fill>
    </dxf>
  </dxfs>
  <tableStyles count="0" defaultTableStyle="TableStyleMedium2" defaultPivotStyle="PivotStyleLight16"/>
  <colors>
    <mruColors>
      <color rgb="FF9C0006"/>
      <color rgb="FFFFC7CE"/>
      <color rgb="FFEAEAEA"/>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baseline="0"/>
              <a:t>Bode Plot</a:t>
            </a:r>
          </a:p>
        </c:rich>
      </c:tx>
      <c:layout>
        <c:manualLayout>
          <c:xMode val="edge"/>
          <c:yMode val="edge"/>
          <c:x val="9.4354157174953393E-2"/>
          <c:y val="3.9916010498687662E-3"/>
        </c:manualLayout>
      </c:layout>
      <c:overlay val="0"/>
    </c:title>
    <c:autoTitleDeleted val="0"/>
    <c:plotArea>
      <c:layout>
        <c:manualLayout>
          <c:layoutTarget val="inner"/>
          <c:xMode val="edge"/>
          <c:yMode val="edge"/>
          <c:x val="8.4267726335048074E-2"/>
          <c:y val="8.9158121090641251E-2"/>
          <c:w val="0.80965876742891785"/>
          <c:h val="0.76159168715027026"/>
        </c:manualLayout>
      </c:layout>
      <c:scatterChart>
        <c:scatterStyle val="smoothMarker"/>
        <c:varyColors val="0"/>
        <c:ser>
          <c:idx val="0"/>
          <c:order val="0"/>
          <c:tx>
            <c:v>Gain (dB)</c:v>
          </c:tx>
          <c:spPr>
            <a:ln w="28575">
              <a:solidFill>
                <a:srgbClr val="FF0000"/>
              </a:solidFill>
            </a:ln>
          </c:spPr>
          <c:marker>
            <c:symbol val="none"/>
          </c:marker>
          <c:xVal>
            <c:numRef>
              <c:f>Loop_Modeling!$O$19:$O$560</c:f>
              <c:numCache>
                <c:formatCode>0.00</c:formatCode>
                <c:ptCount val="542"/>
                <c:pt idx="0">
                  <c:v>10.232929922807543</c:v>
                </c:pt>
                <c:pt idx="1">
                  <c:v>10.471285480509</c:v>
                </c:pt>
                <c:pt idx="2">
                  <c:v>10.715193052376069</c:v>
                </c:pt>
                <c:pt idx="3">
                  <c:v>10.964781961431854</c:v>
                </c:pt>
                <c:pt idx="4">
                  <c:v>11.220184543019636</c:v>
                </c:pt>
                <c:pt idx="5">
                  <c:v>11.481536214968834</c:v>
                </c:pt>
                <c:pt idx="6">
                  <c:v>11.748975549395301</c:v>
                </c:pt>
                <c:pt idx="7">
                  <c:v>12.022644346174133</c:v>
                </c:pt>
                <c:pt idx="8">
                  <c:v>12.302687708123818</c:v>
                </c:pt>
                <c:pt idx="9">
                  <c:v>12.58925411794168</c:v>
                </c:pt>
                <c:pt idx="10">
                  <c:v>12.882495516931346</c:v>
                </c:pt>
                <c:pt idx="11">
                  <c:v>13.182567385564075</c:v>
                </c:pt>
                <c:pt idx="12">
                  <c:v>13.489628825916535</c:v>
                </c:pt>
                <c:pt idx="13">
                  <c:v>13.803842646028857</c:v>
                </c:pt>
                <c:pt idx="14">
                  <c:v>14.125375446227544</c:v>
                </c:pt>
                <c:pt idx="15">
                  <c:v>14.454397707459275</c:v>
                </c:pt>
                <c:pt idx="16">
                  <c:v>14.791083881682074</c:v>
                </c:pt>
                <c:pt idx="17">
                  <c:v>15.135612484362087</c:v>
                </c:pt>
                <c:pt idx="18">
                  <c:v>15.488166189124817</c:v>
                </c:pt>
                <c:pt idx="19">
                  <c:v>15.848931924611136</c:v>
                </c:pt>
                <c:pt idx="20">
                  <c:v>16.218100973589298</c:v>
                </c:pt>
                <c:pt idx="21">
                  <c:v>16.595869074375614</c:v>
                </c:pt>
                <c:pt idx="22">
                  <c:v>16.982436524617448</c:v>
                </c:pt>
                <c:pt idx="23">
                  <c:v>17.378008287493756</c:v>
                </c:pt>
                <c:pt idx="24">
                  <c:v>17.782794100389236</c:v>
                </c:pt>
                <c:pt idx="25">
                  <c:v>18.197008586099841</c:v>
                </c:pt>
                <c:pt idx="26">
                  <c:v>18.62087136662868</c:v>
                </c:pt>
                <c:pt idx="27">
                  <c:v>19.054607179632477</c:v>
                </c:pt>
                <c:pt idx="28">
                  <c:v>19.498445997580465</c:v>
                </c:pt>
                <c:pt idx="29">
                  <c:v>19.952623149688804</c:v>
                </c:pt>
                <c:pt idx="30">
                  <c:v>20.4173794466953</c:v>
                </c:pt>
                <c:pt idx="31">
                  <c:v>20.8929613085404</c:v>
                </c:pt>
                <c:pt idx="32">
                  <c:v>21.379620895022335</c:v>
                </c:pt>
                <c:pt idx="33">
                  <c:v>21.877616239495538</c:v>
                </c:pt>
                <c:pt idx="34">
                  <c:v>22.387211385683404</c:v>
                </c:pt>
                <c:pt idx="35">
                  <c:v>22.908676527677727</c:v>
                </c:pt>
                <c:pt idx="36">
                  <c:v>23.442288153199236</c:v>
                </c:pt>
                <c:pt idx="37">
                  <c:v>23.988329190194907</c:v>
                </c:pt>
                <c:pt idx="38">
                  <c:v>24.547089156850316</c:v>
                </c:pt>
                <c:pt idx="39">
                  <c:v>25.118864315095799</c:v>
                </c:pt>
                <c:pt idx="40">
                  <c:v>25.703957827688647</c:v>
                </c:pt>
                <c:pt idx="41">
                  <c:v>26.302679918953825</c:v>
                </c:pt>
                <c:pt idx="42">
                  <c:v>26.915348039269158</c:v>
                </c:pt>
                <c:pt idx="43">
                  <c:v>27.542287033381665</c:v>
                </c:pt>
                <c:pt idx="44">
                  <c:v>28.183829312644548</c:v>
                </c:pt>
                <c:pt idx="45">
                  <c:v>28.840315031266066</c:v>
                </c:pt>
                <c:pt idx="46">
                  <c:v>29.512092266663863</c:v>
                </c:pt>
                <c:pt idx="47">
                  <c:v>30.199517204020164</c:v>
                </c:pt>
                <c:pt idx="48">
                  <c:v>30.902954325135919</c:v>
                </c:pt>
                <c:pt idx="49">
                  <c:v>31.622776601683803</c:v>
                </c:pt>
                <c:pt idx="50">
                  <c:v>32.359365692962832</c:v>
                </c:pt>
                <c:pt idx="51">
                  <c:v>33.113112148259127</c:v>
                </c:pt>
                <c:pt idx="52">
                  <c:v>33.884415613920268</c:v>
                </c:pt>
                <c:pt idx="53">
                  <c:v>34.67368504525318</c:v>
                </c:pt>
                <c:pt idx="54">
                  <c:v>35.481338923357555</c:v>
                </c:pt>
                <c:pt idx="55">
                  <c:v>36.307805477010156</c:v>
                </c:pt>
                <c:pt idx="56">
                  <c:v>37.15352290971726</c:v>
                </c:pt>
                <c:pt idx="57">
                  <c:v>38.018939632056139</c:v>
                </c:pt>
                <c:pt idx="58">
                  <c:v>38.904514499428053</c:v>
                </c:pt>
                <c:pt idx="59">
                  <c:v>39.810717055349755</c:v>
                </c:pt>
                <c:pt idx="60">
                  <c:v>40.738027780411279</c:v>
                </c:pt>
                <c:pt idx="61">
                  <c:v>41.686938347033561</c:v>
                </c:pt>
                <c:pt idx="62">
                  <c:v>42.657951880159267</c:v>
                </c:pt>
                <c:pt idx="63">
                  <c:v>43.651583224016633</c:v>
                </c:pt>
                <c:pt idx="64">
                  <c:v>44.668359215096324</c:v>
                </c:pt>
                <c:pt idx="65">
                  <c:v>45.70881896148753</c:v>
                </c:pt>
                <c:pt idx="66">
                  <c:v>46.773514128719818</c:v>
                </c:pt>
                <c:pt idx="67">
                  <c:v>47.863009232263877</c:v>
                </c:pt>
                <c:pt idx="68">
                  <c:v>48.977881936844632</c:v>
                </c:pt>
                <c:pt idx="69">
                  <c:v>50.118723362727238</c:v>
                </c:pt>
                <c:pt idx="70">
                  <c:v>51.28613839913649</c:v>
                </c:pt>
                <c:pt idx="71">
                  <c:v>52.480746024977286</c:v>
                </c:pt>
                <c:pt idx="72">
                  <c:v>53.703179637025293</c:v>
                </c:pt>
                <c:pt idx="73">
                  <c:v>54.95408738576247</c:v>
                </c:pt>
                <c:pt idx="74">
                  <c:v>56.234132519034915</c:v>
                </c:pt>
                <c:pt idx="75">
                  <c:v>57.543993733715695</c:v>
                </c:pt>
                <c:pt idx="76">
                  <c:v>58.884365535558949</c:v>
                </c:pt>
                <c:pt idx="77">
                  <c:v>60.255958607435822</c:v>
                </c:pt>
                <c:pt idx="78">
                  <c:v>61.659500186148257</c:v>
                </c:pt>
                <c:pt idx="79">
                  <c:v>63.095734448019364</c:v>
                </c:pt>
                <c:pt idx="80">
                  <c:v>64.565422903465588</c:v>
                </c:pt>
                <c:pt idx="81">
                  <c:v>66.069344800759623</c:v>
                </c:pt>
                <c:pt idx="82">
                  <c:v>67.60829753919819</c:v>
                </c:pt>
                <c:pt idx="83">
                  <c:v>69.183097091893657</c:v>
                </c:pt>
                <c:pt idx="84">
                  <c:v>70.794578438413865</c:v>
                </c:pt>
                <c:pt idx="85">
                  <c:v>72.443596007499011</c:v>
                </c:pt>
                <c:pt idx="86">
                  <c:v>74.131024130091816</c:v>
                </c:pt>
                <c:pt idx="87">
                  <c:v>75.857757502918361</c:v>
                </c:pt>
                <c:pt idx="88">
                  <c:v>77.624711662869217</c:v>
                </c:pt>
                <c:pt idx="89">
                  <c:v>79.432823472428197</c:v>
                </c:pt>
                <c:pt idx="90">
                  <c:v>81.283051616409963</c:v>
                </c:pt>
                <c:pt idx="91">
                  <c:v>83.176377110267126</c:v>
                </c:pt>
                <c:pt idx="92">
                  <c:v>85.113803820237734</c:v>
                </c:pt>
                <c:pt idx="93">
                  <c:v>87.096358995608071</c:v>
                </c:pt>
                <c:pt idx="94">
                  <c:v>89.125093813374562</c:v>
                </c:pt>
                <c:pt idx="95">
                  <c:v>91.201083935590972</c:v>
                </c:pt>
                <c:pt idx="96">
                  <c:v>93.325430079699174</c:v>
                </c:pt>
                <c:pt idx="97">
                  <c:v>95.499258602143655</c:v>
                </c:pt>
                <c:pt idx="98">
                  <c:v>97.723722095581124</c:v>
                </c:pt>
                <c:pt idx="99">
                  <c:v>100</c:v>
                </c:pt>
                <c:pt idx="100">
                  <c:v>102.32929922807544</c:v>
                </c:pt>
                <c:pt idx="101">
                  <c:v>104.71285480508998</c:v>
                </c:pt>
                <c:pt idx="102">
                  <c:v>107.15193052376065</c:v>
                </c:pt>
                <c:pt idx="103">
                  <c:v>109.64781961431861</c:v>
                </c:pt>
                <c:pt idx="104">
                  <c:v>112.20184543019634</c:v>
                </c:pt>
                <c:pt idx="105">
                  <c:v>114.81536214968835</c:v>
                </c:pt>
                <c:pt idx="106">
                  <c:v>117.48975549395293</c:v>
                </c:pt>
                <c:pt idx="107">
                  <c:v>120.22644346174135</c:v>
                </c:pt>
                <c:pt idx="108">
                  <c:v>123.02687708123821</c:v>
                </c:pt>
                <c:pt idx="109">
                  <c:v>125.89254117941677</c:v>
                </c:pt>
                <c:pt idx="110">
                  <c:v>128.82495516931343</c:v>
                </c:pt>
                <c:pt idx="111">
                  <c:v>131.82567385564084</c:v>
                </c:pt>
                <c:pt idx="112">
                  <c:v>134.89628825916537</c:v>
                </c:pt>
                <c:pt idx="113">
                  <c:v>138.0384264602886</c:v>
                </c:pt>
                <c:pt idx="114">
                  <c:v>141.25375446227542</c:v>
                </c:pt>
                <c:pt idx="115">
                  <c:v>144.54397707459285</c:v>
                </c:pt>
                <c:pt idx="116">
                  <c:v>147.91083881682084</c:v>
                </c:pt>
                <c:pt idx="117">
                  <c:v>151.3561248436209</c:v>
                </c:pt>
                <c:pt idx="118">
                  <c:v>154.8816618912482</c:v>
                </c:pt>
                <c:pt idx="119">
                  <c:v>158.48931924611153</c:v>
                </c:pt>
                <c:pt idx="120">
                  <c:v>162.18100973589304</c:v>
                </c:pt>
                <c:pt idx="121">
                  <c:v>165.95869074375622</c:v>
                </c:pt>
                <c:pt idx="122">
                  <c:v>169.82436524617444</c:v>
                </c:pt>
                <c:pt idx="123">
                  <c:v>173.78008287493768</c:v>
                </c:pt>
                <c:pt idx="124">
                  <c:v>177.82794100389242</c:v>
                </c:pt>
                <c:pt idx="125">
                  <c:v>181.9700858609983</c:v>
                </c:pt>
                <c:pt idx="126">
                  <c:v>186.20871366628685</c:v>
                </c:pt>
                <c:pt idx="127">
                  <c:v>190.54607179632498</c:v>
                </c:pt>
                <c:pt idx="128">
                  <c:v>194.98445997580458</c:v>
                </c:pt>
                <c:pt idx="129">
                  <c:v>199.52623149688802</c:v>
                </c:pt>
                <c:pt idx="130">
                  <c:v>204.17379446695315</c:v>
                </c:pt>
                <c:pt idx="131">
                  <c:v>208.92961308540396</c:v>
                </c:pt>
                <c:pt idx="132">
                  <c:v>213.79620895022339</c:v>
                </c:pt>
                <c:pt idx="133">
                  <c:v>218.77616239495524</c:v>
                </c:pt>
                <c:pt idx="134">
                  <c:v>223.87211385683412</c:v>
                </c:pt>
                <c:pt idx="135">
                  <c:v>229.08676527677744</c:v>
                </c:pt>
                <c:pt idx="136">
                  <c:v>234.42288153199232</c:v>
                </c:pt>
                <c:pt idx="137">
                  <c:v>239.88329190194912</c:v>
                </c:pt>
                <c:pt idx="138">
                  <c:v>245.4708915685033</c:v>
                </c:pt>
                <c:pt idx="139">
                  <c:v>251.18864315095806</c:v>
                </c:pt>
                <c:pt idx="140">
                  <c:v>257.03957827688663</c:v>
                </c:pt>
                <c:pt idx="141">
                  <c:v>263.02679918953817</c:v>
                </c:pt>
                <c:pt idx="142">
                  <c:v>269.15348039269179</c:v>
                </c:pt>
                <c:pt idx="143">
                  <c:v>275.42287033381683</c:v>
                </c:pt>
                <c:pt idx="144">
                  <c:v>281.83829312644554</c:v>
                </c:pt>
                <c:pt idx="145">
                  <c:v>288.40315031266073</c:v>
                </c:pt>
                <c:pt idx="146">
                  <c:v>295.12092266663871</c:v>
                </c:pt>
                <c:pt idx="147">
                  <c:v>301.99517204020168</c:v>
                </c:pt>
                <c:pt idx="148">
                  <c:v>309.02954325135937</c:v>
                </c:pt>
                <c:pt idx="149">
                  <c:v>316.22776601683825</c:v>
                </c:pt>
                <c:pt idx="150">
                  <c:v>323.59365692962825</c:v>
                </c:pt>
                <c:pt idx="151">
                  <c:v>331.13112148259137</c:v>
                </c:pt>
                <c:pt idx="152">
                  <c:v>338.84415613920277</c:v>
                </c:pt>
                <c:pt idx="153">
                  <c:v>346.73685045253183</c:v>
                </c:pt>
                <c:pt idx="154">
                  <c:v>354.81338923357566</c:v>
                </c:pt>
                <c:pt idx="155">
                  <c:v>363.07805477010152</c:v>
                </c:pt>
                <c:pt idx="156">
                  <c:v>371.53522909717265</c:v>
                </c:pt>
                <c:pt idx="157">
                  <c:v>380.18939632056163</c:v>
                </c:pt>
                <c:pt idx="158">
                  <c:v>389.04514499428063</c:v>
                </c:pt>
                <c:pt idx="159">
                  <c:v>398.10717055349761</c:v>
                </c:pt>
                <c:pt idx="160">
                  <c:v>407.38027780411272</c:v>
                </c:pt>
                <c:pt idx="161">
                  <c:v>416.86938347033572</c:v>
                </c:pt>
                <c:pt idx="162">
                  <c:v>426.57951880159294</c:v>
                </c:pt>
                <c:pt idx="163">
                  <c:v>436.51583224016622</c:v>
                </c:pt>
                <c:pt idx="164">
                  <c:v>446.68359215096331</c:v>
                </c:pt>
                <c:pt idx="165">
                  <c:v>457.0881896148756</c:v>
                </c:pt>
                <c:pt idx="166">
                  <c:v>467.7351412871983</c:v>
                </c:pt>
                <c:pt idx="167">
                  <c:v>478.63009232263886</c:v>
                </c:pt>
                <c:pt idx="168">
                  <c:v>489.77881936844625</c:v>
                </c:pt>
                <c:pt idx="169">
                  <c:v>501.18723362727269</c:v>
                </c:pt>
                <c:pt idx="170">
                  <c:v>512.86138399136519</c:v>
                </c:pt>
                <c:pt idx="171">
                  <c:v>524.80746024977248</c:v>
                </c:pt>
                <c:pt idx="172">
                  <c:v>537.03179637025301</c:v>
                </c:pt>
                <c:pt idx="173">
                  <c:v>549.54087385762534</c:v>
                </c:pt>
                <c:pt idx="174">
                  <c:v>562.34132519034927</c:v>
                </c:pt>
                <c:pt idx="175">
                  <c:v>575.43993733715706</c:v>
                </c:pt>
                <c:pt idx="176">
                  <c:v>588.84365535558959</c:v>
                </c:pt>
                <c:pt idx="177">
                  <c:v>602.55958607435832</c:v>
                </c:pt>
                <c:pt idx="178">
                  <c:v>616.59500186148273</c:v>
                </c:pt>
                <c:pt idx="179">
                  <c:v>630.95734448019323</c:v>
                </c:pt>
                <c:pt idx="180">
                  <c:v>645.65422903465594</c:v>
                </c:pt>
                <c:pt idx="181">
                  <c:v>660.69344800759643</c:v>
                </c:pt>
                <c:pt idx="182">
                  <c:v>676.08297539198213</c:v>
                </c:pt>
                <c:pt idx="183">
                  <c:v>691.83097091893671</c:v>
                </c:pt>
                <c:pt idx="184">
                  <c:v>707.94578438413873</c:v>
                </c:pt>
                <c:pt idx="185">
                  <c:v>724.43596007499025</c:v>
                </c:pt>
                <c:pt idx="186">
                  <c:v>741.31024130091828</c:v>
                </c:pt>
                <c:pt idx="187">
                  <c:v>758.57757502918378</c:v>
                </c:pt>
                <c:pt idx="188">
                  <c:v>776.24711662869231</c:v>
                </c:pt>
                <c:pt idx="189">
                  <c:v>794.32823472428208</c:v>
                </c:pt>
                <c:pt idx="190">
                  <c:v>812.83051616409978</c:v>
                </c:pt>
                <c:pt idx="191">
                  <c:v>831.7637711026714</c:v>
                </c:pt>
                <c:pt idx="192">
                  <c:v>851.13803820237763</c:v>
                </c:pt>
                <c:pt idx="193">
                  <c:v>870.96358995608091</c:v>
                </c:pt>
                <c:pt idx="194">
                  <c:v>891.25093813374656</c:v>
                </c:pt>
                <c:pt idx="195">
                  <c:v>912.01083935590987</c:v>
                </c:pt>
                <c:pt idx="196">
                  <c:v>933.25430079699106</c:v>
                </c:pt>
                <c:pt idx="197">
                  <c:v>954.99258602143675</c:v>
                </c:pt>
                <c:pt idx="198">
                  <c:v>977.23722095581138</c:v>
                </c:pt>
                <c:pt idx="199">
                  <c:v>1000</c:v>
                </c:pt>
                <c:pt idx="200">
                  <c:v>1023.2929922807547</c:v>
                </c:pt>
                <c:pt idx="201">
                  <c:v>1047.1285480509</c:v>
                </c:pt>
                <c:pt idx="202">
                  <c:v>1071.5193052376069</c:v>
                </c:pt>
                <c:pt idx="203">
                  <c:v>1096.4781961431863</c:v>
                </c:pt>
                <c:pt idx="204">
                  <c:v>1122.0184543019636</c:v>
                </c:pt>
                <c:pt idx="205">
                  <c:v>1148.1536214968839</c:v>
                </c:pt>
                <c:pt idx="206">
                  <c:v>1174.8975549395295</c:v>
                </c:pt>
                <c:pt idx="207">
                  <c:v>1202.2644346174138</c:v>
                </c:pt>
                <c:pt idx="208">
                  <c:v>1230.2687708123824</c:v>
                </c:pt>
                <c:pt idx="209">
                  <c:v>1258.925411794168</c:v>
                </c:pt>
                <c:pt idx="210">
                  <c:v>1288.2495516931347</c:v>
                </c:pt>
                <c:pt idx="211">
                  <c:v>1318.2567385564089</c:v>
                </c:pt>
                <c:pt idx="212">
                  <c:v>1348.9628825916541</c:v>
                </c:pt>
                <c:pt idx="213">
                  <c:v>1380.3842646028863</c:v>
                </c:pt>
                <c:pt idx="214">
                  <c:v>1412.5375446227545</c:v>
                </c:pt>
                <c:pt idx="215">
                  <c:v>1445.4397707459289</c:v>
                </c:pt>
                <c:pt idx="216">
                  <c:v>1479.1083881682086</c:v>
                </c:pt>
                <c:pt idx="217">
                  <c:v>1513.5612484362093</c:v>
                </c:pt>
                <c:pt idx="218">
                  <c:v>1548.8166189124822</c:v>
                </c:pt>
                <c:pt idx="219">
                  <c:v>1584.8931924611156</c:v>
                </c:pt>
                <c:pt idx="220">
                  <c:v>1621.8100973589308</c:v>
                </c:pt>
                <c:pt idx="221">
                  <c:v>1659.5869074375626</c:v>
                </c:pt>
                <c:pt idx="222">
                  <c:v>1698.2436524617447</c:v>
                </c:pt>
                <c:pt idx="223">
                  <c:v>1737.8008287493772</c:v>
                </c:pt>
                <c:pt idx="224">
                  <c:v>1778.2794100389244</c:v>
                </c:pt>
                <c:pt idx="225">
                  <c:v>1819.7008586099832</c:v>
                </c:pt>
                <c:pt idx="226">
                  <c:v>1862.0871366628687</c:v>
                </c:pt>
                <c:pt idx="227">
                  <c:v>1905.4607179632501</c:v>
                </c:pt>
                <c:pt idx="228">
                  <c:v>1949.8445997580463</c:v>
                </c:pt>
                <c:pt idx="229">
                  <c:v>1995.2623149688804</c:v>
                </c:pt>
                <c:pt idx="230">
                  <c:v>2041.7379446695318</c:v>
                </c:pt>
                <c:pt idx="231">
                  <c:v>2089.2961308540398</c:v>
                </c:pt>
                <c:pt idx="232">
                  <c:v>2137.9620895022344</c:v>
                </c:pt>
                <c:pt idx="233">
                  <c:v>2187.7616239495528</c:v>
                </c:pt>
                <c:pt idx="234">
                  <c:v>2238.7211385683418</c:v>
                </c:pt>
                <c:pt idx="235">
                  <c:v>2290.8676527677749</c:v>
                </c:pt>
                <c:pt idx="236">
                  <c:v>2344.2288153199238</c:v>
                </c:pt>
                <c:pt idx="237">
                  <c:v>2398.8329190194918</c:v>
                </c:pt>
                <c:pt idx="238">
                  <c:v>2454.7089156850338</c:v>
                </c:pt>
                <c:pt idx="239">
                  <c:v>2511.8864315095811</c:v>
                </c:pt>
                <c:pt idx="240">
                  <c:v>2570.3957827688669</c:v>
                </c:pt>
                <c:pt idx="241">
                  <c:v>2630.2679918953822</c:v>
                </c:pt>
                <c:pt idx="242">
                  <c:v>2691.5348039269184</c:v>
                </c:pt>
                <c:pt idx="243">
                  <c:v>2754.228703338169</c:v>
                </c:pt>
                <c:pt idx="244">
                  <c:v>2818.3829312644561</c:v>
                </c:pt>
                <c:pt idx="245">
                  <c:v>2884.0315031266077</c:v>
                </c:pt>
                <c:pt idx="246">
                  <c:v>2951.2092266663876</c:v>
                </c:pt>
                <c:pt idx="247">
                  <c:v>3019.9517204020176</c:v>
                </c:pt>
                <c:pt idx="248">
                  <c:v>3090.295432513592</c:v>
                </c:pt>
                <c:pt idx="249">
                  <c:v>3162.2776601683804</c:v>
                </c:pt>
                <c:pt idx="250">
                  <c:v>3235.9365692962833</c:v>
                </c:pt>
                <c:pt idx="251">
                  <c:v>3311.3112148259115</c:v>
                </c:pt>
                <c:pt idx="252">
                  <c:v>3388.4415613920314</c:v>
                </c:pt>
                <c:pt idx="253">
                  <c:v>3467.3685045253224</c:v>
                </c:pt>
                <c:pt idx="254">
                  <c:v>3548.1338923357539</c:v>
                </c:pt>
                <c:pt idx="255">
                  <c:v>3630.7805477010188</c:v>
                </c:pt>
                <c:pt idx="256">
                  <c:v>3715.352290971724</c:v>
                </c:pt>
                <c:pt idx="257">
                  <c:v>3801.8939632056172</c:v>
                </c:pt>
                <c:pt idx="258">
                  <c:v>3890.451449942811</c:v>
                </c:pt>
                <c:pt idx="259">
                  <c:v>3981.0717055349769</c:v>
                </c:pt>
                <c:pt idx="260">
                  <c:v>4073.8027780411317</c:v>
                </c:pt>
                <c:pt idx="261">
                  <c:v>4168.6938347033583</c:v>
                </c:pt>
                <c:pt idx="262">
                  <c:v>4265.7951880159299</c:v>
                </c:pt>
                <c:pt idx="263">
                  <c:v>4365.1583224016631</c:v>
                </c:pt>
                <c:pt idx="264">
                  <c:v>4466.8359215096343</c:v>
                </c:pt>
                <c:pt idx="265">
                  <c:v>4570.8818961487532</c:v>
                </c:pt>
                <c:pt idx="266">
                  <c:v>4677.3514128719844</c:v>
                </c:pt>
                <c:pt idx="267">
                  <c:v>4786.3009232263848</c:v>
                </c:pt>
                <c:pt idx="268">
                  <c:v>4897.7881936844633</c:v>
                </c:pt>
                <c:pt idx="269">
                  <c:v>5011.8723362727324</c:v>
                </c:pt>
                <c:pt idx="270">
                  <c:v>5128.6138399136489</c:v>
                </c:pt>
                <c:pt idx="271">
                  <c:v>5248.0746024977261</c:v>
                </c:pt>
                <c:pt idx="272">
                  <c:v>5370.3179637025269</c:v>
                </c:pt>
                <c:pt idx="273">
                  <c:v>5495.4087385762541</c:v>
                </c:pt>
                <c:pt idx="274">
                  <c:v>5623.4132519034993</c:v>
                </c:pt>
                <c:pt idx="275">
                  <c:v>5754.399373371567</c:v>
                </c:pt>
                <c:pt idx="276">
                  <c:v>5888.4365535558973</c:v>
                </c:pt>
                <c:pt idx="277">
                  <c:v>6025.595860743585</c:v>
                </c:pt>
                <c:pt idx="278">
                  <c:v>6165.9500186148289</c:v>
                </c:pt>
                <c:pt idx="279">
                  <c:v>6309.5734448019384</c:v>
                </c:pt>
                <c:pt idx="280">
                  <c:v>6456.5422903465615</c:v>
                </c:pt>
                <c:pt idx="281">
                  <c:v>6606.9344800759654</c:v>
                </c:pt>
                <c:pt idx="282">
                  <c:v>6760.8297539198229</c:v>
                </c:pt>
                <c:pt idx="283">
                  <c:v>6918.3097091893687</c:v>
                </c:pt>
                <c:pt idx="284">
                  <c:v>7079.4578438413828</c:v>
                </c:pt>
                <c:pt idx="285">
                  <c:v>7244.3596007499036</c:v>
                </c:pt>
                <c:pt idx="286">
                  <c:v>7413.1024130091773</c:v>
                </c:pt>
                <c:pt idx="287">
                  <c:v>7585.7757502918394</c:v>
                </c:pt>
                <c:pt idx="288">
                  <c:v>7762.4711662869322</c:v>
                </c:pt>
                <c:pt idx="289">
                  <c:v>7943.2823472428154</c:v>
                </c:pt>
                <c:pt idx="290">
                  <c:v>8128.3051616410066</c:v>
                </c:pt>
                <c:pt idx="291">
                  <c:v>8317.6377110267094</c:v>
                </c:pt>
                <c:pt idx="292">
                  <c:v>8511.3803820237772</c:v>
                </c:pt>
                <c:pt idx="293">
                  <c:v>8709.6358995608189</c:v>
                </c:pt>
                <c:pt idx="294">
                  <c:v>8912.5093813374679</c:v>
                </c:pt>
                <c:pt idx="295">
                  <c:v>9120.1083935591087</c:v>
                </c:pt>
                <c:pt idx="296">
                  <c:v>9332.5430079699217</c:v>
                </c:pt>
                <c:pt idx="297">
                  <c:v>9549.9258602143691</c:v>
                </c:pt>
                <c:pt idx="298">
                  <c:v>9772.3722095581161</c:v>
                </c:pt>
                <c:pt idx="299">
                  <c:v>10000</c:v>
                </c:pt>
                <c:pt idx="300">
                  <c:v>10232.929922807549</c:v>
                </c:pt>
                <c:pt idx="301">
                  <c:v>10471.285480509003</c:v>
                </c:pt>
                <c:pt idx="302">
                  <c:v>10715.193052376071</c:v>
                </c:pt>
                <c:pt idx="303">
                  <c:v>10964.781961431856</c:v>
                </c:pt>
                <c:pt idx="304">
                  <c:v>11220.184543019639</c:v>
                </c:pt>
                <c:pt idx="305">
                  <c:v>11481.536214968832</c:v>
                </c:pt>
                <c:pt idx="306">
                  <c:v>11748.975549395318</c:v>
                </c:pt>
                <c:pt idx="307">
                  <c:v>12022.644346174151</c:v>
                </c:pt>
                <c:pt idx="308">
                  <c:v>12302.687708123816</c:v>
                </c:pt>
                <c:pt idx="309">
                  <c:v>12589.254117941671</c:v>
                </c:pt>
                <c:pt idx="310">
                  <c:v>12882.49551693136</c:v>
                </c:pt>
                <c:pt idx="311">
                  <c:v>13182.567385564091</c:v>
                </c:pt>
                <c:pt idx="312">
                  <c:v>13489.628825916556</c:v>
                </c:pt>
                <c:pt idx="313">
                  <c:v>13803.842646028841</c:v>
                </c:pt>
                <c:pt idx="314">
                  <c:v>14125.375446227561</c:v>
                </c:pt>
                <c:pt idx="315">
                  <c:v>14454.397707459291</c:v>
                </c:pt>
                <c:pt idx="316">
                  <c:v>14791.083881682089</c:v>
                </c:pt>
                <c:pt idx="317">
                  <c:v>15135.612484362096</c:v>
                </c:pt>
                <c:pt idx="318">
                  <c:v>15488.166189124853</c:v>
                </c:pt>
                <c:pt idx="319">
                  <c:v>15848.931924611146</c:v>
                </c:pt>
                <c:pt idx="320">
                  <c:v>16218.100973589309</c:v>
                </c:pt>
                <c:pt idx="321">
                  <c:v>16595.869074375616</c:v>
                </c:pt>
                <c:pt idx="322">
                  <c:v>16982.436524617482</c:v>
                </c:pt>
                <c:pt idx="323">
                  <c:v>17378.008287493791</c:v>
                </c:pt>
                <c:pt idx="324">
                  <c:v>17782.794100389234</c:v>
                </c:pt>
                <c:pt idx="325">
                  <c:v>18197.008586099837</c:v>
                </c:pt>
                <c:pt idx="326">
                  <c:v>18620.871366628675</c:v>
                </c:pt>
                <c:pt idx="327">
                  <c:v>19054.607179632505</c:v>
                </c:pt>
                <c:pt idx="328">
                  <c:v>19498.445997580486</c:v>
                </c:pt>
                <c:pt idx="329">
                  <c:v>19952.623149688792</c:v>
                </c:pt>
                <c:pt idx="330">
                  <c:v>20417.379446695286</c:v>
                </c:pt>
                <c:pt idx="331">
                  <c:v>20892.961308540423</c:v>
                </c:pt>
                <c:pt idx="332">
                  <c:v>21379.620895022348</c:v>
                </c:pt>
                <c:pt idx="333">
                  <c:v>21877.61623949555</c:v>
                </c:pt>
                <c:pt idx="334">
                  <c:v>22387.211385683382</c:v>
                </c:pt>
                <c:pt idx="335">
                  <c:v>22908.676527677751</c:v>
                </c:pt>
                <c:pt idx="336">
                  <c:v>23442.288153199243</c:v>
                </c:pt>
                <c:pt idx="337">
                  <c:v>23988.329190194923</c:v>
                </c:pt>
                <c:pt idx="338">
                  <c:v>24547.089156850321</c:v>
                </c:pt>
                <c:pt idx="339">
                  <c:v>25118.86431509586</c:v>
                </c:pt>
                <c:pt idx="340">
                  <c:v>25703.95782768865</c:v>
                </c:pt>
                <c:pt idx="341">
                  <c:v>26302.679918953829</c:v>
                </c:pt>
                <c:pt idx="342">
                  <c:v>26915.348039269167</c:v>
                </c:pt>
                <c:pt idx="343">
                  <c:v>27542.287033381719</c:v>
                </c:pt>
                <c:pt idx="344">
                  <c:v>28183.829312644593</c:v>
                </c:pt>
                <c:pt idx="345">
                  <c:v>28840.315031266062</c:v>
                </c:pt>
                <c:pt idx="346">
                  <c:v>29512.092266663854</c:v>
                </c:pt>
                <c:pt idx="347">
                  <c:v>30199.517204020212</c:v>
                </c:pt>
                <c:pt idx="348">
                  <c:v>30902.954325135954</c:v>
                </c:pt>
                <c:pt idx="349">
                  <c:v>31622.77660168384</c:v>
                </c:pt>
                <c:pt idx="350">
                  <c:v>32359.365692962871</c:v>
                </c:pt>
                <c:pt idx="351">
                  <c:v>33113.11214825909</c:v>
                </c:pt>
                <c:pt idx="352">
                  <c:v>33884.41561392029</c:v>
                </c:pt>
                <c:pt idx="353">
                  <c:v>34673.685045253202</c:v>
                </c:pt>
                <c:pt idx="354">
                  <c:v>35481.33892335758</c:v>
                </c:pt>
                <c:pt idx="355">
                  <c:v>36307.805477010232</c:v>
                </c:pt>
                <c:pt idx="356">
                  <c:v>37153.522909717351</c:v>
                </c:pt>
                <c:pt idx="357">
                  <c:v>38018.939632056143</c:v>
                </c:pt>
                <c:pt idx="358">
                  <c:v>38904.514499428085</c:v>
                </c:pt>
                <c:pt idx="359">
                  <c:v>39810.717055349742</c:v>
                </c:pt>
                <c:pt idx="360">
                  <c:v>40738.027780411358</c:v>
                </c:pt>
                <c:pt idx="361">
                  <c:v>41686.938347033625</c:v>
                </c:pt>
                <c:pt idx="362">
                  <c:v>42657.951880159271</c:v>
                </c:pt>
                <c:pt idx="363">
                  <c:v>43651.583224016598</c:v>
                </c:pt>
                <c:pt idx="364">
                  <c:v>44668.359215096389</c:v>
                </c:pt>
                <c:pt idx="365">
                  <c:v>45708.818961487581</c:v>
                </c:pt>
                <c:pt idx="366">
                  <c:v>46773.514128719893</c:v>
                </c:pt>
                <c:pt idx="367">
                  <c:v>47863.009232263823</c:v>
                </c:pt>
                <c:pt idx="368">
                  <c:v>48977.881936844598</c:v>
                </c:pt>
                <c:pt idx="369">
                  <c:v>50118.723362727294</c:v>
                </c:pt>
                <c:pt idx="370">
                  <c:v>51286.138399136544</c:v>
                </c:pt>
                <c:pt idx="371">
                  <c:v>52480.746024977314</c:v>
                </c:pt>
                <c:pt idx="372">
                  <c:v>53703.179637025423</c:v>
                </c:pt>
                <c:pt idx="373">
                  <c:v>54954.087385762505</c:v>
                </c:pt>
                <c:pt idx="374">
                  <c:v>56234.132519034953</c:v>
                </c:pt>
                <c:pt idx="375">
                  <c:v>57543.993733715732</c:v>
                </c:pt>
                <c:pt idx="376">
                  <c:v>58884.365535558936</c:v>
                </c:pt>
                <c:pt idx="377">
                  <c:v>60255.95860743591</c:v>
                </c:pt>
                <c:pt idx="378">
                  <c:v>61659.500186148245</c:v>
                </c:pt>
                <c:pt idx="379">
                  <c:v>63095.734448019342</c:v>
                </c:pt>
                <c:pt idx="380">
                  <c:v>64565.422903465682</c:v>
                </c:pt>
                <c:pt idx="381">
                  <c:v>66069.344800759733</c:v>
                </c:pt>
                <c:pt idx="382">
                  <c:v>67608.297539198305</c:v>
                </c:pt>
                <c:pt idx="383">
                  <c:v>69183.097091893651</c:v>
                </c:pt>
                <c:pt idx="384">
                  <c:v>70794.578438413781</c:v>
                </c:pt>
                <c:pt idx="385">
                  <c:v>72443.596007499116</c:v>
                </c:pt>
                <c:pt idx="386">
                  <c:v>74131.024130091857</c:v>
                </c:pt>
                <c:pt idx="387">
                  <c:v>75857.757502918481</c:v>
                </c:pt>
                <c:pt idx="388">
                  <c:v>77624.711662869129</c:v>
                </c:pt>
                <c:pt idx="389">
                  <c:v>79432.823472428237</c:v>
                </c:pt>
                <c:pt idx="390">
                  <c:v>81283.051616410012</c:v>
                </c:pt>
                <c:pt idx="391">
                  <c:v>83176.377110267174</c:v>
                </c:pt>
                <c:pt idx="392">
                  <c:v>85113.803820237721</c:v>
                </c:pt>
                <c:pt idx="393">
                  <c:v>87096.358995608127</c:v>
                </c:pt>
                <c:pt idx="394">
                  <c:v>89125.093813374609</c:v>
                </c:pt>
                <c:pt idx="395">
                  <c:v>91201.083935591028</c:v>
                </c:pt>
                <c:pt idx="396">
                  <c:v>93325.430079699145</c:v>
                </c:pt>
                <c:pt idx="397">
                  <c:v>95499.258602143804</c:v>
                </c:pt>
                <c:pt idx="398">
                  <c:v>97723.722095581266</c:v>
                </c:pt>
                <c:pt idx="399">
                  <c:v>100000</c:v>
                </c:pt>
                <c:pt idx="400">
                  <c:v>102329.29922807543</c:v>
                </c:pt>
                <c:pt idx="401">
                  <c:v>104712.85480508996</c:v>
                </c:pt>
                <c:pt idx="402">
                  <c:v>107151.93052376082</c:v>
                </c:pt>
                <c:pt idx="403">
                  <c:v>109647.81961431868</c:v>
                </c:pt>
                <c:pt idx="404">
                  <c:v>112201.84543019651</c:v>
                </c:pt>
                <c:pt idx="405">
                  <c:v>114815.36214968823</c:v>
                </c:pt>
                <c:pt idx="406">
                  <c:v>117489.75549395311</c:v>
                </c:pt>
                <c:pt idx="407">
                  <c:v>120226.44346174144</c:v>
                </c:pt>
                <c:pt idx="408">
                  <c:v>123026.87708123829</c:v>
                </c:pt>
                <c:pt idx="409">
                  <c:v>125892.54117941685</c:v>
                </c:pt>
                <c:pt idx="410">
                  <c:v>128824.95516931375</c:v>
                </c:pt>
                <c:pt idx="411">
                  <c:v>131825.67385564081</c:v>
                </c:pt>
                <c:pt idx="412">
                  <c:v>134896.28825916545</c:v>
                </c:pt>
                <c:pt idx="413">
                  <c:v>138038.42646028858</c:v>
                </c:pt>
                <c:pt idx="414">
                  <c:v>141253.75446227577</c:v>
                </c:pt>
                <c:pt idx="415">
                  <c:v>144543.97707459307</c:v>
                </c:pt>
                <c:pt idx="416">
                  <c:v>147910.83881682079</c:v>
                </c:pt>
                <c:pt idx="417">
                  <c:v>151356.12484362084</c:v>
                </c:pt>
                <c:pt idx="418">
                  <c:v>154881.66189124843</c:v>
                </c:pt>
                <c:pt idx="419">
                  <c:v>158489.31924611164</c:v>
                </c:pt>
                <c:pt idx="420">
                  <c:v>162181.00973589328</c:v>
                </c:pt>
                <c:pt idx="421">
                  <c:v>165958.69074375604</c:v>
                </c:pt>
                <c:pt idx="422">
                  <c:v>169824.36524617471</c:v>
                </c:pt>
                <c:pt idx="423">
                  <c:v>173780.0828749378</c:v>
                </c:pt>
                <c:pt idx="424">
                  <c:v>177827.94100389251</c:v>
                </c:pt>
                <c:pt idx="425">
                  <c:v>181970.08586099857</c:v>
                </c:pt>
                <c:pt idx="426">
                  <c:v>186208.71366628664</c:v>
                </c:pt>
                <c:pt idx="427">
                  <c:v>190546.07179632492</c:v>
                </c:pt>
                <c:pt idx="428">
                  <c:v>194984.45997580473</c:v>
                </c:pt>
                <c:pt idx="429">
                  <c:v>199526.23149688813</c:v>
                </c:pt>
                <c:pt idx="430">
                  <c:v>204173.79446695308</c:v>
                </c:pt>
                <c:pt idx="431">
                  <c:v>208929.61308540447</c:v>
                </c:pt>
                <c:pt idx="432">
                  <c:v>213796.20895022334</c:v>
                </c:pt>
                <c:pt idx="433">
                  <c:v>218776.16239495538</c:v>
                </c:pt>
                <c:pt idx="434">
                  <c:v>223872.11385683404</c:v>
                </c:pt>
                <c:pt idx="435">
                  <c:v>229086.76527677779</c:v>
                </c:pt>
                <c:pt idx="436">
                  <c:v>234422.88153199267</c:v>
                </c:pt>
                <c:pt idx="437">
                  <c:v>239883.29190194907</c:v>
                </c:pt>
                <c:pt idx="438">
                  <c:v>245470.89156850305</c:v>
                </c:pt>
                <c:pt idx="439">
                  <c:v>251188.64315095844</c:v>
                </c:pt>
                <c:pt idx="440">
                  <c:v>257039.57827688678</c:v>
                </c:pt>
                <c:pt idx="441">
                  <c:v>263026.79918953858</c:v>
                </c:pt>
                <c:pt idx="442">
                  <c:v>269153.48039269145</c:v>
                </c:pt>
                <c:pt idx="443">
                  <c:v>275422.87033381703</c:v>
                </c:pt>
                <c:pt idx="444">
                  <c:v>281838.29312644573</c:v>
                </c:pt>
                <c:pt idx="445">
                  <c:v>288403.1503126609</c:v>
                </c:pt>
                <c:pt idx="446">
                  <c:v>295120.92266663886</c:v>
                </c:pt>
                <c:pt idx="447">
                  <c:v>301995.17204020242</c:v>
                </c:pt>
                <c:pt idx="448">
                  <c:v>309029.54325135931</c:v>
                </c:pt>
                <c:pt idx="449">
                  <c:v>316227.7660168382</c:v>
                </c:pt>
                <c:pt idx="450">
                  <c:v>323593.65692962846</c:v>
                </c:pt>
                <c:pt idx="451">
                  <c:v>331131.12148259126</c:v>
                </c:pt>
                <c:pt idx="452">
                  <c:v>338844.15613920329</c:v>
                </c:pt>
                <c:pt idx="453">
                  <c:v>346736.85045253241</c:v>
                </c:pt>
                <c:pt idx="454">
                  <c:v>354813.38923357555</c:v>
                </c:pt>
                <c:pt idx="455">
                  <c:v>363078.05477010203</c:v>
                </c:pt>
                <c:pt idx="456">
                  <c:v>371535.2290971732</c:v>
                </c:pt>
                <c:pt idx="457">
                  <c:v>380189.39632056188</c:v>
                </c:pt>
                <c:pt idx="458">
                  <c:v>389045.14499428123</c:v>
                </c:pt>
                <c:pt idx="459">
                  <c:v>398107.17055349716</c:v>
                </c:pt>
                <c:pt idx="460">
                  <c:v>407380.27780411334</c:v>
                </c:pt>
                <c:pt idx="461">
                  <c:v>416869.38347033598</c:v>
                </c:pt>
                <c:pt idx="462">
                  <c:v>426579.51880159322</c:v>
                </c:pt>
                <c:pt idx="463">
                  <c:v>436515.83224016649</c:v>
                </c:pt>
                <c:pt idx="464">
                  <c:v>446683.59215096442</c:v>
                </c:pt>
                <c:pt idx="465">
                  <c:v>457088.18961487547</c:v>
                </c:pt>
                <c:pt idx="466">
                  <c:v>467735.14128719864</c:v>
                </c:pt>
                <c:pt idx="467">
                  <c:v>478630.09232263872</c:v>
                </c:pt>
                <c:pt idx="468">
                  <c:v>489778.81936844654</c:v>
                </c:pt>
                <c:pt idx="469">
                  <c:v>501187.23362727347</c:v>
                </c:pt>
                <c:pt idx="470">
                  <c:v>512861.38399136515</c:v>
                </c:pt>
                <c:pt idx="471">
                  <c:v>524807.46024977288</c:v>
                </c:pt>
                <c:pt idx="472">
                  <c:v>537031.7963702539</c:v>
                </c:pt>
                <c:pt idx="473">
                  <c:v>549540.87385762564</c:v>
                </c:pt>
                <c:pt idx="474">
                  <c:v>562341.32519035018</c:v>
                </c:pt>
                <c:pt idx="475">
                  <c:v>575439.93733715697</c:v>
                </c:pt>
                <c:pt idx="476">
                  <c:v>588843.65535558888</c:v>
                </c:pt>
                <c:pt idx="477">
                  <c:v>602559.58607435878</c:v>
                </c:pt>
                <c:pt idx="478">
                  <c:v>616595.00186148309</c:v>
                </c:pt>
                <c:pt idx="479">
                  <c:v>630957.34448019415</c:v>
                </c:pt>
                <c:pt idx="480">
                  <c:v>645654.22903465747</c:v>
                </c:pt>
                <c:pt idx="481">
                  <c:v>660693.44800759677</c:v>
                </c:pt>
                <c:pt idx="482">
                  <c:v>676082.97539198259</c:v>
                </c:pt>
                <c:pt idx="483">
                  <c:v>691830.97091893724</c:v>
                </c:pt>
                <c:pt idx="484">
                  <c:v>707945.78438413853</c:v>
                </c:pt>
                <c:pt idx="485">
                  <c:v>724435.96007499192</c:v>
                </c:pt>
                <c:pt idx="486">
                  <c:v>741310.24130091805</c:v>
                </c:pt>
                <c:pt idx="487">
                  <c:v>758577.57502918423</c:v>
                </c:pt>
                <c:pt idx="488">
                  <c:v>776247.11662869214</c:v>
                </c:pt>
                <c:pt idx="489">
                  <c:v>794328.23472428333</c:v>
                </c:pt>
                <c:pt idx="490">
                  <c:v>812830.51616410096</c:v>
                </c:pt>
                <c:pt idx="491">
                  <c:v>831763.77110267128</c:v>
                </c:pt>
                <c:pt idx="492">
                  <c:v>851138.03820237669</c:v>
                </c:pt>
                <c:pt idx="493">
                  <c:v>870963.58995608077</c:v>
                </c:pt>
                <c:pt idx="494">
                  <c:v>891250.93813374708</c:v>
                </c:pt>
                <c:pt idx="495">
                  <c:v>912010.83935591124</c:v>
                </c:pt>
                <c:pt idx="496">
                  <c:v>933254.30079699249</c:v>
                </c:pt>
                <c:pt idx="497">
                  <c:v>954992.58602143743</c:v>
                </c:pt>
                <c:pt idx="498">
                  <c:v>977237.22095581202</c:v>
                </c:pt>
                <c:pt idx="499">
                  <c:v>1000000</c:v>
                </c:pt>
                <c:pt idx="500">
                  <c:v>1023292.9922807553</c:v>
                </c:pt>
                <c:pt idx="501">
                  <c:v>1047128.5480509007</c:v>
                </c:pt>
                <c:pt idx="502">
                  <c:v>1071519.3052376076</c:v>
                </c:pt>
                <c:pt idx="503">
                  <c:v>1096478.196143186</c:v>
                </c:pt>
                <c:pt idx="504">
                  <c:v>1122018.4543019643</c:v>
                </c:pt>
                <c:pt idx="505">
                  <c:v>1148153.6214968837</c:v>
                </c:pt>
                <c:pt idx="506">
                  <c:v>1174897.5549395324</c:v>
                </c:pt>
                <c:pt idx="507">
                  <c:v>1202264.4346174158</c:v>
                </c:pt>
                <c:pt idx="508">
                  <c:v>1230268.770812382</c:v>
                </c:pt>
                <c:pt idx="509">
                  <c:v>1258925.4117941677</c:v>
                </c:pt>
                <c:pt idx="510">
                  <c:v>1288249.5516931366</c:v>
                </c:pt>
                <c:pt idx="511">
                  <c:v>1318256.7385564097</c:v>
                </c:pt>
                <c:pt idx="512">
                  <c:v>1348962.8825916562</c:v>
                </c:pt>
                <c:pt idx="513">
                  <c:v>1380384.2646028849</c:v>
                </c:pt>
                <c:pt idx="514">
                  <c:v>1412537.5446227565</c:v>
                </c:pt>
                <c:pt idx="515">
                  <c:v>1445439.7707459298</c:v>
                </c:pt>
                <c:pt idx="516">
                  <c:v>1479108.3881682095</c:v>
                </c:pt>
                <c:pt idx="517">
                  <c:v>1513561.2484362102</c:v>
                </c:pt>
                <c:pt idx="518">
                  <c:v>1548816.6189124861</c:v>
                </c:pt>
                <c:pt idx="519">
                  <c:v>1584893.1924611153</c:v>
                </c:pt>
                <c:pt idx="520">
                  <c:v>1621810.0973589318</c:v>
                </c:pt>
                <c:pt idx="521">
                  <c:v>1659586.9074375622</c:v>
                </c:pt>
                <c:pt idx="522">
                  <c:v>1698243.6524617488</c:v>
                </c:pt>
                <c:pt idx="523">
                  <c:v>1737800.8287493798</c:v>
                </c:pt>
                <c:pt idx="524">
                  <c:v>1778279.4100389241</c:v>
                </c:pt>
                <c:pt idx="525">
                  <c:v>1819700.8586099846</c:v>
                </c:pt>
                <c:pt idx="526">
                  <c:v>1862087.1366628683</c:v>
                </c:pt>
                <c:pt idx="527">
                  <c:v>1905460.7179632513</c:v>
                </c:pt>
                <c:pt idx="528">
                  <c:v>1949844.5997580495</c:v>
                </c:pt>
                <c:pt idx="529">
                  <c:v>1995262.31496888</c:v>
                </c:pt>
                <c:pt idx="530">
                  <c:v>2041737.9446695296</c:v>
                </c:pt>
                <c:pt idx="531">
                  <c:v>2089296.1308540432</c:v>
                </c:pt>
                <c:pt idx="532">
                  <c:v>2137962.0895022359</c:v>
                </c:pt>
                <c:pt idx="533">
                  <c:v>2187761.6239495561</c:v>
                </c:pt>
                <c:pt idx="534">
                  <c:v>2238721.1385683389</c:v>
                </c:pt>
                <c:pt idx="535">
                  <c:v>2290867.6527677765</c:v>
                </c:pt>
                <c:pt idx="536">
                  <c:v>2344228.8153199251</c:v>
                </c:pt>
                <c:pt idx="537">
                  <c:v>2398832.9190194933</c:v>
                </c:pt>
                <c:pt idx="538">
                  <c:v>2454708.915685033</c:v>
                </c:pt>
                <c:pt idx="539">
                  <c:v>2511886.431509587</c:v>
                </c:pt>
                <c:pt idx="540">
                  <c:v>2570395.782768866</c:v>
                </c:pt>
                <c:pt idx="541">
                  <c:v>2630267.9918953842</c:v>
                </c:pt>
              </c:numCache>
            </c:numRef>
          </c:xVal>
          <c:yVal>
            <c:numRef>
              <c:f>Loop_Modeling!$AT$19:$AT$560</c:f>
              <c:numCache>
                <c:formatCode>0.000</c:formatCode>
                <c:ptCount val="542"/>
                <c:pt idx="0">
                  <c:v>56.559130165905913</c:v>
                </c:pt>
                <c:pt idx="1">
                  <c:v>56.359079018945444</c:v>
                </c:pt>
                <c:pt idx="2">
                  <c:v>56.159025463182488</c:v>
                </c:pt>
                <c:pt idx="3">
                  <c:v>55.958969385255784</c:v>
                </c:pt>
                <c:pt idx="4">
                  <c:v>55.758910666477</c:v>
                </c:pt>
                <c:pt idx="5">
                  <c:v>55.55884918258122</c:v>
                </c:pt>
                <c:pt idx="6">
                  <c:v>55.358784803465895</c:v>
                </c:pt>
                <c:pt idx="7">
                  <c:v>55.158717392917573</c:v>
                </c:pt>
                <c:pt idx="8">
                  <c:v>54.958646808325739</c:v>
                </c:pt>
                <c:pt idx="9">
                  <c:v>54.758572900383754</c:v>
                </c:pt>
                <c:pt idx="10">
                  <c:v>54.558495512775337</c:v>
                </c:pt>
                <c:pt idx="11">
                  <c:v>54.358414481846893</c:v>
                </c:pt>
                <c:pt idx="12">
                  <c:v>54.15832963626471</c:v>
                </c:pt>
                <c:pt idx="13">
                  <c:v>53.958240796656128</c:v>
                </c:pt>
                <c:pt idx="14">
                  <c:v>53.7581477752341</c:v>
                </c:pt>
                <c:pt idx="15">
                  <c:v>53.558050375404314</c:v>
                </c:pt>
                <c:pt idx="16">
                  <c:v>53.357948391354377</c:v>
                </c:pt>
                <c:pt idx="17">
                  <c:v>53.15784160762361</c:v>
                </c:pt>
                <c:pt idx="18">
                  <c:v>52.957729798653908</c:v>
                </c:pt>
                <c:pt idx="19">
                  <c:v>52.757612728318563</c:v>
                </c:pt>
                <c:pt idx="20">
                  <c:v>52.557490149430819</c:v>
                </c:pt>
                <c:pt idx="21">
                  <c:v>52.357361803228606</c:v>
                </c:pt>
                <c:pt idx="22">
                  <c:v>52.157227418836769</c:v>
                </c:pt>
                <c:pt idx="23">
                  <c:v>51.957086712703109</c:v>
                </c:pt>
                <c:pt idx="24">
                  <c:v>51.756939388011027</c:v>
                </c:pt>
                <c:pt idx="25">
                  <c:v>51.556785134062125</c:v>
                </c:pt>
                <c:pt idx="26">
                  <c:v>51.356623625633667</c:v>
                </c:pt>
                <c:pt idx="27">
                  <c:v>51.156454522304522</c:v>
                </c:pt>
                <c:pt idx="28">
                  <c:v>50.956277467751846</c:v>
                </c:pt>
                <c:pt idx="29">
                  <c:v>50.756092089015119</c:v>
                </c:pt>
                <c:pt idx="30">
                  <c:v>50.555897995726767</c:v>
                </c:pt>
                <c:pt idx="31">
                  <c:v>50.355694779308322</c:v>
                </c:pt>
                <c:pt idx="32">
                  <c:v>50.15548201213015</c:v>
                </c:pt>
                <c:pt idx="33">
                  <c:v>49.955259246632963</c:v>
                </c:pt>
                <c:pt idx="34">
                  <c:v>49.755026014410305</c:v>
                </c:pt>
                <c:pt idx="35">
                  <c:v>49.554781825249378</c:v>
                </c:pt>
                <c:pt idx="36">
                  <c:v>49.354526166129432</c:v>
                </c:pt>
                <c:pt idx="37">
                  <c:v>49.154258500175068</c:v>
                </c:pt>
                <c:pt idx="38">
                  <c:v>48.953978265562945</c:v>
                </c:pt>
                <c:pt idx="39">
                  <c:v>48.75368487437985</c:v>
                </c:pt>
                <c:pt idx="40">
                  <c:v>48.553377711430478</c:v>
                </c:pt>
                <c:pt idx="41">
                  <c:v>48.353056132992634</c:v>
                </c:pt>
                <c:pt idx="42">
                  <c:v>48.152719465516711</c:v>
                </c:pt>
                <c:pt idx="43">
                  <c:v>47.952367004269774</c:v>
                </c:pt>
                <c:pt idx="44">
                  <c:v>47.751998011918879</c:v>
                </c:pt>
                <c:pt idx="45">
                  <c:v>47.551611717053454</c:v>
                </c:pt>
                <c:pt idx="46">
                  <c:v>47.351207312643609</c:v>
                </c:pt>
                <c:pt idx="47">
                  <c:v>47.150783954431958</c:v>
                </c:pt>
                <c:pt idx="48">
                  <c:v>46.950340759255624</c:v>
                </c:pt>
                <c:pt idx="49">
                  <c:v>46.749876803297639</c:v>
                </c:pt>
                <c:pt idx="50">
                  <c:v>46.549391120263131</c:v>
                </c:pt>
                <c:pt idx="51">
                  <c:v>46.348882699478395</c:v>
                </c:pt>
                <c:pt idx="52">
                  <c:v>46.148350483910427</c:v>
                </c:pt>
                <c:pt idx="53">
                  <c:v>45.947793368102992</c:v>
                </c:pt>
                <c:pt idx="54">
                  <c:v>45.74721019602741</c:v>
                </c:pt>
                <c:pt idx="55">
                  <c:v>45.546599758844124</c:v>
                </c:pt>
                <c:pt idx="56">
                  <c:v>45.345960792573166</c:v>
                </c:pt>
                <c:pt idx="57">
                  <c:v>45.145291975669025</c:v>
                </c:pt>
                <c:pt idx="58">
                  <c:v>44.944591926498454</c:v>
                </c:pt>
                <c:pt idx="59">
                  <c:v>44.743859200716372</c:v>
                </c:pt>
                <c:pt idx="60">
                  <c:v>44.543092288538865</c:v>
                </c:pt>
                <c:pt idx="61">
                  <c:v>44.342289611907532</c:v>
                </c:pt>
                <c:pt idx="62">
                  <c:v>44.141449521545823</c:v>
                </c:pt>
                <c:pt idx="63">
                  <c:v>43.940570293899661</c:v>
                </c:pt>
                <c:pt idx="64">
                  <c:v>43.739650127963195</c:v>
                </c:pt>
                <c:pt idx="65">
                  <c:v>43.538687141986273</c:v>
                </c:pt>
                <c:pt idx="66">
                  <c:v>43.337679370057522</c:v>
                </c:pt>
                <c:pt idx="67">
                  <c:v>43.136624758564999</c:v>
                </c:pt>
                <c:pt idx="68">
                  <c:v>42.93552116252858</c:v>
                </c:pt>
                <c:pt idx="69">
                  <c:v>42.734366341803351</c:v>
                </c:pt>
                <c:pt idx="70">
                  <c:v>42.533157957150287</c:v>
                </c:pt>
                <c:pt idx="71">
                  <c:v>42.331893566174365</c:v>
                </c:pt>
                <c:pt idx="72">
                  <c:v>42.130570619126104</c:v>
                </c:pt>
                <c:pt idx="73">
                  <c:v>41.929186454567912</c:v>
                </c:pt>
                <c:pt idx="74">
                  <c:v>41.727738294901016</c:v>
                </c:pt>
                <c:pt idx="75">
                  <c:v>41.526223241755176</c:v>
                </c:pt>
                <c:pt idx="76">
                  <c:v>41.324638271240381</c:v>
                </c:pt>
                <c:pt idx="77">
                  <c:v>41.122980229060218</c:v>
                </c:pt>
                <c:pt idx="78">
                  <c:v>40.921245825488207</c:v>
                </c:pt>
                <c:pt idx="79">
                  <c:v>40.719431630210117</c:v>
                </c:pt>
                <c:pt idx="80">
                  <c:v>40.517534067033097</c:v>
                </c:pt>
                <c:pt idx="81">
                  <c:v>40.315549408466495</c:v>
                </c:pt>
                <c:pt idx="82">
                  <c:v>40.113473770177414</c:v>
                </c:pt>
                <c:pt idx="83">
                  <c:v>39.911303105327292</c:v>
                </c:pt>
                <c:pt idx="84">
                  <c:v>39.709033198795339</c:v>
                </c:pt>
                <c:pt idx="85">
                  <c:v>39.506659661297981</c:v>
                </c:pt>
                <c:pt idx="86">
                  <c:v>39.304177923410627</c:v>
                </c:pt>
                <c:pt idx="87">
                  <c:v>39.101583229506737</c:v>
                </c:pt>
                <c:pt idx="88">
                  <c:v>38.898870631621328</c:v>
                </c:pt>
                <c:pt idx="89">
                  <c:v>38.696034983258748</c:v>
                </c:pt>
                <c:pt idx="90">
                  <c:v>38.493070933155167</c:v>
                </c:pt>
                <c:pt idx="91">
                  <c:v>38.289972919018908</c:v>
                </c:pt>
                <c:pt idx="92">
                  <c:v>38.086735161265551</c:v>
                </c:pt>
                <c:pt idx="93">
                  <c:v>37.883351656773485</c:v>
                </c:pt>
                <c:pt idx="94">
                  <c:v>37.679816172682969</c:v>
                </c:pt>
                <c:pt idx="95">
                  <c:v>37.47612224026976</c:v>
                </c:pt>
                <c:pt idx="96">
                  <c:v>37.272263148923741</c:v>
                </c:pt>
                <c:pt idx="97">
                  <c:v>37.068231940266905</c:v>
                </c:pt>
                <c:pt idx="98">
                  <c:v>36.86402140245</c:v>
                </c:pt>
                <c:pt idx="99">
                  <c:v>36.659624064669586</c:v>
                </c:pt>
                <c:pt idx="100">
                  <c:v>36.455032191951176</c:v>
                </c:pt>
                <c:pt idx="101">
                  <c:v>36.250237780248881</c:v>
                </c:pt>
                <c:pt idx="102">
                  <c:v>36.045232551916136</c:v>
                </c:pt>
                <c:pt idx="103">
                  <c:v>35.840007951605337</c:v>
                </c:pt>
                <c:pt idx="104">
                  <c:v>35.634555142662009</c:v>
                </c:pt>
                <c:pt idx="105">
                  <c:v>35.428865004079199</c:v>
                </c:pt>
                <c:pt idx="106">
                  <c:v>35.222928128089102</c:v>
                </c:pt>
                <c:pt idx="107">
                  <c:v>35.016734818467384</c:v>
                </c:pt>
                <c:pt idx="108">
                  <c:v>34.810275089635859</c:v>
                </c:pt>
                <c:pt idx="109">
                  <c:v>34.603538666653122</c:v>
                </c:pt>
                <c:pt idx="110">
                  <c:v>34.396514986186325</c:v>
                </c:pt>
                <c:pt idx="111">
                  <c:v>34.189193198565015</c:v>
                </c:pt>
                <c:pt idx="112">
                  <c:v>33.981562171022112</c:v>
                </c:pt>
                <c:pt idx="113">
                  <c:v>33.773610492232045</c:v>
                </c:pt>
                <c:pt idx="114">
                  <c:v>33.565326478260445</c:v>
                </c:pt>
                <c:pt idx="115">
                  <c:v>33.356698180045299</c:v>
                </c:pt>
                <c:pt idx="116">
                  <c:v>33.14771339253388</c:v>
                </c:pt>
                <c:pt idx="117">
                  <c:v>32.938359665599521</c:v>
                </c:pt>
                <c:pt idx="118">
                  <c:v>32.728624316871503</c:v>
                </c:pt>
                <c:pt idx="119">
                  <c:v>32.518494446607335</c:v>
                </c:pt>
                <c:pt idx="120">
                  <c:v>32.30795695474081</c:v>
                </c:pt>
                <c:pt idx="121">
                  <c:v>32.096998560239143</c:v>
                </c:pt>
                <c:pt idx="122">
                  <c:v>31.885605822901063</c:v>
                </c:pt>
                <c:pt idx="123">
                  <c:v>31.67376516772206</c:v>
                </c:pt>
                <c:pt idx="124">
                  <c:v>31.461462911956101</c:v>
                </c:pt>
                <c:pt idx="125">
                  <c:v>31.248685294988192</c:v>
                </c:pt>
                <c:pt idx="126">
                  <c:v>31.03541851112945</c:v>
                </c:pt>
                <c:pt idx="127">
                  <c:v>30.821648745436722</c:v>
                </c:pt>
                <c:pt idx="128">
                  <c:v>30.607362212641831</c:v>
                </c:pt>
                <c:pt idx="129">
                  <c:v>30.392545199265321</c:v>
                </c:pt>
                <c:pt idx="130">
                  <c:v>30.17718410896881</c:v>
                </c:pt>
                <c:pt idx="131">
                  <c:v>29.961265511180159</c:v>
                </c:pt>
                <c:pt idx="132">
                  <c:v>29.744776193003805</c:v>
                </c:pt>
                <c:pt idx="133">
                  <c:v>29.527703214400045</c:v>
                </c:pt>
                <c:pt idx="134">
                  <c:v>29.310033966587913</c:v>
                </c:pt>
                <c:pt idx="135">
                  <c:v>29.091756233596154</c:v>
                </c:pt>
                <c:pt idx="136">
                  <c:v>28.872858256847252</c:v>
                </c:pt>
                <c:pt idx="137">
                  <c:v>28.653328802624504</c:v>
                </c:pt>
                <c:pt idx="138">
                  <c:v>28.433157232228382</c:v>
                </c:pt>
                <c:pt idx="139">
                  <c:v>28.212333574586875</c:v>
                </c:pt>
                <c:pt idx="140">
                  <c:v>27.990848601035665</c:v>
                </c:pt>
                <c:pt idx="141">
                  <c:v>27.768693901940118</c:v>
                </c:pt>
                <c:pt idx="142">
                  <c:v>27.545861964777721</c:v>
                </c:pt>
                <c:pt idx="143">
                  <c:v>27.32234625325377</c:v>
                </c:pt>
                <c:pt idx="144">
                  <c:v>27.098141286970066</c:v>
                </c:pt>
                <c:pt idx="145">
                  <c:v>26.873242721120036</c:v>
                </c:pt>
                <c:pt idx="146">
                  <c:v>26.647647425633714</c:v>
                </c:pt>
                <c:pt idx="147">
                  <c:v>26.421353563152383</c:v>
                </c:pt>
                <c:pt idx="148">
                  <c:v>26.19436066517018</c:v>
                </c:pt>
                <c:pt idx="149">
                  <c:v>25.96666970564382</c:v>
                </c:pt>
                <c:pt idx="150">
                  <c:v>25.738283171335965</c:v>
                </c:pt>
                <c:pt idx="151">
                  <c:v>25.509205128138561</c:v>
                </c:pt>
                <c:pt idx="152">
                  <c:v>25.279441282598178</c:v>
                </c:pt>
                <c:pt idx="153">
                  <c:v>25.048999037859669</c:v>
                </c:pt>
                <c:pt idx="154">
                  <c:v>24.81788754324397</c:v>
                </c:pt>
                <c:pt idx="155">
                  <c:v>24.586117736685509</c:v>
                </c:pt>
                <c:pt idx="156">
                  <c:v>24.353702379276278</c:v>
                </c:pt>
                <c:pt idx="157">
                  <c:v>24.120656081197076</c:v>
                </c:pt>
                <c:pt idx="158">
                  <c:v>23.886995318360796</c:v>
                </c:pt>
                <c:pt idx="159">
                  <c:v>23.652738439149257</c:v>
                </c:pt>
                <c:pt idx="160">
                  <c:v>23.417905660695656</c:v>
                </c:pt>
                <c:pt idx="161">
                  <c:v>23.182519054242508</c:v>
                </c:pt>
                <c:pt idx="162">
                  <c:v>22.946602519200088</c:v>
                </c:pt>
                <c:pt idx="163">
                  <c:v>22.710181745630518</c:v>
                </c:pt>
                <c:pt idx="164">
                  <c:v>22.473284164992972</c:v>
                </c:pt>
                <c:pt idx="165">
                  <c:v>22.235938889108414</c:v>
                </c:pt>
                <c:pt idx="166">
                  <c:v>21.998176637422265</c:v>
                </c:pt>
                <c:pt idx="167">
                  <c:v>21.760029652777749</c:v>
                </c:pt>
                <c:pt idx="168">
                  <c:v>21.521531606042132</c:v>
                </c:pt>
                <c:pt idx="169">
                  <c:v>21.282717490060037</c:v>
                </c:pt>
                <c:pt idx="170">
                  <c:v>21.043623503540637</c:v>
                </c:pt>
                <c:pt idx="171">
                  <c:v>20.804286925609389</c:v>
                </c:pt>
                <c:pt idx="172">
                  <c:v>20.564745981872502</c:v>
                </c:pt>
                <c:pt idx="173">
                  <c:v>20.325039702959455</c:v>
                </c:pt>
                <c:pt idx="174">
                  <c:v>20.08520777659875</c:v>
                </c:pt>
                <c:pt idx="175">
                  <c:v>19.845290394378733</c:v>
                </c:pt>
                <c:pt idx="176">
                  <c:v>19.605328094407316</c:v>
                </c:pt>
                <c:pt idx="177">
                  <c:v>19.365361601150969</c:v>
                </c:pt>
                <c:pt idx="178">
                  <c:v>19.125431663761308</c:v>
                </c:pt>
                <c:pt idx="179">
                  <c:v>18.885578894228971</c:v>
                </c:pt>
                <c:pt idx="180">
                  <c:v>18.645843606697309</c:v>
                </c:pt>
                <c:pt idx="181">
                  <c:v>18.406265659260836</c:v>
                </c:pt>
                <c:pt idx="182">
                  <c:v>18.166884299533002</c:v>
                </c:pt>
                <c:pt idx="183">
                  <c:v>17.927738015220712</c:v>
                </c:pt>
                <c:pt idx="184">
                  <c:v>17.688864390872801</c:v>
                </c:pt>
                <c:pt idx="185">
                  <c:v>17.450299971887755</c:v>
                </c:pt>
                <c:pt idx="186">
                  <c:v>17.212080136769689</c:v>
                </c:pt>
                <c:pt idx="187">
                  <c:v>16.974238978514563</c:v>
                </c:pt>
                <c:pt idx="188">
                  <c:v>16.736809195890135</c:v>
                </c:pt>
                <c:pt idx="189">
                  <c:v>16.499821995249636</c:v>
                </c:pt>
                <c:pt idx="190">
                  <c:v>16.263307003391393</c:v>
                </c:pt>
                <c:pt idx="191">
                  <c:v>16.027292191841035</c:v>
                </c:pt>
                <c:pt idx="192">
                  <c:v>15.791803812805101</c:v>
                </c:pt>
                <c:pt idx="193">
                  <c:v>15.556866346910994</c:v>
                </c:pt>
                <c:pt idx="194">
                  <c:v>15.322502462722767</c:v>
                </c:pt>
                <c:pt idx="195">
                  <c:v>15.088732987902185</c:v>
                </c:pt>
                <c:pt idx="196">
                  <c:v>14.855576891769894</c:v>
                </c:pt>
                <c:pt idx="197">
                  <c:v>14.623051278916677</c:v>
                </c:pt>
                <c:pt idx="198">
                  <c:v>14.391171393421695</c:v>
                </c:pt>
                <c:pt idx="199">
                  <c:v>14.159950633148902</c:v>
                </c:pt>
                <c:pt idx="200">
                  <c:v>13.929400573521624</c:v>
                </c:pt>
                <c:pt idx="201">
                  <c:v>13.699531000116069</c:v>
                </c:pt>
                <c:pt idx="202">
                  <c:v>13.470349949364426</c:v>
                </c:pt>
                <c:pt idx="203">
                  <c:v>13.241863756623271</c:v>
                </c:pt>
                <c:pt idx="204">
                  <c:v>13.014077110839049</c:v>
                </c:pt>
                <c:pt idx="205">
                  <c:v>12.78699311502791</c:v>
                </c:pt>
                <c:pt idx="206">
                  <c:v>12.560613351785921</c:v>
                </c:pt>
                <c:pt idx="207">
                  <c:v>12.334937953050334</c:v>
                </c:pt>
                <c:pt idx="208">
                  <c:v>12.109965673352349</c:v>
                </c:pt>
                <c:pt idx="209">
                  <c:v>11.885693965819737</c:v>
                </c:pt>
                <c:pt idx="210">
                  <c:v>11.662119060223743</c:v>
                </c:pt>
                <c:pt idx="211">
                  <c:v>11.439236042397159</c:v>
                </c:pt>
                <c:pt idx="212">
                  <c:v>11.21703893439202</c:v>
                </c:pt>
                <c:pt idx="213">
                  <c:v>10.995520774790037</c:v>
                </c:pt>
                <c:pt idx="214">
                  <c:v>10.774673698626964</c:v>
                </c:pt>
                <c:pt idx="215">
                  <c:v>10.554489016437611</c:v>
                </c:pt>
                <c:pt idx="216">
                  <c:v>10.33495729198275</c:v>
                </c:pt>
                <c:pt idx="217">
                  <c:v>10.116068418265469</c:v>
                </c:pt>
                <c:pt idx="218">
                  <c:v>9.8978116914939545</c:v>
                </c:pt>
                <c:pt idx="219">
                  <c:v>9.6801758826991495</c:v>
                </c:pt>
                <c:pt idx="220">
                  <c:v>9.4631493067571242</c:v>
                </c:pt>
                <c:pt idx="221">
                  <c:v>9.2467198886165889</c:v>
                </c:pt>
                <c:pt idx="222">
                  <c:v>9.0308752265683552</c:v>
                </c:pt>
                <c:pt idx="223">
                  <c:v>8.8156026524346114</c:v>
                </c:pt>
                <c:pt idx="224">
                  <c:v>8.6008892885969548</c:v>
                </c:pt>
                <c:pt idx="225">
                  <c:v>8.3867221018063027</c:v>
                </c:pt>
                <c:pt idx="226">
                  <c:v>8.1730879537576051</c:v>
                </c:pt>
                <c:pt idx="227">
                  <c:v>7.959973648433496</c:v>
                </c:pt>
                <c:pt idx="228">
                  <c:v>7.7473659762474689</c:v>
                </c:pt>
                <c:pt idx="229">
                  <c:v>7.535251755039245</c:v>
                </c:pt>
                <c:pt idx="230">
                  <c:v>7.3236178679913753</c:v>
                </c:pt>
                <c:pt idx="231">
                  <c:v>7.112451298554312</c:v>
                </c:pt>
                <c:pt idx="232">
                  <c:v>6.9017391624778304</c:v>
                </c:pt>
                <c:pt idx="233">
                  <c:v>6.6914687370614176</c:v>
                </c:pt>
                <c:pt idx="234">
                  <c:v>6.4816274877390754</c:v>
                </c:pt>
                <c:pt idx="235">
                  <c:v>6.2722030921275778</c:v>
                </c:pt>
                <c:pt idx="236">
                  <c:v>6.0631834616656199</c:v>
                </c:pt>
                <c:pt idx="237">
                  <c:v>5.8545567609792561</c:v>
                </c:pt>
                <c:pt idx="238">
                  <c:v>5.6463114251075606</c:v>
                </c:pt>
                <c:pt idx="239">
                  <c:v>5.4384361747247221</c:v>
                </c:pt>
                <c:pt idx="240">
                  <c:v>5.2309200294930829</c:v>
                </c:pt>
                <c:pt idx="241">
                  <c:v>5.0237523196799465</c:v>
                </c:pt>
                <c:pt idx="242">
                  <c:v>4.8169226961689207</c:v>
                </c:pt>
                <c:pt idx="243">
                  <c:v>4.6104211389926881</c:v>
                </c:pt>
                <c:pt idx="244">
                  <c:v>4.4042379645110614</c:v>
                </c:pt>
                <c:pt idx="245">
                  <c:v>4.198363831351883</c:v>
                </c:pt>
                <c:pt idx="246">
                  <c:v>3.9927897452308043</c:v>
                </c:pt>
                <c:pt idx="247">
                  <c:v>3.7875070627581224</c:v>
                </c:pt>
                <c:pt idx="248">
                  <c:v>3.5825074943366801</c:v>
                </c:pt>
                <c:pt idx="249">
                  <c:v>3.3777831062503387</c:v>
                </c:pt>
                <c:pt idx="250">
                  <c:v>3.1733263220360857</c:v>
                </c:pt>
                <c:pt idx="251">
                  <c:v>2.9691299232271491</c:v>
                </c:pt>
                <c:pt idx="252">
                  <c:v>2.7651870495515718</c:v>
                </c:pt>
                <c:pt idx="253">
                  <c:v>2.5614911986609155</c:v>
                </c:pt>
                <c:pt idx="254">
                  <c:v>2.3580362254644434</c:v>
                </c:pt>
                <c:pt idx="255">
                  <c:v>2.1548163411332548</c:v>
                </c:pt>
                <c:pt idx="256">
                  <c:v>1.9518261118379701</c:v>
                </c:pt>
                <c:pt idx="257">
                  <c:v>1.7490604572764068</c:v>
                </c:pt>
                <c:pt idx="258">
                  <c:v>1.546514649045919</c:v>
                </c:pt>
                <c:pt idx="259">
                  <c:v>1.3441843089056116</c:v>
                </c:pt>
                <c:pt idx="260">
                  <c:v>1.1420654069754963</c:v>
                </c:pt>
                <c:pt idx="261">
                  <c:v>0.94015425991053236</c:v>
                </c:pt>
                <c:pt idx="262">
                  <c:v>0.7384475290863014</c:v>
                </c:pt>
                <c:pt idx="263">
                  <c:v>0.53694221882768944</c:v>
                </c:pt>
                <c:pt idx="264">
                  <c:v>0.33563567471090328</c:v>
                </c:pt>
                <c:pt idx="265">
                  <c:v>0.13452558196045347</c:v>
                </c:pt>
                <c:pt idx="266">
                  <c:v>-6.6390036033542987E-2</c:v>
                </c:pt>
                <c:pt idx="267">
                  <c:v>-0.26711281906316187</c:v>
                </c:pt>
                <c:pt idx="268">
                  <c:v>-0.4676440712969181</c:v>
                </c:pt>
                <c:pt idx="269">
                  <c:v>-0.66798476231225423</c:v>
                </c:pt>
                <c:pt idx="270">
                  <c:v>-0.86813552795336046</c:v>
                </c:pt>
                <c:pt idx="271">
                  <c:v>-1.0680966710125843</c:v>
                </c:pt>
                <c:pt idx="272">
                  <c:v>-1.2678681617281939</c:v>
                </c:pt>
                <c:pt idx="273">
                  <c:v>-1.467449638102035</c:v>
                </c:pt>
                <c:pt idx="274">
                  <c:v>-1.6668404060368356</c:v>
                </c:pt>
                <c:pt idx="275">
                  <c:v>-1.8660394393010056</c:v>
                </c:pt>
                <c:pt idx="276">
                  <c:v>-2.0650453793287369</c:v>
                </c:pt>
                <c:pt idx="277">
                  <c:v>-2.2638565348661839</c:v>
                </c:pt>
                <c:pt idx="278">
                  <c:v>-2.4624708814795588</c:v>
                </c:pt>
                <c:pt idx="279">
                  <c:v>-2.6608860609412481</c:v>
                </c:pt>
                <c:pt idx="280">
                  <c:v>-2.859099380517506</c:v>
                </c:pt>
                <c:pt idx="281">
                  <c:v>-3.0571078121772794</c:v>
                </c:pt>
                <c:pt idx="282">
                  <c:v>-3.2549079917543344</c:v>
                </c:pt>
                <c:pt idx="283">
                  <c:v>-3.4524962180893977</c:v>
                </c:pt>
                <c:pt idx="284">
                  <c:v>-3.6498684521903559</c:v>
                </c:pt>
                <c:pt idx="285">
                  <c:v>-3.8470203164447909</c:v>
                </c:pt>
                <c:pt idx="286">
                  <c:v>-4.0439470939304156</c:v>
                </c:pt>
                <c:pt idx="287">
                  <c:v>-4.2406437278667379</c:v>
                </c:pt>
                <c:pt idx="288">
                  <c:v>-4.4371048212587025</c:v>
                </c:pt>
                <c:pt idx="289">
                  <c:v>-4.633324636787731</c:v>
                </c:pt>
                <c:pt idx="290">
                  <c:v>-4.8292970970064486</c:v>
                </c:pt>
                <c:pt idx="291">
                  <c:v>-5.0250157849018882</c:v>
                </c:pt>
                <c:pt idx="292">
                  <c:v>-5.2204739448944002</c:v>
                </c:pt>
                <c:pt idx="293">
                  <c:v>-5.4156644843439192</c:v>
                </c:pt>
                <c:pt idx="294">
                  <c:v>-5.610579975641695</c:v>
                </c:pt>
                <c:pt idx="295">
                  <c:v>-5.8052126589672302</c:v>
                </c:pt>
                <c:pt idx="296">
                  <c:v>-5.9995544457986716</c:v>
                </c:pt>
                <c:pt idx="297">
                  <c:v>-6.193596923266246</c:v>
                </c:pt>
                <c:pt idx="298">
                  <c:v>-6.3873313594447829</c:v>
                </c:pt>
                <c:pt idx="299">
                  <c:v>-6.5807487096843698</c:v>
                </c:pt>
                <c:pt idx="300">
                  <c:v>-6.7738396240835588</c:v>
                </c:pt>
                <c:pt idx="301">
                  <c:v>-6.9665944562122073</c:v>
                </c:pt>
                <c:pt idx="302">
                  <c:v>-7.1590032731934876</c:v>
                </c:pt>
                <c:pt idx="303">
                  <c:v>-7.3510558672613708</c:v>
                </c:pt>
                <c:pt idx="304">
                  <c:v>-7.5427417689053993</c:v>
                </c:pt>
                <c:pt idx="305">
                  <c:v>-7.734050261722901</c:v>
                </c:pt>
                <c:pt idx="306">
                  <c:v>-7.924970399093672</c:v>
                </c:pt>
                <c:pt idx="307">
                  <c:v>-8.1154910227946697</c:v>
                </c:pt>
                <c:pt idx="308">
                  <c:v>-8.3056007836714336</c:v>
                </c:pt>
                <c:pt idx="309">
                  <c:v>-8.4952881644738039</c:v>
                </c:pt>
                <c:pt idx="310">
                  <c:v>-8.6845415049685997</c:v>
                </c:pt>
                <c:pt idx="311">
                  <c:v>-8.8733490294272883</c:v>
                </c:pt>
                <c:pt idx="312">
                  <c:v>-9.0616988765816409</c:v>
                </c:pt>
                <c:pt idx="313">
                  <c:v>-9.2495791321323555</c:v>
                </c:pt>
                <c:pt idx="314">
                  <c:v>-9.4369778638812036</c:v>
                </c:pt>
                <c:pt idx="315">
                  <c:v>-9.6238831595407053</c:v>
                </c:pt>
                <c:pt idx="316">
                  <c:v>-9.8102831672658617</c:v>
                </c:pt>
                <c:pt idx="317">
                  <c:v>-9.996166138922856</c:v>
                </c:pt>
                <c:pt idx="318">
                  <c:v>-10.181520476097116</c:v>
                </c:pt>
                <c:pt idx="319">
                  <c:v>-10.366334778811478</c:v>
                </c:pt>
                <c:pt idx="320">
                  <c:v>-10.550597896900955</c:v>
                </c:pt>
                <c:pt idx="321">
                  <c:v>-10.734298983960073</c:v>
                </c:pt>
                <c:pt idx="322">
                  <c:v>-10.917427553743565</c:v>
                </c:pt>
                <c:pt idx="323">
                  <c:v>-11.099973538869481</c:v>
                </c:pt>
                <c:pt idx="324">
                  <c:v>-11.281927351631184</c:v>
                </c:pt>
                <c:pt idx="325">
                  <c:v>-11.463279946688445</c:v>
                </c:pt>
                <c:pt idx="326">
                  <c:v>-11.644022885363155</c:v>
                </c:pt>
                <c:pt idx="327">
                  <c:v>-11.824148401223969</c:v>
                </c:pt>
                <c:pt idx="328">
                  <c:v>-12.00364946659767</c:v>
                </c:pt>
                <c:pt idx="329">
                  <c:v>-12.182519859601319</c:v>
                </c:pt>
                <c:pt idx="330">
                  <c:v>-12.360754231245238</c:v>
                </c:pt>
                <c:pt idx="331">
                  <c:v>-12.53834817211159</c:v>
                </c:pt>
                <c:pt idx="332">
                  <c:v>-12.715298278072053</c:v>
                </c:pt>
                <c:pt idx="333">
                  <c:v>-12.891602214470652</c:v>
                </c:pt>
                <c:pt idx="334">
                  <c:v>-13.067258778157797</c:v>
                </c:pt>
                <c:pt idx="335">
                  <c:v>-13.242267956734166</c:v>
                </c:pt>
                <c:pt idx="336">
                  <c:v>-13.416630984334653</c:v>
                </c:pt>
                <c:pt idx="337">
                  <c:v>-13.590350393264124</c:v>
                </c:pt>
                <c:pt idx="338">
                  <c:v>-13.76343006078349</c:v>
                </c:pt>
                <c:pt idx="339">
                  <c:v>-13.935875250340754</c:v>
                </c:pt>
                <c:pt idx="340">
                  <c:v>-14.107692646547569</c:v>
                </c:pt>
                <c:pt idx="341">
                  <c:v>-14.278890383214843</c:v>
                </c:pt>
                <c:pt idx="342">
                  <c:v>-14.449478063787684</c:v>
                </c:pt>
                <c:pt idx="343">
                  <c:v>-14.619466773554045</c:v>
                </c:pt>
                <c:pt idx="344">
                  <c:v>-14.788869083051123</c:v>
                </c:pt>
                <c:pt idx="345">
                  <c:v>-14.957699042148997</c:v>
                </c:pt>
                <c:pt idx="346">
                  <c:v>-15.125972164360791</c:v>
                </c:pt>
                <c:pt idx="347">
                  <c:v>-15.293705401010303</c:v>
                </c:pt>
                <c:pt idx="348">
                  <c:v>-15.460917104973772</c:v>
                </c:pt>
                <c:pt idx="349">
                  <c:v>-15.627626983814217</c:v>
                </c:pt>
                <c:pt idx="350">
                  <c:v>-15.793856042231525</c:v>
                </c:pt>
                <c:pt idx="351">
                  <c:v>-15.959626513863039</c:v>
                </c:pt>
                <c:pt idx="352">
                  <c:v>-16.12496178258862</c:v>
                </c:pt>
                <c:pt idx="353">
                  <c:v>-16.289886293611946</c:v>
                </c:pt>
                <c:pt idx="354">
                  <c:v>-16.454425454712794</c:v>
                </c:pt>
                <c:pt idx="355">
                  <c:v>-16.61860552818364</c:v>
                </c:pt>
                <c:pt idx="356">
                  <c:v>-16.782453514079499</c:v>
                </c:pt>
                <c:pt idx="357">
                  <c:v>-16.945997025524452</c:v>
                </c:pt>
                <c:pt idx="358">
                  <c:v>-17.109264156915515</c:v>
                </c:pt>
                <c:pt idx="359">
                  <c:v>-17.272283345965683</c:v>
                </c:pt>
                <c:pt idx="360">
                  <c:v>-17.435083230603503</c:v>
                </c:pt>
                <c:pt idx="361">
                  <c:v>-17.597692501819605</c:v>
                </c:pt>
                <c:pt idx="362">
                  <c:v>-17.760139753604516</c:v>
                </c:pt>
                <c:pt idx="363">
                  <c:v>-17.922453331159467</c:v>
                </c:pt>
                <c:pt idx="364">
                  <c:v>-18.08466117858671</c:v>
                </c:pt>
                <c:pt idx="365">
                  <c:v>-18.246790687269538</c:v>
                </c:pt>
                <c:pt idx="366">
                  <c:v>-18.408868546141321</c:v>
                </c:pt>
                <c:pt idx="367">
                  <c:v>-18.570920595017185</c:v>
                </c:pt>
                <c:pt idx="368">
                  <c:v>-18.732971682113199</c:v>
                </c:pt>
                <c:pt idx="369">
                  <c:v>-18.895045526825189</c:v>
                </c:pt>
                <c:pt idx="370">
                  <c:v>-19.057164588760497</c:v>
                </c:pt>
                <c:pt idx="371">
                  <c:v>-19.219349943937107</c:v>
                </c:pt>
                <c:pt idx="372">
                  <c:v>-19.381621168963726</c:v>
                </c:pt>
                <c:pt idx="373">
                  <c:v>-19.543996233916729</c:v>
                </c:pt>
                <c:pt idx="374">
                  <c:v>-19.706491404515248</c:v>
                </c:pt>
                <c:pt idx="375">
                  <c:v>-19.869121154083686</c:v>
                </c:pt>
                <c:pt idx="376">
                  <c:v>-20.031898085678172</c:v>
                </c:pt>
                <c:pt idx="377">
                  <c:v>-20.194832864632399</c:v>
                </c:pt>
                <c:pt idx="378">
                  <c:v>-20.357934161668616</c:v>
                </c:pt>
                <c:pt idx="379">
                  <c:v>-20.521208606610202</c:v>
                </c:pt>
                <c:pt idx="380">
                  <c:v>-20.684660752629199</c:v>
                </c:pt>
                <c:pt idx="381">
                  <c:v>-20.848293050863944</c:v>
                </c:pt>
                <c:pt idx="382">
                  <c:v>-21.012105835158046</c:v>
                </c:pt>
                <c:pt idx="383">
                  <c:v>-21.176097316593104</c:v>
                </c:pt>
                <c:pt idx="384">
                  <c:v>-21.34026358742225</c:v>
                </c:pt>
                <c:pt idx="385">
                  <c:v>-21.504598633951378</c:v>
                </c:pt>
                <c:pt idx="386">
                  <c:v>-21.669094357878222</c:v>
                </c:pt>
                <c:pt idx="387">
                  <c:v>-21.833740605558901</c:v>
                </c:pt>
                <c:pt idx="388">
                  <c:v>-21.998525204654772</c:v>
                </c:pt>
                <c:pt idx="389">
                  <c:v>-22.163434007599211</c:v>
                </c:pt>
                <c:pt idx="390">
                  <c:v>-22.328450941322036</c:v>
                </c:pt>
                <c:pt idx="391">
                  <c:v>-22.493558062681956</c:v>
                </c:pt>
                <c:pt idx="392">
                  <c:v>-22.658735619069844</c:v>
                </c:pt>
                <c:pt idx="393">
                  <c:v>-22.823962113672422</c:v>
                </c:pt>
                <c:pt idx="394">
                  <c:v>-22.989214374919591</c:v>
                </c:pt>
                <c:pt idx="395">
                  <c:v>-23.15446762967111</c:v>
                </c:pt>
                <c:pt idx="396">
                  <c:v>-23.319695579743531</c:v>
                </c:pt>
                <c:pt idx="397">
                  <c:v>-23.484870481421595</c:v>
                </c:pt>
                <c:pt idx="398">
                  <c:v>-23.649963227645586</c:v>
                </c:pt>
                <c:pt idx="399">
                  <c:v>-23.814943432614459</c:v>
                </c:pt>
                <c:pt idx="400">
                  <c:v>-23.979779518593695</c:v>
                </c:pt>
                <c:pt idx="401">
                  <c:v>-24.144438804763801</c:v>
                </c:pt>
                <c:pt idx="402">
                  <c:v>-24.3088875979929</c:v>
                </c:pt>
                <c:pt idx="403">
                  <c:v>-24.473091285460864</c:v>
                </c:pt>
                <c:pt idx="404">
                  <c:v>-24.637014429102251</c:v>
                </c:pt>
                <c:pt idx="405">
                  <c:v>-24.800620861874322</c:v>
                </c:pt>
                <c:pt idx="406">
                  <c:v>-24.963873785888595</c:v>
                </c:pt>
                <c:pt idx="407">
                  <c:v>-25.126735872471897</c:v>
                </c:pt>
                <c:pt idx="408">
                  <c:v>-25.289169364247911</c:v>
                </c:pt>
                <c:pt idx="409">
                  <c:v>-25.451136179345703</c:v>
                </c:pt>
                <c:pt idx="410">
                  <c:v>-25.612598017854285</c:v>
                </c:pt>
                <c:pt idx="411">
                  <c:v>-25.773516470647397</c:v>
                </c:pt>
                <c:pt idx="412">
                  <c:v>-25.933853130703064</c:v>
                </c:pt>
                <c:pt idx="413">
                  <c:v>-26.09356970703395</c:v>
                </c:pt>
                <c:pt idx="414">
                  <c:v>-26.252628141332547</c:v>
                </c:pt>
                <c:pt idx="415">
                  <c:v>-26.410990727416358</c:v>
                </c:pt>
                <c:pt idx="416">
                  <c:v>-26.568620233530751</c:v>
                </c:pt>
                <c:pt idx="417">
                  <c:v>-26.725480027539369</c:v>
                </c:pt>
                <c:pt idx="418">
                  <c:v>-26.88153420499161</c:v>
                </c:pt>
                <c:pt idx="419">
                  <c:v>-27.036747720018393</c:v>
                </c:pt>
                <c:pt idx="420">
                  <c:v>-27.191086518959239</c:v>
                </c:pt>
                <c:pt idx="421">
                  <c:v>-27.344517676572814</c:v>
                </c:pt>
                <c:pt idx="422">
                  <c:v>-27.497009534631292</c:v>
                </c:pt>
                <c:pt idx="423">
                  <c:v>-27.648531842640249</c:v>
                </c:pt>
                <c:pt idx="424">
                  <c:v>-27.799055900367506</c:v>
                </c:pt>
                <c:pt idx="425">
                  <c:v>-27.948554701805506</c:v>
                </c:pt>
                <c:pt idx="426">
                  <c:v>-28.097003080130371</c:v>
                </c:pt>
                <c:pt idx="427">
                  <c:v>-28.244377853162487</c:v>
                </c:pt>
                <c:pt idx="428">
                  <c:v>-28.390657968774853</c:v>
                </c:pt>
                <c:pt idx="429">
                  <c:v>-28.535824649640102</c:v>
                </c:pt>
                <c:pt idx="430">
                  <c:v>-28.679861536657732</c:v>
                </c:pt>
                <c:pt idx="431">
                  <c:v>-28.822754830352821</c:v>
                </c:pt>
                <c:pt idx="432">
                  <c:v>-28.964493429500401</c:v>
                </c:pt>
                <c:pt idx="433">
                  <c:v>-29.105069066191867</c:v>
                </c:pt>
                <c:pt idx="434">
                  <c:v>-29.244476436534331</c:v>
                </c:pt>
                <c:pt idx="435">
                  <c:v>-29.382713326155205</c:v>
                </c:pt>
                <c:pt idx="436">
                  <c:v>-29.519780729672355</c:v>
                </c:pt>
                <c:pt idx="437">
                  <c:v>-29.655682963291483</c:v>
                </c:pt>
                <c:pt idx="438">
                  <c:v>-29.790427769699566</c:v>
                </c:pt>
                <c:pt idx="439">
                  <c:v>-29.924026414440693</c:v>
                </c:pt>
                <c:pt idx="440">
                  <c:v>-30.056493772992884</c:v>
                </c:pt>
                <c:pt idx="441">
                  <c:v>-30.187848407796515</c:v>
                </c:pt>
                <c:pt idx="442">
                  <c:v>-30.318112634536302</c:v>
                </c:pt>
                <c:pt idx="443">
                  <c:v>-30.447312577033312</c:v>
                </c:pt>
                <c:pt idx="444">
                  <c:v>-30.575478210165127</c:v>
                </c:pt>
                <c:pt idx="445">
                  <c:v>-30.702643390306182</c:v>
                </c:pt>
                <c:pt idx="446">
                  <c:v>-30.828845872854128</c:v>
                </c:pt>
                <c:pt idx="447">
                  <c:v>-30.954127316492702</c:v>
                </c:pt>
                <c:pt idx="448">
                  <c:v>-31.078533273923469</c:v>
                </c:pt>
                <c:pt idx="449">
                  <c:v>-31.202113168892982</c:v>
                </c:pt>
                <c:pt idx="450">
                  <c:v>-31.324920259424776</c:v>
                </c:pt>
                <c:pt idx="451">
                  <c:v>-31.447011587261922</c:v>
                </c:pt>
                <c:pt idx="452">
                  <c:v>-31.568447913610804</c:v>
                </c:pt>
                <c:pt idx="453">
                  <c:v>-31.689293641366177</c:v>
                </c:pt>
                <c:pt idx="454">
                  <c:v>-31.809616724078889</c:v>
                </c:pt>
                <c:pt idx="455">
                  <c:v>-31.929488562011464</c:v>
                </c:pt>
                <c:pt idx="456">
                  <c:v>-32.048983885698128</c:v>
                </c:pt>
                <c:pt idx="457">
                  <c:v>-32.168180627497293</c:v>
                </c:pt>
                <c:pt idx="458">
                  <c:v>-32.287159781688636</c:v>
                </c:pt>
                <c:pt idx="459">
                  <c:v>-32.406005253725461</c:v>
                </c:pt>
                <c:pt idx="460">
                  <c:v>-32.524803699300769</c:v>
                </c:pt>
                <c:pt idx="461">
                  <c:v>-32.643644353936516</c:v>
                </c:pt>
                <c:pt idx="462">
                  <c:v>-32.762618853838269</c:v>
                </c:pt>
                <c:pt idx="463">
                  <c:v>-32.881821048793206</c:v>
                </c:pt>
                <c:pt idx="464">
                  <c:v>-33.001346807915859</c:v>
                </c:pt>
                <c:pt idx="465">
                  <c:v>-33.121293819066324</c:v>
                </c:pt>
                <c:pt idx="466">
                  <c:v>-33.24176138277948</c:v>
                </c:pt>
                <c:pt idx="467">
                  <c:v>-33.362850201559311</c:v>
                </c:pt>
                <c:pt idx="468">
                  <c:v>-33.484662165392329</c:v>
                </c:pt>
                <c:pt idx="469">
                  <c:v>-33.607300134340534</c:v>
                </c:pt>
                <c:pt idx="470">
                  <c:v>-33.730867719070211</c:v>
                </c:pt>
                <c:pt idx="471">
                  <c:v>-33.855469060166399</c:v>
                </c:pt>
                <c:pt idx="472">
                  <c:v>-33.98120860707386</c:v>
                </c:pt>
                <c:pt idx="473">
                  <c:v>-34.108190897491454</c:v>
                </c:pt>
                <c:pt idx="474">
                  <c:v>-34.236520338031376</c:v>
                </c:pt>
                <c:pt idx="475">
                  <c:v>-34.366300986930618</c:v>
                </c:pt>
                <c:pt idx="476">
                  <c:v>-34.497636339583792</c:v>
                </c:pt>
                <c:pt idx="477">
                  <c:v>-34.630629117634257</c:v>
                </c:pt>
                <c:pt idx="478">
                  <c:v>-34.765381062328785</c:v>
                </c:pt>
                <c:pt idx="479">
                  <c:v>-34.90199273281133</c:v>
                </c:pt>
                <c:pt idx="480">
                  <c:v>-35.040563309986659</c:v>
                </c:pt>
                <c:pt idx="481">
                  <c:v>-35.181190406544324</c:v>
                </c:pt>
                <c:pt idx="482">
                  <c:v>-35.323969883688513</c:v>
                </c:pt>
                <c:pt idx="483">
                  <c:v>-35.46899567506663</c:v>
                </c:pt>
                <c:pt idx="484">
                  <c:v>-35.6163596183397</c:v>
                </c:pt>
                <c:pt idx="485">
                  <c:v>-35.766151294778567</c:v>
                </c:pt>
                <c:pt idx="486">
                  <c:v>-35.918457877216305</c:v>
                </c:pt>
                <c:pt idx="487">
                  <c:v>-36.073363986622418</c:v>
                </c:pt>
                <c:pt idx="488">
                  <c:v>-36.230951557509137</c:v>
                </c:pt>
                <c:pt idx="489">
                  <c:v>-36.391299712316275</c:v>
                </c:pt>
                <c:pt idx="490">
                  <c:v>-36.554484644862782</c:v>
                </c:pt>
                <c:pt idx="491">
                  <c:v>-36.720579512895114</c:v>
                </c:pt>
                <c:pt idx="492">
                  <c:v>-36.889654339708088</c:v>
                </c:pt>
                <c:pt idx="493">
                  <c:v>-37.061775924760909</c:v>
                </c:pt>
                <c:pt idx="494">
                  <c:v>-37.237007763166424</c:v>
                </c:pt>
                <c:pt idx="495">
                  <c:v>-37.415409973889318</c:v>
                </c:pt>
                <c:pt idx="496">
                  <c:v>-37.597039236452808</c:v>
                </c:pt>
                <c:pt idx="497">
                  <c:v>-37.781948735926498</c:v>
                </c:pt>
                <c:pt idx="498">
                  <c:v>-37.970188115946854</c:v>
                </c:pt>
                <c:pt idx="499">
                  <c:v>-38.161803439505782</c:v>
                </c:pt>
                <c:pt idx="500">
                  <c:v>-38.356837157238758</c:v>
                </c:pt>
                <c:pt idx="501">
                  <c:v>-38.555328082943085</c:v>
                </c:pt>
                <c:pt idx="502">
                  <c:v>-38.757311376063747</c:v>
                </c:pt>
                <c:pt idx="503">
                  <c:v>-38.962818530900137</c:v>
                </c:pt>
                <c:pt idx="504">
                  <c:v>-39.171877372305261</c:v>
                </c:pt>
                <c:pt idx="505">
                  <c:v>-39.384512057669603</c:v>
                </c:pt>
                <c:pt idx="506">
                  <c:v>-39.600743085014891</c:v>
                </c:pt>
                <c:pt idx="507">
                  <c:v>-39.820587307045002</c:v>
                </c:pt>
                <c:pt idx="508">
                  <c:v>-40.044057951039711</c:v>
                </c:pt>
                <c:pt idx="509">
                  <c:v>-40.271164644497681</c:v>
                </c:pt>
                <c:pt idx="510">
                  <c:v>-40.501913446470994</c:v>
                </c:pt>
                <c:pt idx="511">
                  <c:v>-40.736306884555859</c:v>
                </c:pt>
                <c:pt idx="512">
                  <c:v>-40.974343997524059</c:v>
                </c:pt>
                <c:pt idx="513">
                  <c:v>-41.216020383600323</c:v>
                </c:pt>
                <c:pt idx="514">
                  <c:v>-41.461328254398396</c:v>
                </c:pt>
                <c:pt idx="515">
                  <c:v>-41.710256494535386</c:v>
                </c:pt>
                <c:pt idx="516">
                  <c:v>-41.962790726940554</c:v>
                </c:pt>
                <c:pt idx="517">
                  <c:v>-42.218913383865896</c:v>
                </c:pt>
                <c:pt idx="518">
                  <c:v>-42.478603783592803</c:v>
                </c:pt>
                <c:pt idx="519">
                  <c:v>-42.74183821280112</c:v>
                </c:pt>
                <c:pt idx="520">
                  <c:v>-43.008590014544339</c:v>
                </c:pt>
                <c:pt idx="521">
                  <c:v>-43.27882968173661</c:v>
                </c:pt>
                <c:pt idx="522">
                  <c:v>-43.55252495601961</c:v>
                </c:pt>
                <c:pt idx="523">
                  <c:v>-43.829640931837602</c:v>
                </c:pt>
                <c:pt idx="524">
                  <c:v>-44.110140165498805</c:v>
                </c:pt>
                <c:pt idx="525">
                  <c:v>-44.393982788960066</c:v>
                </c:pt>
                <c:pt idx="526">
                  <c:v>-44.681126628022739</c:v>
                </c:pt>
                <c:pt idx="527">
                  <c:v>-44.97152732458246</c:v>
                </c:pt>
                <c:pt idx="528">
                  <c:v>-45.265138462530786</c:v>
                </c:pt>
                <c:pt idx="529">
                  <c:v>-45.561911696870453</c:v>
                </c:pt>
                <c:pt idx="530">
                  <c:v>-45.861796885562384</c:v>
                </c:pt>
                <c:pt idx="531">
                  <c:v>-46.164742223598665</c:v>
                </c:pt>
                <c:pt idx="532">
                  <c:v>-46.470694378765117</c:v>
                </c:pt>
                <c:pt idx="533">
                  <c:v>-46.779598628539091</c:v>
                </c:pt>
                <c:pt idx="534">
                  <c:v>-47.091398997553981</c:v>
                </c:pt>
                <c:pt idx="535">
                  <c:v>-47.406038395058076</c:v>
                </c:pt>
                <c:pt idx="536">
                  <c:v>-47.723458751791263</c:v>
                </c:pt>
                <c:pt idx="537">
                  <c:v>-48.043601155715493</c:v>
                </c:pt>
                <c:pt idx="538">
                  <c:v>-48.366405986043702</c:v>
                </c:pt>
                <c:pt idx="539">
                  <c:v>-48.691813045033712</c:v>
                </c:pt>
                <c:pt idx="540">
                  <c:v>-49.019761687039328</c:v>
                </c:pt>
                <c:pt idx="541">
                  <c:v>-49.350190944337825</c:v>
                </c:pt>
              </c:numCache>
            </c:numRef>
          </c:yVal>
          <c:smooth val="1"/>
          <c:extLst>
            <c:ext xmlns:c16="http://schemas.microsoft.com/office/drawing/2014/chart" uri="{C3380CC4-5D6E-409C-BE32-E72D297353CC}">
              <c16:uniqueId val="{00000000-2470-421C-8EF3-DF4BAC2DF802}"/>
            </c:ext>
          </c:extLst>
        </c:ser>
        <c:ser>
          <c:idx val="2"/>
          <c:order val="2"/>
          <c:tx>
            <c:v>f_LP</c:v>
          </c:tx>
          <c:spPr>
            <a:ln w="38100" cmpd="sng"/>
          </c:spPr>
          <c:marker>
            <c:symbol val="x"/>
            <c:size val="7"/>
            <c:spPr>
              <a:noFill/>
            </c:spPr>
          </c:marker>
          <c:dPt>
            <c:idx val="0"/>
            <c:marker>
              <c:spPr>
                <a:noFill/>
                <a:ln w="19050">
                  <a:solidFill>
                    <a:schemeClr val="tx1"/>
                  </a:solidFill>
                </a:ln>
              </c:spPr>
            </c:marker>
            <c:bubble3D val="0"/>
            <c:extLst>
              <c:ext xmlns:c16="http://schemas.microsoft.com/office/drawing/2014/chart" uri="{C3380CC4-5D6E-409C-BE32-E72D297353CC}">
                <c16:uniqueId val="{00000001-2470-421C-8EF3-DF4BAC2DF802}"/>
              </c:ext>
            </c:extLst>
          </c:dPt>
          <c:dLbls>
            <c:dLbl>
              <c:idx val="0"/>
              <c:tx>
                <c:rich>
                  <a:bodyPr/>
                  <a:lstStyle/>
                  <a:p>
                    <a:r>
                      <a:rPr lang="en-US" sz="1100" b="1"/>
                      <a:t>f</a:t>
                    </a:r>
                    <a:r>
                      <a:rPr lang="en-US" sz="1100" b="1" baseline="-25000"/>
                      <a:t>LP</a:t>
                    </a:r>
                    <a:endParaRPr lang="en-US" b="1" baseline="-25000"/>
                  </a:p>
                </c:rich>
              </c:tx>
              <c:dLblPos val="b"/>
              <c:showLegendKey val="0"/>
              <c:showVal val="0"/>
              <c:showCatName val="0"/>
              <c:showSerName val="1"/>
              <c:showPercent val="0"/>
              <c:showBubbleSize val="0"/>
              <c:extLst>
                <c:ext xmlns:c15="http://schemas.microsoft.com/office/drawing/2012/chart" uri="{CE6537A1-D6FC-4f65-9D91-7224C49458BB}"/>
                <c:ext xmlns:c16="http://schemas.microsoft.com/office/drawing/2014/chart" uri="{C3380CC4-5D6E-409C-BE32-E72D297353CC}">
                  <c16:uniqueId val="{00000001-2470-421C-8EF3-DF4BAC2DF802}"/>
                </c:ext>
              </c:extLst>
            </c:dLbl>
            <c:spPr>
              <a:noFill/>
              <a:ln>
                <a:noFill/>
              </a:ln>
              <a:effectLst/>
            </c:spPr>
            <c:dLblPos val="b"/>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xVal>
            <c:numRef>
              <c:f>Loop_Modeling!$O$11</c:f>
              <c:numCache>
                <c:formatCode>0</c:formatCode>
                <c:ptCount val="1"/>
                <c:pt idx="0">
                  <c:v>482.28770633907681</c:v>
                </c:pt>
              </c:numCache>
            </c:numRef>
          </c:xVal>
          <c:yVal>
            <c:numRef>
              <c:f>Loop_Modeling!$AT$11</c:f>
              <c:numCache>
                <c:formatCode>0.000</c:formatCode>
                <c:ptCount val="1"/>
                <c:pt idx="0">
                  <c:v>21.681214780358033</c:v>
                </c:pt>
              </c:numCache>
            </c:numRef>
          </c:yVal>
          <c:smooth val="0"/>
          <c:extLst>
            <c:ext xmlns:c16="http://schemas.microsoft.com/office/drawing/2014/chart" uri="{C3380CC4-5D6E-409C-BE32-E72D297353CC}">
              <c16:uniqueId val="{00000002-2470-421C-8EF3-DF4BAC2DF802}"/>
            </c:ext>
          </c:extLst>
        </c:ser>
        <c:ser>
          <c:idx val="3"/>
          <c:order val="3"/>
          <c:tx>
            <c:v>fz_rhp</c:v>
          </c:tx>
          <c:spPr>
            <a:ln>
              <a:solidFill>
                <a:schemeClr val="tx1"/>
              </a:solidFill>
            </a:ln>
          </c:spPr>
          <c:marker>
            <c:symbol val="circle"/>
            <c:size val="7"/>
            <c:spPr>
              <a:noFill/>
              <a:ln w="19050">
                <a:solidFill>
                  <a:schemeClr val="tx1"/>
                </a:solidFill>
              </a:ln>
            </c:spPr>
          </c:marker>
          <c:dLbls>
            <c:dLbl>
              <c:idx val="0"/>
              <c:layout>
                <c:manualLayout>
                  <c:x val="8.0501209561423519E-3"/>
                  <c:y val="-1.5493667278504181E-2"/>
                </c:manualLayout>
              </c:layout>
              <c:dLblPos val="r"/>
              <c:showLegendKey val="0"/>
              <c:showVal val="0"/>
              <c:showCatName val="0"/>
              <c:showSerName val="1"/>
              <c:showPercent val="0"/>
              <c:showBubbleSize val="0"/>
              <c:extLst>
                <c:ext xmlns:c15="http://schemas.microsoft.com/office/drawing/2012/chart" uri="{CE6537A1-D6FC-4f65-9D91-7224C49458BB}"/>
                <c:ext xmlns:c16="http://schemas.microsoft.com/office/drawing/2014/chart" uri="{C3380CC4-5D6E-409C-BE32-E72D297353CC}">
                  <c16:uniqueId val="{00000003-2470-421C-8EF3-DF4BAC2DF802}"/>
                </c:ext>
              </c:extLst>
            </c:dLbl>
            <c:spPr>
              <a:noFill/>
              <a:ln>
                <a:noFill/>
              </a:ln>
              <a:effectLst/>
            </c:spPr>
            <c:txPr>
              <a:bodyPr/>
              <a:lstStyle/>
              <a:p>
                <a:pPr>
                  <a:defRPr b="1"/>
                </a:pPr>
                <a:endParaRPr lang="en-US"/>
              </a:p>
            </c:txPr>
            <c:dLblPos val="t"/>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xVal>
            <c:numRef>
              <c:f>Loop_Modeling!$O$9</c:f>
              <c:numCache>
                <c:formatCode>0</c:formatCode>
                <c:ptCount val="1"/>
                <c:pt idx="0">
                  <c:v>35273.701926395246</c:v>
                </c:pt>
              </c:numCache>
            </c:numRef>
          </c:xVal>
          <c:yVal>
            <c:numRef>
              <c:f>Loop_Modeling!$AT$9</c:f>
              <c:numCache>
                <c:formatCode>0.000</c:formatCode>
                <c:ptCount val="1"/>
                <c:pt idx="0">
                  <c:v>-16.412520248282782</c:v>
                </c:pt>
              </c:numCache>
            </c:numRef>
          </c:yVal>
          <c:smooth val="1"/>
          <c:extLst>
            <c:ext xmlns:c16="http://schemas.microsoft.com/office/drawing/2014/chart" uri="{C3380CC4-5D6E-409C-BE32-E72D297353CC}">
              <c16:uniqueId val="{00000004-2470-421C-8EF3-DF4BAC2DF802}"/>
            </c:ext>
          </c:extLst>
        </c:ser>
        <c:ser>
          <c:idx val="4"/>
          <c:order val="4"/>
          <c:tx>
            <c:v>f_esr</c:v>
          </c:tx>
          <c:spPr>
            <a:ln>
              <a:noFill/>
            </a:ln>
          </c:spPr>
          <c:marker>
            <c:symbol val="circle"/>
            <c:size val="5"/>
            <c:spPr>
              <a:noFill/>
              <a:ln w="19050">
                <a:solidFill>
                  <a:schemeClr val="tx1"/>
                </a:solidFill>
              </a:ln>
            </c:spPr>
          </c:marker>
          <c:dPt>
            <c:idx val="0"/>
            <c:marker>
              <c:symbol val="circle"/>
              <c:size val="7"/>
            </c:marker>
            <c:bubble3D val="0"/>
            <c:extLst>
              <c:ext xmlns:c16="http://schemas.microsoft.com/office/drawing/2014/chart" uri="{C3380CC4-5D6E-409C-BE32-E72D297353CC}">
                <c16:uniqueId val="{00000005-2470-421C-8EF3-DF4BAC2DF802}"/>
              </c:ext>
            </c:extLst>
          </c:dPt>
          <c:dLbls>
            <c:dLbl>
              <c:idx val="0"/>
              <c:layout>
                <c:manualLayout>
                  <c:x val="-5.990474489899654E-2"/>
                  <c:y val="-1.2457193490087108E-2"/>
                </c:manualLayout>
              </c:layout>
              <c:dLblPos val="r"/>
              <c:showLegendKey val="0"/>
              <c:showVal val="0"/>
              <c:showCatName val="0"/>
              <c:showSerName val="1"/>
              <c:showPercent val="0"/>
              <c:showBubbleSize val="0"/>
              <c:extLst>
                <c:ext xmlns:c15="http://schemas.microsoft.com/office/drawing/2012/chart" uri="{CE6537A1-D6FC-4f65-9D91-7224C49458BB}"/>
                <c:ext xmlns:c16="http://schemas.microsoft.com/office/drawing/2014/chart" uri="{C3380CC4-5D6E-409C-BE32-E72D297353CC}">
                  <c16:uniqueId val="{00000005-2470-421C-8EF3-DF4BAC2DF802}"/>
                </c:ext>
              </c:extLst>
            </c:dLbl>
            <c:spPr>
              <a:noFill/>
              <a:ln>
                <a:noFill/>
              </a:ln>
              <a:effectLst/>
            </c:spPr>
            <c:txPr>
              <a:bodyPr/>
              <a:lstStyle/>
              <a:p>
                <a:pPr>
                  <a:defRPr b="1"/>
                </a:pPr>
                <a:endParaRPr lang="en-US"/>
              </a:p>
            </c:txPr>
            <c:dLblPos val="t"/>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xVal>
            <c:numRef>
              <c:f>Loop_Modeling!$O$10</c:f>
              <c:numCache>
                <c:formatCode>0</c:formatCode>
                <c:ptCount val="1"/>
                <c:pt idx="0">
                  <c:v>289372.62380344613</c:v>
                </c:pt>
              </c:numCache>
            </c:numRef>
          </c:xVal>
          <c:yVal>
            <c:numRef>
              <c:f>Loop_Modeling!$AT$10</c:f>
              <c:numCache>
                <c:formatCode>0.000</c:formatCode>
                <c:ptCount val="1"/>
                <c:pt idx="0">
                  <c:v>-30.721095653899138</c:v>
                </c:pt>
              </c:numCache>
            </c:numRef>
          </c:yVal>
          <c:smooth val="1"/>
          <c:extLst>
            <c:ext xmlns:c16="http://schemas.microsoft.com/office/drawing/2014/chart" uri="{C3380CC4-5D6E-409C-BE32-E72D297353CC}">
              <c16:uniqueId val="{00000006-2470-421C-8EF3-DF4BAC2DF802}"/>
            </c:ext>
          </c:extLst>
        </c:ser>
        <c:ser>
          <c:idx val="5"/>
          <c:order val="5"/>
          <c:tx>
            <c:v>fz_ea</c:v>
          </c:tx>
          <c:marker>
            <c:symbol val="circle"/>
            <c:size val="8"/>
            <c:spPr>
              <a:noFill/>
              <a:ln w="25400">
                <a:solidFill>
                  <a:srgbClr val="00B0F0"/>
                </a:solidFill>
              </a:ln>
            </c:spPr>
          </c:marker>
          <c:dLbls>
            <c:dLbl>
              <c:idx val="0"/>
              <c:spPr/>
              <c:txPr>
                <a:bodyPr/>
                <a:lstStyle/>
                <a:p>
                  <a:pPr>
                    <a:defRPr b="1"/>
                  </a:pPr>
                  <a:endParaRPr lang="en-US"/>
                </a:p>
              </c:txPr>
              <c:dLblPos val="b"/>
              <c:showLegendKey val="0"/>
              <c:showVal val="0"/>
              <c:showCatName val="0"/>
              <c:showSerName val="1"/>
              <c:showPercent val="0"/>
              <c:showBubbleSize val="0"/>
              <c:extLst>
                <c:ext xmlns:c15="http://schemas.microsoft.com/office/drawing/2012/chart" uri="{CE6537A1-D6FC-4f65-9D91-7224C49458BB}"/>
                <c:ext xmlns:c16="http://schemas.microsoft.com/office/drawing/2014/chart" uri="{C3380CC4-5D6E-409C-BE32-E72D297353CC}">
                  <c16:uniqueId val="{00000007-2470-421C-8EF3-DF4BAC2DF802}"/>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xVal>
            <c:numRef>
              <c:f>Loop_Modeling!$O$12</c:f>
              <c:numCache>
                <c:formatCode>General</c:formatCode>
                <c:ptCount val="1"/>
                <c:pt idx="0">
                  <c:v>723.43155950861512</c:v>
                </c:pt>
              </c:numCache>
            </c:numRef>
          </c:xVal>
          <c:yVal>
            <c:numRef>
              <c:f>Loop_Modeling!$AT$12</c:f>
              <c:numCache>
                <c:formatCode>0.000</c:formatCode>
                <c:ptCount val="1"/>
                <c:pt idx="0">
                  <c:v>17.464665243483616</c:v>
                </c:pt>
              </c:numCache>
            </c:numRef>
          </c:yVal>
          <c:smooth val="1"/>
          <c:extLst>
            <c:ext xmlns:c16="http://schemas.microsoft.com/office/drawing/2014/chart" uri="{C3380CC4-5D6E-409C-BE32-E72D297353CC}">
              <c16:uniqueId val="{00000008-2470-421C-8EF3-DF4BAC2DF802}"/>
            </c:ext>
          </c:extLst>
        </c:ser>
        <c:ser>
          <c:idx val="6"/>
          <c:order val="6"/>
          <c:tx>
            <c:v>fp_ea</c:v>
          </c:tx>
          <c:marker>
            <c:symbol val="x"/>
            <c:size val="7"/>
            <c:spPr>
              <a:noFill/>
              <a:ln w="25400">
                <a:solidFill>
                  <a:srgbClr val="00B0F0"/>
                </a:solidFill>
              </a:ln>
            </c:spPr>
          </c:marker>
          <c:dLbls>
            <c:dLbl>
              <c:idx val="0"/>
              <c:layout>
                <c:manualLayout>
                  <c:x val="-5.3995739911983948E-2"/>
                  <c:y val="3.3712510009006609E-2"/>
                </c:manualLayout>
              </c:layout>
              <c:dLblPos val="r"/>
              <c:showLegendKey val="0"/>
              <c:showVal val="0"/>
              <c:showCatName val="0"/>
              <c:showSerName val="1"/>
              <c:showPercent val="0"/>
              <c:showBubbleSize val="0"/>
              <c:extLst>
                <c:ext xmlns:c15="http://schemas.microsoft.com/office/drawing/2012/chart" uri="{CE6537A1-D6FC-4f65-9D91-7224C49458BB}"/>
                <c:ext xmlns:c16="http://schemas.microsoft.com/office/drawing/2014/chart" uri="{C3380CC4-5D6E-409C-BE32-E72D297353CC}">
                  <c16:uniqueId val="{00000009-2470-421C-8EF3-DF4BAC2DF802}"/>
                </c:ext>
              </c:extLst>
            </c:dLbl>
            <c:spPr>
              <a:noFill/>
              <a:ln>
                <a:noFill/>
              </a:ln>
              <a:effectLst/>
            </c:spPr>
            <c:txPr>
              <a:bodyPr/>
              <a:lstStyle/>
              <a:p>
                <a:pPr>
                  <a:defRPr b="1"/>
                </a:pPr>
                <a:endParaRPr lang="en-US"/>
              </a:p>
            </c:txPr>
            <c:dLblPos val="b"/>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xVal>
            <c:numRef>
              <c:f>Loop_Modeling!$O$13</c:f>
              <c:numCache>
                <c:formatCode>General</c:formatCode>
                <c:ptCount val="1"/>
                <c:pt idx="0">
                  <c:v>1592272.8624784618</c:v>
                </c:pt>
              </c:numCache>
            </c:numRef>
          </c:xVal>
          <c:yVal>
            <c:numRef>
              <c:f>Loop_Modeling!$AT$13</c:f>
              <c:numCache>
                <c:formatCode>0.000</c:formatCode>
                <c:ptCount val="1"/>
                <c:pt idx="0">
                  <c:v>-42.795372892758323</c:v>
                </c:pt>
              </c:numCache>
            </c:numRef>
          </c:yVal>
          <c:smooth val="1"/>
          <c:extLst>
            <c:ext xmlns:c16="http://schemas.microsoft.com/office/drawing/2014/chart" uri="{C3380CC4-5D6E-409C-BE32-E72D297353CC}">
              <c16:uniqueId val="{0000000A-2470-421C-8EF3-DF4BAC2DF802}"/>
            </c:ext>
          </c:extLst>
        </c:ser>
        <c:dLbls>
          <c:showLegendKey val="0"/>
          <c:showVal val="0"/>
          <c:showCatName val="0"/>
          <c:showSerName val="0"/>
          <c:showPercent val="0"/>
          <c:showBubbleSize val="0"/>
        </c:dLbls>
        <c:axId val="144369152"/>
        <c:axId val="144371072"/>
      </c:scatterChart>
      <c:scatterChart>
        <c:scatterStyle val="smoothMarker"/>
        <c:varyColors val="0"/>
        <c:ser>
          <c:idx val="1"/>
          <c:order val="1"/>
          <c:tx>
            <c:v>Phase (deg)</c:v>
          </c:tx>
          <c:spPr>
            <a:ln w="28575">
              <a:solidFill>
                <a:schemeClr val="tx1">
                  <a:lumMod val="95000"/>
                  <a:lumOff val="5000"/>
                </a:schemeClr>
              </a:solidFill>
              <a:prstDash val="sysDash"/>
            </a:ln>
          </c:spPr>
          <c:marker>
            <c:symbol val="none"/>
          </c:marker>
          <c:xVal>
            <c:numRef>
              <c:f>Loop_Modeling!$O$19:$O$560</c:f>
              <c:numCache>
                <c:formatCode>0.00</c:formatCode>
                <c:ptCount val="542"/>
                <c:pt idx="0">
                  <c:v>10.232929922807543</c:v>
                </c:pt>
                <c:pt idx="1">
                  <c:v>10.471285480509</c:v>
                </c:pt>
                <c:pt idx="2">
                  <c:v>10.715193052376069</c:v>
                </c:pt>
                <c:pt idx="3">
                  <c:v>10.964781961431854</c:v>
                </c:pt>
                <c:pt idx="4">
                  <c:v>11.220184543019636</c:v>
                </c:pt>
                <c:pt idx="5">
                  <c:v>11.481536214968834</c:v>
                </c:pt>
                <c:pt idx="6">
                  <c:v>11.748975549395301</c:v>
                </c:pt>
                <c:pt idx="7">
                  <c:v>12.022644346174133</c:v>
                </c:pt>
                <c:pt idx="8">
                  <c:v>12.302687708123818</c:v>
                </c:pt>
                <c:pt idx="9">
                  <c:v>12.58925411794168</c:v>
                </c:pt>
                <c:pt idx="10">
                  <c:v>12.882495516931346</c:v>
                </c:pt>
                <c:pt idx="11">
                  <c:v>13.182567385564075</c:v>
                </c:pt>
                <c:pt idx="12">
                  <c:v>13.489628825916535</c:v>
                </c:pt>
                <c:pt idx="13">
                  <c:v>13.803842646028857</c:v>
                </c:pt>
                <c:pt idx="14">
                  <c:v>14.125375446227544</c:v>
                </c:pt>
                <c:pt idx="15">
                  <c:v>14.454397707459275</c:v>
                </c:pt>
                <c:pt idx="16">
                  <c:v>14.791083881682074</c:v>
                </c:pt>
                <c:pt idx="17">
                  <c:v>15.135612484362087</c:v>
                </c:pt>
                <c:pt idx="18">
                  <c:v>15.488166189124817</c:v>
                </c:pt>
                <c:pt idx="19">
                  <c:v>15.848931924611136</c:v>
                </c:pt>
                <c:pt idx="20">
                  <c:v>16.218100973589298</c:v>
                </c:pt>
                <c:pt idx="21">
                  <c:v>16.595869074375614</c:v>
                </c:pt>
                <c:pt idx="22">
                  <c:v>16.982436524617448</c:v>
                </c:pt>
                <c:pt idx="23">
                  <c:v>17.378008287493756</c:v>
                </c:pt>
                <c:pt idx="24">
                  <c:v>17.782794100389236</c:v>
                </c:pt>
                <c:pt idx="25">
                  <c:v>18.197008586099841</c:v>
                </c:pt>
                <c:pt idx="26">
                  <c:v>18.62087136662868</c:v>
                </c:pt>
                <c:pt idx="27">
                  <c:v>19.054607179632477</c:v>
                </c:pt>
                <c:pt idx="28">
                  <c:v>19.498445997580465</c:v>
                </c:pt>
                <c:pt idx="29">
                  <c:v>19.952623149688804</c:v>
                </c:pt>
                <c:pt idx="30">
                  <c:v>20.4173794466953</c:v>
                </c:pt>
                <c:pt idx="31">
                  <c:v>20.8929613085404</c:v>
                </c:pt>
                <c:pt idx="32">
                  <c:v>21.379620895022335</c:v>
                </c:pt>
                <c:pt idx="33">
                  <c:v>21.877616239495538</c:v>
                </c:pt>
                <c:pt idx="34">
                  <c:v>22.387211385683404</c:v>
                </c:pt>
                <c:pt idx="35">
                  <c:v>22.908676527677727</c:v>
                </c:pt>
                <c:pt idx="36">
                  <c:v>23.442288153199236</c:v>
                </c:pt>
                <c:pt idx="37">
                  <c:v>23.988329190194907</c:v>
                </c:pt>
                <c:pt idx="38">
                  <c:v>24.547089156850316</c:v>
                </c:pt>
                <c:pt idx="39">
                  <c:v>25.118864315095799</c:v>
                </c:pt>
                <c:pt idx="40">
                  <c:v>25.703957827688647</c:v>
                </c:pt>
                <c:pt idx="41">
                  <c:v>26.302679918953825</c:v>
                </c:pt>
                <c:pt idx="42">
                  <c:v>26.915348039269158</c:v>
                </c:pt>
                <c:pt idx="43">
                  <c:v>27.542287033381665</c:v>
                </c:pt>
                <c:pt idx="44">
                  <c:v>28.183829312644548</c:v>
                </c:pt>
                <c:pt idx="45">
                  <c:v>28.840315031266066</c:v>
                </c:pt>
                <c:pt idx="46">
                  <c:v>29.512092266663863</c:v>
                </c:pt>
                <c:pt idx="47">
                  <c:v>30.199517204020164</c:v>
                </c:pt>
                <c:pt idx="48">
                  <c:v>30.902954325135919</c:v>
                </c:pt>
                <c:pt idx="49">
                  <c:v>31.622776601683803</c:v>
                </c:pt>
                <c:pt idx="50">
                  <c:v>32.359365692962832</c:v>
                </c:pt>
                <c:pt idx="51">
                  <c:v>33.113112148259127</c:v>
                </c:pt>
                <c:pt idx="52">
                  <c:v>33.884415613920268</c:v>
                </c:pt>
                <c:pt idx="53">
                  <c:v>34.67368504525318</c:v>
                </c:pt>
                <c:pt idx="54">
                  <c:v>35.481338923357555</c:v>
                </c:pt>
                <c:pt idx="55">
                  <c:v>36.307805477010156</c:v>
                </c:pt>
                <c:pt idx="56">
                  <c:v>37.15352290971726</c:v>
                </c:pt>
                <c:pt idx="57">
                  <c:v>38.018939632056139</c:v>
                </c:pt>
                <c:pt idx="58">
                  <c:v>38.904514499428053</c:v>
                </c:pt>
                <c:pt idx="59">
                  <c:v>39.810717055349755</c:v>
                </c:pt>
                <c:pt idx="60">
                  <c:v>40.738027780411279</c:v>
                </c:pt>
                <c:pt idx="61">
                  <c:v>41.686938347033561</c:v>
                </c:pt>
                <c:pt idx="62">
                  <c:v>42.657951880159267</c:v>
                </c:pt>
                <c:pt idx="63">
                  <c:v>43.651583224016633</c:v>
                </c:pt>
                <c:pt idx="64">
                  <c:v>44.668359215096324</c:v>
                </c:pt>
                <c:pt idx="65">
                  <c:v>45.70881896148753</c:v>
                </c:pt>
                <c:pt idx="66">
                  <c:v>46.773514128719818</c:v>
                </c:pt>
                <c:pt idx="67">
                  <c:v>47.863009232263877</c:v>
                </c:pt>
                <c:pt idx="68">
                  <c:v>48.977881936844632</c:v>
                </c:pt>
                <c:pt idx="69">
                  <c:v>50.118723362727238</c:v>
                </c:pt>
                <c:pt idx="70">
                  <c:v>51.28613839913649</c:v>
                </c:pt>
                <c:pt idx="71">
                  <c:v>52.480746024977286</c:v>
                </c:pt>
                <c:pt idx="72">
                  <c:v>53.703179637025293</c:v>
                </c:pt>
                <c:pt idx="73">
                  <c:v>54.95408738576247</c:v>
                </c:pt>
                <c:pt idx="74">
                  <c:v>56.234132519034915</c:v>
                </c:pt>
                <c:pt idx="75">
                  <c:v>57.543993733715695</c:v>
                </c:pt>
                <c:pt idx="76">
                  <c:v>58.884365535558949</c:v>
                </c:pt>
                <c:pt idx="77">
                  <c:v>60.255958607435822</c:v>
                </c:pt>
                <c:pt idx="78">
                  <c:v>61.659500186148257</c:v>
                </c:pt>
                <c:pt idx="79">
                  <c:v>63.095734448019364</c:v>
                </c:pt>
                <c:pt idx="80">
                  <c:v>64.565422903465588</c:v>
                </c:pt>
                <c:pt idx="81">
                  <c:v>66.069344800759623</c:v>
                </c:pt>
                <c:pt idx="82">
                  <c:v>67.60829753919819</c:v>
                </c:pt>
                <c:pt idx="83">
                  <c:v>69.183097091893657</c:v>
                </c:pt>
                <c:pt idx="84">
                  <c:v>70.794578438413865</c:v>
                </c:pt>
                <c:pt idx="85">
                  <c:v>72.443596007499011</c:v>
                </c:pt>
                <c:pt idx="86">
                  <c:v>74.131024130091816</c:v>
                </c:pt>
                <c:pt idx="87">
                  <c:v>75.857757502918361</c:v>
                </c:pt>
                <c:pt idx="88">
                  <c:v>77.624711662869217</c:v>
                </c:pt>
                <c:pt idx="89">
                  <c:v>79.432823472428197</c:v>
                </c:pt>
                <c:pt idx="90">
                  <c:v>81.283051616409963</c:v>
                </c:pt>
                <c:pt idx="91">
                  <c:v>83.176377110267126</c:v>
                </c:pt>
                <c:pt idx="92">
                  <c:v>85.113803820237734</c:v>
                </c:pt>
                <c:pt idx="93">
                  <c:v>87.096358995608071</c:v>
                </c:pt>
                <c:pt idx="94">
                  <c:v>89.125093813374562</c:v>
                </c:pt>
                <c:pt idx="95">
                  <c:v>91.201083935590972</c:v>
                </c:pt>
                <c:pt idx="96">
                  <c:v>93.325430079699174</c:v>
                </c:pt>
                <c:pt idx="97">
                  <c:v>95.499258602143655</c:v>
                </c:pt>
                <c:pt idx="98">
                  <c:v>97.723722095581124</c:v>
                </c:pt>
                <c:pt idx="99">
                  <c:v>100</c:v>
                </c:pt>
                <c:pt idx="100">
                  <c:v>102.32929922807544</c:v>
                </c:pt>
                <c:pt idx="101">
                  <c:v>104.71285480508998</c:v>
                </c:pt>
                <c:pt idx="102">
                  <c:v>107.15193052376065</c:v>
                </c:pt>
                <c:pt idx="103">
                  <c:v>109.64781961431861</c:v>
                </c:pt>
                <c:pt idx="104">
                  <c:v>112.20184543019634</c:v>
                </c:pt>
                <c:pt idx="105">
                  <c:v>114.81536214968835</c:v>
                </c:pt>
                <c:pt idx="106">
                  <c:v>117.48975549395293</c:v>
                </c:pt>
                <c:pt idx="107">
                  <c:v>120.22644346174135</c:v>
                </c:pt>
                <c:pt idx="108">
                  <c:v>123.02687708123821</c:v>
                </c:pt>
                <c:pt idx="109">
                  <c:v>125.89254117941677</c:v>
                </c:pt>
                <c:pt idx="110">
                  <c:v>128.82495516931343</c:v>
                </c:pt>
                <c:pt idx="111">
                  <c:v>131.82567385564084</c:v>
                </c:pt>
                <c:pt idx="112">
                  <c:v>134.89628825916537</c:v>
                </c:pt>
                <c:pt idx="113">
                  <c:v>138.0384264602886</c:v>
                </c:pt>
                <c:pt idx="114">
                  <c:v>141.25375446227542</c:v>
                </c:pt>
                <c:pt idx="115">
                  <c:v>144.54397707459285</c:v>
                </c:pt>
                <c:pt idx="116">
                  <c:v>147.91083881682084</c:v>
                </c:pt>
                <c:pt idx="117">
                  <c:v>151.3561248436209</c:v>
                </c:pt>
                <c:pt idx="118">
                  <c:v>154.8816618912482</c:v>
                </c:pt>
                <c:pt idx="119">
                  <c:v>158.48931924611153</c:v>
                </c:pt>
                <c:pt idx="120">
                  <c:v>162.18100973589304</c:v>
                </c:pt>
                <c:pt idx="121">
                  <c:v>165.95869074375622</c:v>
                </c:pt>
                <c:pt idx="122">
                  <c:v>169.82436524617444</c:v>
                </c:pt>
                <c:pt idx="123">
                  <c:v>173.78008287493768</c:v>
                </c:pt>
                <c:pt idx="124">
                  <c:v>177.82794100389242</c:v>
                </c:pt>
                <c:pt idx="125">
                  <c:v>181.9700858609983</c:v>
                </c:pt>
                <c:pt idx="126">
                  <c:v>186.20871366628685</c:v>
                </c:pt>
                <c:pt idx="127">
                  <c:v>190.54607179632498</c:v>
                </c:pt>
                <c:pt idx="128">
                  <c:v>194.98445997580458</c:v>
                </c:pt>
                <c:pt idx="129">
                  <c:v>199.52623149688802</c:v>
                </c:pt>
                <c:pt idx="130">
                  <c:v>204.17379446695315</c:v>
                </c:pt>
                <c:pt idx="131">
                  <c:v>208.92961308540396</c:v>
                </c:pt>
                <c:pt idx="132">
                  <c:v>213.79620895022339</c:v>
                </c:pt>
                <c:pt idx="133">
                  <c:v>218.77616239495524</c:v>
                </c:pt>
                <c:pt idx="134">
                  <c:v>223.87211385683412</c:v>
                </c:pt>
                <c:pt idx="135">
                  <c:v>229.08676527677744</c:v>
                </c:pt>
                <c:pt idx="136">
                  <c:v>234.42288153199232</c:v>
                </c:pt>
                <c:pt idx="137">
                  <c:v>239.88329190194912</c:v>
                </c:pt>
                <c:pt idx="138">
                  <c:v>245.4708915685033</c:v>
                </c:pt>
                <c:pt idx="139">
                  <c:v>251.18864315095806</c:v>
                </c:pt>
                <c:pt idx="140">
                  <c:v>257.03957827688663</c:v>
                </c:pt>
                <c:pt idx="141">
                  <c:v>263.02679918953817</c:v>
                </c:pt>
                <c:pt idx="142">
                  <c:v>269.15348039269179</c:v>
                </c:pt>
                <c:pt idx="143">
                  <c:v>275.42287033381683</c:v>
                </c:pt>
                <c:pt idx="144">
                  <c:v>281.83829312644554</c:v>
                </c:pt>
                <c:pt idx="145">
                  <c:v>288.40315031266073</c:v>
                </c:pt>
                <c:pt idx="146">
                  <c:v>295.12092266663871</c:v>
                </c:pt>
                <c:pt idx="147">
                  <c:v>301.99517204020168</c:v>
                </c:pt>
                <c:pt idx="148">
                  <c:v>309.02954325135937</c:v>
                </c:pt>
                <c:pt idx="149">
                  <c:v>316.22776601683825</c:v>
                </c:pt>
                <c:pt idx="150">
                  <c:v>323.59365692962825</c:v>
                </c:pt>
                <c:pt idx="151">
                  <c:v>331.13112148259137</c:v>
                </c:pt>
                <c:pt idx="152">
                  <c:v>338.84415613920277</c:v>
                </c:pt>
                <c:pt idx="153">
                  <c:v>346.73685045253183</c:v>
                </c:pt>
                <c:pt idx="154">
                  <c:v>354.81338923357566</c:v>
                </c:pt>
                <c:pt idx="155">
                  <c:v>363.07805477010152</c:v>
                </c:pt>
                <c:pt idx="156">
                  <c:v>371.53522909717265</c:v>
                </c:pt>
                <c:pt idx="157">
                  <c:v>380.18939632056163</c:v>
                </c:pt>
                <c:pt idx="158">
                  <c:v>389.04514499428063</c:v>
                </c:pt>
                <c:pt idx="159">
                  <c:v>398.10717055349761</c:v>
                </c:pt>
                <c:pt idx="160">
                  <c:v>407.38027780411272</c:v>
                </c:pt>
                <c:pt idx="161">
                  <c:v>416.86938347033572</c:v>
                </c:pt>
                <c:pt idx="162">
                  <c:v>426.57951880159294</c:v>
                </c:pt>
                <c:pt idx="163">
                  <c:v>436.51583224016622</c:v>
                </c:pt>
                <c:pt idx="164">
                  <c:v>446.68359215096331</c:v>
                </c:pt>
                <c:pt idx="165">
                  <c:v>457.0881896148756</c:v>
                </c:pt>
                <c:pt idx="166">
                  <c:v>467.7351412871983</c:v>
                </c:pt>
                <c:pt idx="167">
                  <c:v>478.63009232263886</c:v>
                </c:pt>
                <c:pt idx="168">
                  <c:v>489.77881936844625</c:v>
                </c:pt>
                <c:pt idx="169">
                  <c:v>501.18723362727269</c:v>
                </c:pt>
                <c:pt idx="170">
                  <c:v>512.86138399136519</c:v>
                </c:pt>
                <c:pt idx="171">
                  <c:v>524.80746024977248</c:v>
                </c:pt>
                <c:pt idx="172">
                  <c:v>537.03179637025301</c:v>
                </c:pt>
                <c:pt idx="173">
                  <c:v>549.54087385762534</c:v>
                </c:pt>
                <c:pt idx="174">
                  <c:v>562.34132519034927</c:v>
                </c:pt>
                <c:pt idx="175">
                  <c:v>575.43993733715706</c:v>
                </c:pt>
                <c:pt idx="176">
                  <c:v>588.84365535558959</c:v>
                </c:pt>
                <c:pt idx="177">
                  <c:v>602.55958607435832</c:v>
                </c:pt>
                <c:pt idx="178">
                  <c:v>616.59500186148273</c:v>
                </c:pt>
                <c:pt idx="179">
                  <c:v>630.95734448019323</c:v>
                </c:pt>
                <c:pt idx="180">
                  <c:v>645.65422903465594</c:v>
                </c:pt>
                <c:pt idx="181">
                  <c:v>660.69344800759643</c:v>
                </c:pt>
                <c:pt idx="182">
                  <c:v>676.08297539198213</c:v>
                </c:pt>
                <c:pt idx="183">
                  <c:v>691.83097091893671</c:v>
                </c:pt>
                <c:pt idx="184">
                  <c:v>707.94578438413873</c:v>
                </c:pt>
                <c:pt idx="185">
                  <c:v>724.43596007499025</c:v>
                </c:pt>
                <c:pt idx="186">
                  <c:v>741.31024130091828</c:v>
                </c:pt>
                <c:pt idx="187">
                  <c:v>758.57757502918378</c:v>
                </c:pt>
                <c:pt idx="188">
                  <c:v>776.24711662869231</c:v>
                </c:pt>
                <c:pt idx="189">
                  <c:v>794.32823472428208</c:v>
                </c:pt>
                <c:pt idx="190">
                  <c:v>812.83051616409978</c:v>
                </c:pt>
                <c:pt idx="191">
                  <c:v>831.7637711026714</c:v>
                </c:pt>
                <c:pt idx="192">
                  <c:v>851.13803820237763</c:v>
                </c:pt>
                <c:pt idx="193">
                  <c:v>870.96358995608091</c:v>
                </c:pt>
                <c:pt idx="194">
                  <c:v>891.25093813374656</c:v>
                </c:pt>
                <c:pt idx="195">
                  <c:v>912.01083935590987</c:v>
                </c:pt>
                <c:pt idx="196">
                  <c:v>933.25430079699106</c:v>
                </c:pt>
                <c:pt idx="197">
                  <c:v>954.99258602143675</c:v>
                </c:pt>
                <c:pt idx="198">
                  <c:v>977.23722095581138</c:v>
                </c:pt>
                <c:pt idx="199">
                  <c:v>1000</c:v>
                </c:pt>
                <c:pt idx="200">
                  <c:v>1023.2929922807547</c:v>
                </c:pt>
                <c:pt idx="201">
                  <c:v>1047.1285480509</c:v>
                </c:pt>
                <c:pt idx="202">
                  <c:v>1071.5193052376069</c:v>
                </c:pt>
                <c:pt idx="203">
                  <c:v>1096.4781961431863</c:v>
                </c:pt>
                <c:pt idx="204">
                  <c:v>1122.0184543019636</c:v>
                </c:pt>
                <c:pt idx="205">
                  <c:v>1148.1536214968839</c:v>
                </c:pt>
                <c:pt idx="206">
                  <c:v>1174.8975549395295</c:v>
                </c:pt>
                <c:pt idx="207">
                  <c:v>1202.2644346174138</c:v>
                </c:pt>
                <c:pt idx="208">
                  <c:v>1230.2687708123824</c:v>
                </c:pt>
                <c:pt idx="209">
                  <c:v>1258.925411794168</c:v>
                </c:pt>
                <c:pt idx="210">
                  <c:v>1288.2495516931347</c:v>
                </c:pt>
                <c:pt idx="211">
                  <c:v>1318.2567385564089</c:v>
                </c:pt>
                <c:pt idx="212">
                  <c:v>1348.9628825916541</c:v>
                </c:pt>
                <c:pt idx="213">
                  <c:v>1380.3842646028863</c:v>
                </c:pt>
                <c:pt idx="214">
                  <c:v>1412.5375446227545</c:v>
                </c:pt>
                <c:pt idx="215">
                  <c:v>1445.4397707459289</c:v>
                </c:pt>
                <c:pt idx="216">
                  <c:v>1479.1083881682086</c:v>
                </c:pt>
                <c:pt idx="217">
                  <c:v>1513.5612484362093</c:v>
                </c:pt>
                <c:pt idx="218">
                  <c:v>1548.8166189124822</c:v>
                </c:pt>
                <c:pt idx="219">
                  <c:v>1584.8931924611156</c:v>
                </c:pt>
                <c:pt idx="220">
                  <c:v>1621.8100973589308</c:v>
                </c:pt>
                <c:pt idx="221">
                  <c:v>1659.5869074375626</c:v>
                </c:pt>
                <c:pt idx="222">
                  <c:v>1698.2436524617447</c:v>
                </c:pt>
                <c:pt idx="223">
                  <c:v>1737.8008287493772</c:v>
                </c:pt>
                <c:pt idx="224">
                  <c:v>1778.2794100389244</c:v>
                </c:pt>
                <c:pt idx="225">
                  <c:v>1819.7008586099832</c:v>
                </c:pt>
                <c:pt idx="226">
                  <c:v>1862.0871366628687</c:v>
                </c:pt>
                <c:pt idx="227">
                  <c:v>1905.4607179632501</c:v>
                </c:pt>
                <c:pt idx="228">
                  <c:v>1949.8445997580463</c:v>
                </c:pt>
                <c:pt idx="229">
                  <c:v>1995.2623149688804</c:v>
                </c:pt>
                <c:pt idx="230">
                  <c:v>2041.7379446695318</c:v>
                </c:pt>
                <c:pt idx="231">
                  <c:v>2089.2961308540398</c:v>
                </c:pt>
                <c:pt idx="232">
                  <c:v>2137.9620895022344</c:v>
                </c:pt>
                <c:pt idx="233">
                  <c:v>2187.7616239495528</c:v>
                </c:pt>
                <c:pt idx="234">
                  <c:v>2238.7211385683418</c:v>
                </c:pt>
                <c:pt idx="235">
                  <c:v>2290.8676527677749</c:v>
                </c:pt>
                <c:pt idx="236">
                  <c:v>2344.2288153199238</c:v>
                </c:pt>
                <c:pt idx="237">
                  <c:v>2398.8329190194918</c:v>
                </c:pt>
                <c:pt idx="238">
                  <c:v>2454.7089156850338</c:v>
                </c:pt>
                <c:pt idx="239">
                  <c:v>2511.8864315095811</c:v>
                </c:pt>
                <c:pt idx="240">
                  <c:v>2570.3957827688669</c:v>
                </c:pt>
                <c:pt idx="241">
                  <c:v>2630.2679918953822</c:v>
                </c:pt>
                <c:pt idx="242">
                  <c:v>2691.5348039269184</c:v>
                </c:pt>
                <c:pt idx="243">
                  <c:v>2754.228703338169</c:v>
                </c:pt>
                <c:pt idx="244">
                  <c:v>2818.3829312644561</c:v>
                </c:pt>
                <c:pt idx="245">
                  <c:v>2884.0315031266077</c:v>
                </c:pt>
                <c:pt idx="246">
                  <c:v>2951.2092266663876</c:v>
                </c:pt>
                <c:pt idx="247">
                  <c:v>3019.9517204020176</c:v>
                </c:pt>
                <c:pt idx="248">
                  <c:v>3090.295432513592</c:v>
                </c:pt>
                <c:pt idx="249">
                  <c:v>3162.2776601683804</c:v>
                </c:pt>
                <c:pt idx="250">
                  <c:v>3235.9365692962833</c:v>
                </c:pt>
                <c:pt idx="251">
                  <c:v>3311.3112148259115</c:v>
                </c:pt>
                <c:pt idx="252">
                  <c:v>3388.4415613920314</c:v>
                </c:pt>
                <c:pt idx="253">
                  <c:v>3467.3685045253224</c:v>
                </c:pt>
                <c:pt idx="254">
                  <c:v>3548.1338923357539</c:v>
                </c:pt>
                <c:pt idx="255">
                  <c:v>3630.7805477010188</c:v>
                </c:pt>
                <c:pt idx="256">
                  <c:v>3715.352290971724</c:v>
                </c:pt>
                <c:pt idx="257">
                  <c:v>3801.8939632056172</c:v>
                </c:pt>
                <c:pt idx="258">
                  <c:v>3890.451449942811</c:v>
                </c:pt>
                <c:pt idx="259">
                  <c:v>3981.0717055349769</c:v>
                </c:pt>
                <c:pt idx="260">
                  <c:v>4073.8027780411317</c:v>
                </c:pt>
                <c:pt idx="261">
                  <c:v>4168.6938347033583</c:v>
                </c:pt>
                <c:pt idx="262">
                  <c:v>4265.7951880159299</c:v>
                </c:pt>
                <c:pt idx="263">
                  <c:v>4365.1583224016631</c:v>
                </c:pt>
                <c:pt idx="264">
                  <c:v>4466.8359215096343</c:v>
                </c:pt>
                <c:pt idx="265">
                  <c:v>4570.8818961487532</c:v>
                </c:pt>
                <c:pt idx="266">
                  <c:v>4677.3514128719844</c:v>
                </c:pt>
                <c:pt idx="267">
                  <c:v>4786.3009232263848</c:v>
                </c:pt>
                <c:pt idx="268">
                  <c:v>4897.7881936844633</c:v>
                </c:pt>
                <c:pt idx="269">
                  <c:v>5011.8723362727324</c:v>
                </c:pt>
                <c:pt idx="270">
                  <c:v>5128.6138399136489</c:v>
                </c:pt>
                <c:pt idx="271">
                  <c:v>5248.0746024977261</c:v>
                </c:pt>
                <c:pt idx="272">
                  <c:v>5370.3179637025269</c:v>
                </c:pt>
                <c:pt idx="273">
                  <c:v>5495.4087385762541</c:v>
                </c:pt>
                <c:pt idx="274">
                  <c:v>5623.4132519034993</c:v>
                </c:pt>
                <c:pt idx="275">
                  <c:v>5754.399373371567</c:v>
                </c:pt>
                <c:pt idx="276">
                  <c:v>5888.4365535558973</c:v>
                </c:pt>
                <c:pt idx="277">
                  <c:v>6025.595860743585</c:v>
                </c:pt>
                <c:pt idx="278">
                  <c:v>6165.9500186148289</c:v>
                </c:pt>
                <c:pt idx="279">
                  <c:v>6309.5734448019384</c:v>
                </c:pt>
                <c:pt idx="280">
                  <c:v>6456.5422903465615</c:v>
                </c:pt>
                <c:pt idx="281">
                  <c:v>6606.9344800759654</c:v>
                </c:pt>
                <c:pt idx="282">
                  <c:v>6760.8297539198229</c:v>
                </c:pt>
                <c:pt idx="283">
                  <c:v>6918.3097091893687</c:v>
                </c:pt>
                <c:pt idx="284">
                  <c:v>7079.4578438413828</c:v>
                </c:pt>
                <c:pt idx="285">
                  <c:v>7244.3596007499036</c:v>
                </c:pt>
                <c:pt idx="286">
                  <c:v>7413.1024130091773</c:v>
                </c:pt>
                <c:pt idx="287">
                  <c:v>7585.7757502918394</c:v>
                </c:pt>
                <c:pt idx="288">
                  <c:v>7762.4711662869322</c:v>
                </c:pt>
                <c:pt idx="289">
                  <c:v>7943.2823472428154</c:v>
                </c:pt>
                <c:pt idx="290">
                  <c:v>8128.3051616410066</c:v>
                </c:pt>
                <c:pt idx="291">
                  <c:v>8317.6377110267094</c:v>
                </c:pt>
                <c:pt idx="292">
                  <c:v>8511.3803820237772</c:v>
                </c:pt>
                <c:pt idx="293">
                  <c:v>8709.6358995608189</c:v>
                </c:pt>
                <c:pt idx="294">
                  <c:v>8912.5093813374679</c:v>
                </c:pt>
                <c:pt idx="295">
                  <c:v>9120.1083935591087</c:v>
                </c:pt>
                <c:pt idx="296">
                  <c:v>9332.5430079699217</c:v>
                </c:pt>
                <c:pt idx="297">
                  <c:v>9549.9258602143691</c:v>
                </c:pt>
                <c:pt idx="298">
                  <c:v>9772.3722095581161</c:v>
                </c:pt>
                <c:pt idx="299">
                  <c:v>10000</c:v>
                </c:pt>
                <c:pt idx="300">
                  <c:v>10232.929922807549</c:v>
                </c:pt>
                <c:pt idx="301">
                  <c:v>10471.285480509003</c:v>
                </c:pt>
                <c:pt idx="302">
                  <c:v>10715.193052376071</c:v>
                </c:pt>
                <c:pt idx="303">
                  <c:v>10964.781961431856</c:v>
                </c:pt>
                <c:pt idx="304">
                  <c:v>11220.184543019639</c:v>
                </c:pt>
                <c:pt idx="305">
                  <c:v>11481.536214968832</c:v>
                </c:pt>
                <c:pt idx="306">
                  <c:v>11748.975549395318</c:v>
                </c:pt>
                <c:pt idx="307">
                  <c:v>12022.644346174151</c:v>
                </c:pt>
                <c:pt idx="308">
                  <c:v>12302.687708123816</c:v>
                </c:pt>
                <c:pt idx="309">
                  <c:v>12589.254117941671</c:v>
                </c:pt>
                <c:pt idx="310">
                  <c:v>12882.49551693136</c:v>
                </c:pt>
                <c:pt idx="311">
                  <c:v>13182.567385564091</c:v>
                </c:pt>
                <c:pt idx="312">
                  <c:v>13489.628825916556</c:v>
                </c:pt>
                <c:pt idx="313">
                  <c:v>13803.842646028841</c:v>
                </c:pt>
                <c:pt idx="314">
                  <c:v>14125.375446227561</c:v>
                </c:pt>
                <c:pt idx="315">
                  <c:v>14454.397707459291</c:v>
                </c:pt>
                <c:pt idx="316">
                  <c:v>14791.083881682089</c:v>
                </c:pt>
                <c:pt idx="317">
                  <c:v>15135.612484362096</c:v>
                </c:pt>
                <c:pt idx="318">
                  <c:v>15488.166189124853</c:v>
                </c:pt>
                <c:pt idx="319">
                  <c:v>15848.931924611146</c:v>
                </c:pt>
                <c:pt idx="320">
                  <c:v>16218.100973589309</c:v>
                </c:pt>
                <c:pt idx="321">
                  <c:v>16595.869074375616</c:v>
                </c:pt>
                <c:pt idx="322">
                  <c:v>16982.436524617482</c:v>
                </c:pt>
                <c:pt idx="323">
                  <c:v>17378.008287493791</c:v>
                </c:pt>
                <c:pt idx="324">
                  <c:v>17782.794100389234</c:v>
                </c:pt>
                <c:pt idx="325">
                  <c:v>18197.008586099837</c:v>
                </c:pt>
                <c:pt idx="326">
                  <c:v>18620.871366628675</c:v>
                </c:pt>
                <c:pt idx="327">
                  <c:v>19054.607179632505</c:v>
                </c:pt>
                <c:pt idx="328">
                  <c:v>19498.445997580486</c:v>
                </c:pt>
                <c:pt idx="329">
                  <c:v>19952.623149688792</c:v>
                </c:pt>
                <c:pt idx="330">
                  <c:v>20417.379446695286</c:v>
                </c:pt>
                <c:pt idx="331">
                  <c:v>20892.961308540423</c:v>
                </c:pt>
                <c:pt idx="332">
                  <c:v>21379.620895022348</c:v>
                </c:pt>
                <c:pt idx="333">
                  <c:v>21877.61623949555</c:v>
                </c:pt>
                <c:pt idx="334">
                  <c:v>22387.211385683382</c:v>
                </c:pt>
                <c:pt idx="335">
                  <c:v>22908.676527677751</c:v>
                </c:pt>
                <c:pt idx="336">
                  <c:v>23442.288153199243</c:v>
                </c:pt>
                <c:pt idx="337">
                  <c:v>23988.329190194923</c:v>
                </c:pt>
                <c:pt idx="338">
                  <c:v>24547.089156850321</c:v>
                </c:pt>
                <c:pt idx="339">
                  <c:v>25118.86431509586</c:v>
                </c:pt>
                <c:pt idx="340">
                  <c:v>25703.95782768865</c:v>
                </c:pt>
                <c:pt idx="341">
                  <c:v>26302.679918953829</c:v>
                </c:pt>
                <c:pt idx="342">
                  <c:v>26915.348039269167</c:v>
                </c:pt>
                <c:pt idx="343">
                  <c:v>27542.287033381719</c:v>
                </c:pt>
                <c:pt idx="344">
                  <c:v>28183.829312644593</c:v>
                </c:pt>
                <c:pt idx="345">
                  <c:v>28840.315031266062</c:v>
                </c:pt>
                <c:pt idx="346">
                  <c:v>29512.092266663854</c:v>
                </c:pt>
                <c:pt idx="347">
                  <c:v>30199.517204020212</c:v>
                </c:pt>
                <c:pt idx="348">
                  <c:v>30902.954325135954</c:v>
                </c:pt>
                <c:pt idx="349">
                  <c:v>31622.77660168384</c:v>
                </c:pt>
                <c:pt idx="350">
                  <c:v>32359.365692962871</c:v>
                </c:pt>
                <c:pt idx="351">
                  <c:v>33113.11214825909</c:v>
                </c:pt>
                <c:pt idx="352">
                  <c:v>33884.41561392029</c:v>
                </c:pt>
                <c:pt idx="353">
                  <c:v>34673.685045253202</c:v>
                </c:pt>
                <c:pt idx="354">
                  <c:v>35481.33892335758</c:v>
                </c:pt>
                <c:pt idx="355">
                  <c:v>36307.805477010232</c:v>
                </c:pt>
                <c:pt idx="356">
                  <c:v>37153.522909717351</c:v>
                </c:pt>
                <c:pt idx="357">
                  <c:v>38018.939632056143</c:v>
                </c:pt>
                <c:pt idx="358">
                  <c:v>38904.514499428085</c:v>
                </c:pt>
                <c:pt idx="359">
                  <c:v>39810.717055349742</c:v>
                </c:pt>
                <c:pt idx="360">
                  <c:v>40738.027780411358</c:v>
                </c:pt>
                <c:pt idx="361">
                  <c:v>41686.938347033625</c:v>
                </c:pt>
                <c:pt idx="362">
                  <c:v>42657.951880159271</c:v>
                </c:pt>
                <c:pt idx="363">
                  <c:v>43651.583224016598</c:v>
                </c:pt>
                <c:pt idx="364">
                  <c:v>44668.359215096389</c:v>
                </c:pt>
                <c:pt idx="365">
                  <c:v>45708.818961487581</c:v>
                </c:pt>
                <c:pt idx="366">
                  <c:v>46773.514128719893</c:v>
                </c:pt>
                <c:pt idx="367">
                  <c:v>47863.009232263823</c:v>
                </c:pt>
                <c:pt idx="368">
                  <c:v>48977.881936844598</c:v>
                </c:pt>
                <c:pt idx="369">
                  <c:v>50118.723362727294</c:v>
                </c:pt>
                <c:pt idx="370">
                  <c:v>51286.138399136544</c:v>
                </c:pt>
                <c:pt idx="371">
                  <c:v>52480.746024977314</c:v>
                </c:pt>
                <c:pt idx="372">
                  <c:v>53703.179637025423</c:v>
                </c:pt>
                <c:pt idx="373">
                  <c:v>54954.087385762505</c:v>
                </c:pt>
                <c:pt idx="374">
                  <c:v>56234.132519034953</c:v>
                </c:pt>
                <c:pt idx="375">
                  <c:v>57543.993733715732</c:v>
                </c:pt>
                <c:pt idx="376">
                  <c:v>58884.365535558936</c:v>
                </c:pt>
                <c:pt idx="377">
                  <c:v>60255.95860743591</c:v>
                </c:pt>
                <c:pt idx="378">
                  <c:v>61659.500186148245</c:v>
                </c:pt>
                <c:pt idx="379">
                  <c:v>63095.734448019342</c:v>
                </c:pt>
                <c:pt idx="380">
                  <c:v>64565.422903465682</c:v>
                </c:pt>
                <c:pt idx="381">
                  <c:v>66069.344800759733</c:v>
                </c:pt>
                <c:pt idx="382">
                  <c:v>67608.297539198305</c:v>
                </c:pt>
                <c:pt idx="383">
                  <c:v>69183.097091893651</c:v>
                </c:pt>
                <c:pt idx="384">
                  <c:v>70794.578438413781</c:v>
                </c:pt>
                <c:pt idx="385">
                  <c:v>72443.596007499116</c:v>
                </c:pt>
                <c:pt idx="386">
                  <c:v>74131.024130091857</c:v>
                </c:pt>
                <c:pt idx="387">
                  <c:v>75857.757502918481</c:v>
                </c:pt>
                <c:pt idx="388">
                  <c:v>77624.711662869129</c:v>
                </c:pt>
                <c:pt idx="389">
                  <c:v>79432.823472428237</c:v>
                </c:pt>
                <c:pt idx="390">
                  <c:v>81283.051616410012</c:v>
                </c:pt>
                <c:pt idx="391">
                  <c:v>83176.377110267174</c:v>
                </c:pt>
                <c:pt idx="392">
                  <c:v>85113.803820237721</c:v>
                </c:pt>
                <c:pt idx="393">
                  <c:v>87096.358995608127</c:v>
                </c:pt>
                <c:pt idx="394">
                  <c:v>89125.093813374609</c:v>
                </c:pt>
                <c:pt idx="395">
                  <c:v>91201.083935591028</c:v>
                </c:pt>
                <c:pt idx="396">
                  <c:v>93325.430079699145</c:v>
                </c:pt>
                <c:pt idx="397">
                  <c:v>95499.258602143804</c:v>
                </c:pt>
                <c:pt idx="398">
                  <c:v>97723.722095581266</c:v>
                </c:pt>
                <c:pt idx="399">
                  <c:v>100000</c:v>
                </c:pt>
                <c:pt idx="400">
                  <c:v>102329.29922807543</c:v>
                </c:pt>
                <c:pt idx="401">
                  <c:v>104712.85480508996</c:v>
                </c:pt>
                <c:pt idx="402">
                  <c:v>107151.93052376082</c:v>
                </c:pt>
                <c:pt idx="403">
                  <c:v>109647.81961431868</c:v>
                </c:pt>
                <c:pt idx="404">
                  <c:v>112201.84543019651</c:v>
                </c:pt>
                <c:pt idx="405">
                  <c:v>114815.36214968823</c:v>
                </c:pt>
                <c:pt idx="406">
                  <c:v>117489.75549395311</c:v>
                </c:pt>
                <c:pt idx="407">
                  <c:v>120226.44346174144</c:v>
                </c:pt>
                <c:pt idx="408">
                  <c:v>123026.87708123829</c:v>
                </c:pt>
                <c:pt idx="409">
                  <c:v>125892.54117941685</c:v>
                </c:pt>
                <c:pt idx="410">
                  <c:v>128824.95516931375</c:v>
                </c:pt>
                <c:pt idx="411">
                  <c:v>131825.67385564081</c:v>
                </c:pt>
                <c:pt idx="412">
                  <c:v>134896.28825916545</c:v>
                </c:pt>
                <c:pt idx="413">
                  <c:v>138038.42646028858</c:v>
                </c:pt>
                <c:pt idx="414">
                  <c:v>141253.75446227577</c:v>
                </c:pt>
                <c:pt idx="415">
                  <c:v>144543.97707459307</c:v>
                </c:pt>
                <c:pt idx="416">
                  <c:v>147910.83881682079</c:v>
                </c:pt>
                <c:pt idx="417">
                  <c:v>151356.12484362084</c:v>
                </c:pt>
                <c:pt idx="418">
                  <c:v>154881.66189124843</c:v>
                </c:pt>
                <c:pt idx="419">
                  <c:v>158489.31924611164</c:v>
                </c:pt>
                <c:pt idx="420">
                  <c:v>162181.00973589328</c:v>
                </c:pt>
                <c:pt idx="421">
                  <c:v>165958.69074375604</c:v>
                </c:pt>
                <c:pt idx="422">
                  <c:v>169824.36524617471</c:v>
                </c:pt>
                <c:pt idx="423">
                  <c:v>173780.0828749378</c:v>
                </c:pt>
                <c:pt idx="424">
                  <c:v>177827.94100389251</c:v>
                </c:pt>
                <c:pt idx="425">
                  <c:v>181970.08586099857</c:v>
                </c:pt>
                <c:pt idx="426">
                  <c:v>186208.71366628664</c:v>
                </c:pt>
                <c:pt idx="427">
                  <c:v>190546.07179632492</c:v>
                </c:pt>
                <c:pt idx="428">
                  <c:v>194984.45997580473</c:v>
                </c:pt>
                <c:pt idx="429">
                  <c:v>199526.23149688813</c:v>
                </c:pt>
                <c:pt idx="430">
                  <c:v>204173.79446695308</c:v>
                </c:pt>
                <c:pt idx="431">
                  <c:v>208929.61308540447</c:v>
                </c:pt>
                <c:pt idx="432">
                  <c:v>213796.20895022334</c:v>
                </c:pt>
                <c:pt idx="433">
                  <c:v>218776.16239495538</c:v>
                </c:pt>
                <c:pt idx="434">
                  <c:v>223872.11385683404</c:v>
                </c:pt>
                <c:pt idx="435">
                  <c:v>229086.76527677779</c:v>
                </c:pt>
                <c:pt idx="436">
                  <c:v>234422.88153199267</c:v>
                </c:pt>
                <c:pt idx="437">
                  <c:v>239883.29190194907</c:v>
                </c:pt>
                <c:pt idx="438">
                  <c:v>245470.89156850305</c:v>
                </c:pt>
                <c:pt idx="439">
                  <c:v>251188.64315095844</c:v>
                </c:pt>
                <c:pt idx="440">
                  <c:v>257039.57827688678</c:v>
                </c:pt>
                <c:pt idx="441">
                  <c:v>263026.79918953858</c:v>
                </c:pt>
                <c:pt idx="442">
                  <c:v>269153.48039269145</c:v>
                </c:pt>
                <c:pt idx="443">
                  <c:v>275422.87033381703</c:v>
                </c:pt>
                <c:pt idx="444">
                  <c:v>281838.29312644573</c:v>
                </c:pt>
                <c:pt idx="445">
                  <c:v>288403.1503126609</c:v>
                </c:pt>
                <c:pt idx="446">
                  <c:v>295120.92266663886</c:v>
                </c:pt>
                <c:pt idx="447">
                  <c:v>301995.17204020242</c:v>
                </c:pt>
                <c:pt idx="448">
                  <c:v>309029.54325135931</c:v>
                </c:pt>
                <c:pt idx="449">
                  <c:v>316227.7660168382</c:v>
                </c:pt>
                <c:pt idx="450">
                  <c:v>323593.65692962846</c:v>
                </c:pt>
                <c:pt idx="451">
                  <c:v>331131.12148259126</c:v>
                </c:pt>
                <c:pt idx="452">
                  <c:v>338844.15613920329</c:v>
                </c:pt>
                <c:pt idx="453">
                  <c:v>346736.85045253241</c:v>
                </c:pt>
                <c:pt idx="454">
                  <c:v>354813.38923357555</c:v>
                </c:pt>
                <c:pt idx="455">
                  <c:v>363078.05477010203</c:v>
                </c:pt>
                <c:pt idx="456">
                  <c:v>371535.2290971732</c:v>
                </c:pt>
                <c:pt idx="457">
                  <c:v>380189.39632056188</c:v>
                </c:pt>
                <c:pt idx="458">
                  <c:v>389045.14499428123</c:v>
                </c:pt>
                <c:pt idx="459">
                  <c:v>398107.17055349716</c:v>
                </c:pt>
                <c:pt idx="460">
                  <c:v>407380.27780411334</c:v>
                </c:pt>
                <c:pt idx="461">
                  <c:v>416869.38347033598</c:v>
                </c:pt>
                <c:pt idx="462">
                  <c:v>426579.51880159322</c:v>
                </c:pt>
                <c:pt idx="463">
                  <c:v>436515.83224016649</c:v>
                </c:pt>
                <c:pt idx="464">
                  <c:v>446683.59215096442</c:v>
                </c:pt>
                <c:pt idx="465">
                  <c:v>457088.18961487547</c:v>
                </c:pt>
                <c:pt idx="466">
                  <c:v>467735.14128719864</c:v>
                </c:pt>
                <c:pt idx="467">
                  <c:v>478630.09232263872</c:v>
                </c:pt>
                <c:pt idx="468">
                  <c:v>489778.81936844654</c:v>
                </c:pt>
                <c:pt idx="469">
                  <c:v>501187.23362727347</c:v>
                </c:pt>
                <c:pt idx="470">
                  <c:v>512861.38399136515</c:v>
                </c:pt>
                <c:pt idx="471">
                  <c:v>524807.46024977288</c:v>
                </c:pt>
                <c:pt idx="472">
                  <c:v>537031.7963702539</c:v>
                </c:pt>
                <c:pt idx="473">
                  <c:v>549540.87385762564</c:v>
                </c:pt>
                <c:pt idx="474">
                  <c:v>562341.32519035018</c:v>
                </c:pt>
                <c:pt idx="475">
                  <c:v>575439.93733715697</c:v>
                </c:pt>
                <c:pt idx="476">
                  <c:v>588843.65535558888</c:v>
                </c:pt>
                <c:pt idx="477">
                  <c:v>602559.58607435878</c:v>
                </c:pt>
                <c:pt idx="478">
                  <c:v>616595.00186148309</c:v>
                </c:pt>
                <c:pt idx="479">
                  <c:v>630957.34448019415</c:v>
                </c:pt>
                <c:pt idx="480">
                  <c:v>645654.22903465747</c:v>
                </c:pt>
                <c:pt idx="481">
                  <c:v>660693.44800759677</c:v>
                </c:pt>
                <c:pt idx="482">
                  <c:v>676082.97539198259</c:v>
                </c:pt>
                <c:pt idx="483">
                  <c:v>691830.97091893724</c:v>
                </c:pt>
                <c:pt idx="484">
                  <c:v>707945.78438413853</c:v>
                </c:pt>
                <c:pt idx="485">
                  <c:v>724435.96007499192</c:v>
                </c:pt>
                <c:pt idx="486">
                  <c:v>741310.24130091805</c:v>
                </c:pt>
                <c:pt idx="487">
                  <c:v>758577.57502918423</c:v>
                </c:pt>
                <c:pt idx="488">
                  <c:v>776247.11662869214</c:v>
                </c:pt>
                <c:pt idx="489">
                  <c:v>794328.23472428333</c:v>
                </c:pt>
                <c:pt idx="490">
                  <c:v>812830.51616410096</c:v>
                </c:pt>
                <c:pt idx="491">
                  <c:v>831763.77110267128</c:v>
                </c:pt>
                <c:pt idx="492">
                  <c:v>851138.03820237669</c:v>
                </c:pt>
                <c:pt idx="493">
                  <c:v>870963.58995608077</c:v>
                </c:pt>
                <c:pt idx="494">
                  <c:v>891250.93813374708</c:v>
                </c:pt>
                <c:pt idx="495">
                  <c:v>912010.83935591124</c:v>
                </c:pt>
                <c:pt idx="496">
                  <c:v>933254.30079699249</c:v>
                </c:pt>
                <c:pt idx="497">
                  <c:v>954992.58602143743</c:v>
                </c:pt>
                <c:pt idx="498">
                  <c:v>977237.22095581202</c:v>
                </c:pt>
                <c:pt idx="499">
                  <c:v>1000000</c:v>
                </c:pt>
                <c:pt idx="500">
                  <c:v>1023292.9922807553</c:v>
                </c:pt>
                <c:pt idx="501">
                  <c:v>1047128.5480509007</c:v>
                </c:pt>
                <c:pt idx="502">
                  <c:v>1071519.3052376076</c:v>
                </c:pt>
                <c:pt idx="503">
                  <c:v>1096478.196143186</c:v>
                </c:pt>
                <c:pt idx="504">
                  <c:v>1122018.4543019643</c:v>
                </c:pt>
                <c:pt idx="505">
                  <c:v>1148153.6214968837</c:v>
                </c:pt>
                <c:pt idx="506">
                  <c:v>1174897.5549395324</c:v>
                </c:pt>
                <c:pt idx="507">
                  <c:v>1202264.4346174158</c:v>
                </c:pt>
                <c:pt idx="508">
                  <c:v>1230268.770812382</c:v>
                </c:pt>
                <c:pt idx="509">
                  <c:v>1258925.4117941677</c:v>
                </c:pt>
                <c:pt idx="510">
                  <c:v>1288249.5516931366</c:v>
                </c:pt>
                <c:pt idx="511">
                  <c:v>1318256.7385564097</c:v>
                </c:pt>
                <c:pt idx="512">
                  <c:v>1348962.8825916562</c:v>
                </c:pt>
                <c:pt idx="513">
                  <c:v>1380384.2646028849</c:v>
                </c:pt>
                <c:pt idx="514">
                  <c:v>1412537.5446227565</c:v>
                </c:pt>
                <c:pt idx="515">
                  <c:v>1445439.7707459298</c:v>
                </c:pt>
                <c:pt idx="516">
                  <c:v>1479108.3881682095</c:v>
                </c:pt>
                <c:pt idx="517">
                  <c:v>1513561.2484362102</c:v>
                </c:pt>
                <c:pt idx="518">
                  <c:v>1548816.6189124861</c:v>
                </c:pt>
                <c:pt idx="519">
                  <c:v>1584893.1924611153</c:v>
                </c:pt>
                <c:pt idx="520">
                  <c:v>1621810.0973589318</c:v>
                </c:pt>
                <c:pt idx="521">
                  <c:v>1659586.9074375622</c:v>
                </c:pt>
                <c:pt idx="522">
                  <c:v>1698243.6524617488</c:v>
                </c:pt>
                <c:pt idx="523">
                  <c:v>1737800.8287493798</c:v>
                </c:pt>
                <c:pt idx="524">
                  <c:v>1778279.4100389241</c:v>
                </c:pt>
                <c:pt idx="525">
                  <c:v>1819700.8586099846</c:v>
                </c:pt>
                <c:pt idx="526">
                  <c:v>1862087.1366628683</c:v>
                </c:pt>
                <c:pt idx="527">
                  <c:v>1905460.7179632513</c:v>
                </c:pt>
                <c:pt idx="528">
                  <c:v>1949844.5997580495</c:v>
                </c:pt>
                <c:pt idx="529">
                  <c:v>1995262.31496888</c:v>
                </c:pt>
                <c:pt idx="530">
                  <c:v>2041737.9446695296</c:v>
                </c:pt>
                <c:pt idx="531">
                  <c:v>2089296.1308540432</c:v>
                </c:pt>
                <c:pt idx="532">
                  <c:v>2137962.0895022359</c:v>
                </c:pt>
                <c:pt idx="533">
                  <c:v>2187761.6239495561</c:v>
                </c:pt>
                <c:pt idx="534">
                  <c:v>2238721.1385683389</c:v>
                </c:pt>
                <c:pt idx="535">
                  <c:v>2290867.6527677765</c:v>
                </c:pt>
                <c:pt idx="536">
                  <c:v>2344228.8153199251</c:v>
                </c:pt>
                <c:pt idx="537">
                  <c:v>2398832.9190194933</c:v>
                </c:pt>
                <c:pt idx="538">
                  <c:v>2454708.915685033</c:v>
                </c:pt>
                <c:pt idx="539">
                  <c:v>2511886.431509587</c:v>
                </c:pt>
                <c:pt idx="540">
                  <c:v>2570395.782768866</c:v>
                </c:pt>
                <c:pt idx="541">
                  <c:v>2630267.9918953842</c:v>
                </c:pt>
              </c:numCache>
            </c:numRef>
          </c:xVal>
          <c:yVal>
            <c:numRef>
              <c:f>Loop_Modeling!$AU$19:$AU$560</c:f>
              <c:numCache>
                <c:formatCode>General</c:formatCode>
                <c:ptCount val="542"/>
                <c:pt idx="0">
                  <c:v>89.567433967942179</c:v>
                </c:pt>
                <c:pt idx="1">
                  <c:v>89.557364397446705</c:v>
                </c:pt>
                <c:pt idx="2">
                  <c:v>89.547060718782404</c:v>
                </c:pt>
                <c:pt idx="3">
                  <c:v>89.536517510473573</c:v>
                </c:pt>
                <c:pt idx="4">
                  <c:v>89.525729227019269</c:v>
                </c:pt>
                <c:pt idx="5">
                  <c:v>89.514690196165375</c:v>
                </c:pt>
                <c:pt idx="6">
                  <c:v>89.503394616124737</c:v>
                </c:pt>
                <c:pt idx="7">
                  <c:v>89.491836552744658</c:v>
                </c:pt>
                <c:pt idx="8">
                  <c:v>89.480009936621713</c:v>
                </c:pt>
                <c:pt idx="9">
                  <c:v>89.467908560163465</c:v>
                </c:pt>
                <c:pt idx="10">
                  <c:v>89.455526074596605</c:v>
                </c:pt>
                <c:pt idx="11">
                  <c:v>89.44285598692187</c:v>
                </c:pt>
                <c:pt idx="12">
                  <c:v>89.429891656815144</c:v>
                </c:pt>
                <c:pt idx="13">
                  <c:v>89.416626293474948</c:v>
                </c:pt>
                <c:pt idx="14">
                  <c:v>89.403052952416388</c:v>
                </c:pt>
                <c:pt idx="15">
                  <c:v>89.389164532211581</c:v>
                </c:pt>
                <c:pt idx="16">
                  <c:v>89.37495377117709</c:v>
                </c:pt>
                <c:pt idx="17">
                  <c:v>89.360413244008299</c:v>
                </c:pt>
                <c:pt idx="18">
                  <c:v>89.345535358361744</c:v>
                </c:pt>
                <c:pt idx="19">
                  <c:v>89.330312351385558</c:v>
                </c:pt>
                <c:pt idx="20">
                  <c:v>89.314736286199221</c:v>
                </c:pt>
                <c:pt idx="21">
                  <c:v>89.298799048322991</c:v>
                </c:pt>
                <c:pt idx="22">
                  <c:v>89.282492342058873</c:v>
                </c:pt>
                <c:pt idx="23">
                  <c:v>89.265807686823493</c:v>
                </c:pt>
                <c:pt idx="24">
                  <c:v>89.248736413435338</c:v>
                </c:pt>
                <c:pt idx="25">
                  <c:v>89.231269660356929</c:v>
                </c:pt>
                <c:pt idx="26">
                  <c:v>89.213398369895188</c:v>
                </c:pt>
                <c:pt idx="27">
                  <c:v>89.195113284360673</c:v>
                </c:pt>
                <c:pt idx="28">
                  <c:v>89.176404942189478</c:v>
                </c:pt>
                <c:pt idx="29">
                  <c:v>89.157263674029736</c:v>
                </c:pt>
                <c:pt idx="30">
                  <c:v>89.137679598795685</c:v>
                </c:pt>
                <c:pt idx="31">
                  <c:v>89.117642619693541</c:v>
                </c:pt>
                <c:pt idx="32">
                  <c:v>89.097142420221829</c:v>
                </c:pt>
                <c:pt idx="33">
                  <c:v>89.07616846015101</c:v>
                </c:pt>
                <c:pt idx="34">
                  <c:v>89.054709971486872</c:v>
                </c:pt>
                <c:pt idx="35">
                  <c:v>89.03275595442237</c:v>
                </c:pt>
                <c:pt idx="36">
                  <c:v>89.010295173283836</c:v>
                </c:pt>
                <c:pt idx="37">
                  <c:v>88.987316152477248</c:v>
                </c:pt>
                <c:pt idx="38">
                  <c:v>88.96380717244125</c:v>
                </c:pt>
                <c:pt idx="39">
                  <c:v>88.939756265614079</c:v>
                </c:pt>
                <c:pt idx="40">
                  <c:v>88.915151212422273</c:v>
                </c:pt>
                <c:pt idx="41">
                  <c:v>88.889979537299638</c:v>
                </c:pt>
                <c:pt idx="42">
                  <c:v>88.864228504745384</c:v>
                </c:pt>
                <c:pt idx="43">
                  <c:v>88.837885115432229</c:v>
                </c:pt>
                <c:pt idx="44">
                  <c:v>88.810936102374356</c:v>
                </c:pt>
                <c:pt idx="45">
                  <c:v>88.783367927167802</c:v>
                </c:pt>
                <c:pt idx="46">
                  <c:v>88.755166776315519</c:v>
                </c:pt>
                <c:pt idx="47">
                  <c:v>88.726318557651098</c:v>
                </c:pt>
                <c:pt idx="48">
                  <c:v>88.696808896875964</c:v>
                </c:pt>
                <c:pt idx="49">
                  <c:v>88.666623134225702</c:v>
                </c:pt>
                <c:pt idx="50">
                  <c:v>88.635746321283662</c:v>
                </c:pt>
                <c:pt idx="51">
                  <c:v>88.60416321795941</c:v>
                </c:pt>
                <c:pt idx="52">
                  <c:v>88.571858289652752</c:v>
                </c:pt>
                <c:pt idx="53">
                  <c:v>88.538815704624383</c:v>
                </c:pt>
                <c:pt idx="54">
                  <c:v>88.505019331596728</c:v>
                </c:pt>
                <c:pt idx="55">
                  <c:v>88.470452737609463</c:v>
                </c:pt>
                <c:pt idx="56">
                  <c:v>88.435099186156208</c:v>
                </c:pt>
                <c:pt idx="57">
                  <c:v>88.398941635631743</c:v>
                </c:pt>
                <c:pt idx="58">
                  <c:v>88.36196273811899</c:v>
                </c:pt>
                <c:pt idx="59">
                  <c:v>88.324144838549941</c:v>
                </c:pt>
                <c:pt idx="60">
                  <c:v>88.285469974274392</c:v>
                </c:pt>
                <c:pt idx="61">
                  <c:v>88.245919875074705</c:v>
                </c:pt>
                <c:pt idx="62">
                  <c:v>88.20547596366626</c:v>
                </c:pt>
                <c:pt idx="63">
                  <c:v>88.164119356725863</c:v>
                </c:pt>
                <c:pt idx="64">
                  <c:v>88.121830866495046</c:v>
                </c:pt>
                <c:pt idx="65">
                  <c:v>88.078591003004846</c:v>
                </c:pt>
                <c:pt idx="66">
                  <c:v>88.034379976975529</c:v>
                </c:pt>
                <c:pt idx="67">
                  <c:v>87.989177703445037</c:v>
                </c:pt>
                <c:pt idx="68">
                  <c:v>87.942963806185645</c:v>
                </c:pt>
                <c:pt idx="69">
                  <c:v>87.895717622969926</c:v>
                </c:pt>
                <c:pt idx="70">
                  <c:v>87.847418211753549</c:v>
                </c:pt>
                <c:pt idx="71">
                  <c:v>87.798044357842755</c:v>
                </c:pt>
                <c:pt idx="72">
                  <c:v>87.747574582123292</c:v>
                </c:pt>
                <c:pt idx="73">
                  <c:v>87.695987150426888</c:v>
                </c:pt>
                <c:pt idx="74">
                  <c:v>87.64326008412047</c:v>
                </c:pt>
                <c:pt idx="75">
                  <c:v>87.589371172004078</c:v>
                </c:pt>
                <c:pt idx="76">
                  <c:v>87.534297983612092</c:v>
                </c:pt>
                <c:pt idx="77">
                  <c:v>87.478017884013298</c:v>
                </c:pt>
                <c:pt idx="78">
                  <c:v>87.42050805021438</c:v>
                </c:pt>
                <c:pt idx="79">
                  <c:v>87.361745489274838</c:v>
                </c:pt>
                <c:pt idx="80">
                  <c:v>87.301707058245938</c:v>
                </c:pt>
                <c:pt idx="81">
                  <c:v>87.240369486053723</c:v>
                </c:pt>
                <c:pt idx="82">
                  <c:v>87.177709397451423</c:v>
                </c:pt>
                <c:pt idx="83">
                  <c:v>87.113703339170414</c:v>
                </c:pt>
                <c:pt idx="84">
                  <c:v>87.048327808406995</c:v>
                </c:pt>
                <c:pt idx="85">
                  <c:v>86.981559283787291</c:v>
                </c:pt>
                <c:pt idx="86">
                  <c:v>86.913374258955727</c:v>
                </c:pt>
                <c:pt idx="87">
                  <c:v>86.843749278944202</c:v>
                </c:pt>
                <c:pt idx="88">
                  <c:v>86.772660979475731</c:v>
                </c:pt>
                <c:pt idx="89">
                  <c:v>86.700086129370064</c:v>
                </c:pt>
                <c:pt idx="90">
                  <c:v>86.626001676218252</c:v>
                </c:pt>
                <c:pt idx="91">
                  <c:v>86.550384795499269</c:v>
                </c:pt>
                <c:pt idx="92">
                  <c:v>86.473212943316184</c:v>
                </c:pt>
                <c:pt idx="93">
                  <c:v>86.394463912932764</c:v>
                </c:pt>
                <c:pt idx="94">
                  <c:v>86.31411589529209</c:v>
                </c:pt>
                <c:pt idx="95">
                  <c:v>86.232147543705693</c:v>
                </c:pt>
                <c:pt idx="96">
                  <c:v>86.148538042896419</c:v>
                </c:pt>
                <c:pt idx="97">
                  <c:v>86.063267182582862</c:v>
                </c:pt>
                <c:pt idx="98">
                  <c:v>85.976315435790085</c:v>
                </c:pt>
                <c:pt idx="99">
                  <c:v>85.887664042068494</c:v>
                </c:pt>
                <c:pt idx="100">
                  <c:v>85.797295095797637</c:v>
                </c:pt>
                <c:pt idx="101">
                  <c:v>85.705191639748421</c:v>
                </c:pt>
                <c:pt idx="102">
                  <c:v>85.611337764063435</c:v>
                </c:pt>
                <c:pt idx="103">
                  <c:v>85.515718710809878</c:v>
                </c:pt>
                <c:pt idx="104">
                  <c:v>85.418320984242371</c:v>
                </c:pt>
                <c:pt idx="105">
                  <c:v>85.319132466898282</c:v>
                </c:pt>
                <c:pt idx="106">
                  <c:v>85.218142541628652</c:v>
                </c:pt>
                <c:pt idx="107">
                  <c:v>85.115342219643978</c:v>
                </c:pt>
                <c:pt idx="108">
                  <c:v>85.010724274629013</c:v>
                </c:pt>
                <c:pt idx="109">
                  <c:v>84.904283382948577</c:v>
                </c:pt>
                <c:pt idx="110">
                  <c:v>84.796016269931087</c:v>
                </c:pt>
                <c:pt idx="111">
                  <c:v>84.68592186217785</c:v>
                </c:pt>
                <c:pt idx="112">
                  <c:v>84.574001445801187</c:v>
                </c:pt>
                <c:pt idx="113">
                  <c:v>84.460258830440523</c:v>
                </c:pt>
                <c:pt idx="114">
                  <c:v>84.344700518855603</c:v>
                </c:pt>
                <c:pt idx="115">
                  <c:v>84.227335881828012</c:v>
                </c:pt>
                <c:pt idx="116">
                  <c:v>84.108177338039908</c:v>
                </c:pt>
                <c:pt idx="117">
                  <c:v>83.987240538517909</c:v>
                </c:pt>
                <c:pt idx="118">
                  <c:v>83.864544555155931</c:v>
                </c:pt>
                <c:pt idx="119">
                  <c:v>83.740112072738569</c:v>
                </c:pt>
                <c:pt idx="120">
                  <c:v>83.613969583795196</c:v>
                </c:pt>
                <c:pt idx="121">
                  <c:v>83.486147585514857</c:v>
                </c:pt>
                <c:pt idx="122">
                  <c:v>83.35668077784382</c:v>
                </c:pt>
                <c:pt idx="123">
                  <c:v>83.225608261776557</c:v>
                </c:pt>
                <c:pt idx="124">
                  <c:v>83.092973736737122</c:v>
                </c:pt>
                <c:pt idx="125">
                  <c:v>82.958825695818803</c:v>
                </c:pt>
                <c:pt idx="126">
                  <c:v>82.823217617530418</c:v>
                </c:pt>
                <c:pt idx="127">
                  <c:v>82.686208152567033</c:v>
                </c:pt>
                <c:pt idx="128">
                  <c:v>82.547861303992207</c:v>
                </c:pt>
                <c:pt idx="129">
                  <c:v>82.408246599090162</c:v>
                </c:pt>
                <c:pt idx="130">
                  <c:v>82.267439251017493</c:v>
                </c:pt>
                <c:pt idx="131">
                  <c:v>82.125520308259155</c:v>
                </c:pt>
                <c:pt idx="132">
                  <c:v>81.982576789775209</c:v>
                </c:pt>
                <c:pt idx="133">
                  <c:v>81.838701803611457</c:v>
                </c:pt>
                <c:pt idx="134">
                  <c:v>81.693994646651973</c:v>
                </c:pt>
                <c:pt idx="135">
                  <c:v>81.54856088309775</c:v>
                </c:pt>
                <c:pt idx="136">
                  <c:v>81.402512399192887</c:v>
                </c:pt>
                <c:pt idx="137">
                  <c:v>81.255967431662967</c:v>
                </c:pt>
                <c:pt idx="138">
                  <c:v>81.109050567309296</c:v>
                </c:pt>
                <c:pt idx="139">
                  <c:v>80.961892711194452</c:v>
                </c:pt>
                <c:pt idx="140">
                  <c:v>80.814631020888555</c:v>
                </c:pt>
                <c:pt idx="141">
                  <c:v>80.667408804306504</c:v>
                </c:pt>
                <c:pt idx="142">
                  <c:v>80.52037537876042</c:v>
                </c:pt>
                <c:pt idx="143">
                  <c:v>80.373685888991275</c:v>
                </c:pt>
                <c:pt idx="144">
                  <c:v>80.227501082120824</c:v>
                </c:pt>
                <c:pt idx="145">
                  <c:v>80.081987037683476</c:v>
                </c:pt>
                <c:pt idx="146">
                  <c:v>79.937314851167059</c:v>
                </c:pt>
                <c:pt idx="147">
                  <c:v>79.793660269801975</c:v>
                </c:pt>
                <c:pt idx="148">
                  <c:v>79.651203279694599</c:v>
                </c:pt>
                <c:pt idx="149">
                  <c:v>79.510127643804466</c:v>
                </c:pt>
                <c:pt idx="150">
                  <c:v>79.370620390713967</c:v>
                </c:pt>
                <c:pt idx="151">
                  <c:v>79.2328712546188</c:v>
                </c:pt>
                <c:pt idx="152">
                  <c:v>79.097072067499639</c:v>
                </c:pt>
                <c:pt idx="153">
                  <c:v>78.963416104983608</c:v>
                </c:pt>
                <c:pt idx="154">
                  <c:v>78.832097387991595</c:v>
                </c:pt>
                <c:pt idx="155">
                  <c:v>78.703309942860486</c:v>
                </c:pt>
                <c:pt idx="156">
                  <c:v>78.577247023246187</c:v>
                </c:pt>
                <c:pt idx="157">
                  <c:v>78.454100297718981</c:v>
                </c:pt>
                <c:pt idx="158">
                  <c:v>78.334059007569081</c:v>
                </c:pt>
                <c:pt idx="159">
                  <c:v>78.21730909992165</c:v>
                </c:pt>
                <c:pt idx="160">
                  <c:v>78.104032341809813</c:v>
                </c:pt>
                <c:pt idx="161">
                  <c:v>77.994405421371837</c:v>
                </c:pt>
                <c:pt idx="162">
                  <c:v>77.888599042786566</c:v>
                </c:pt>
                <c:pt idx="163">
                  <c:v>77.786777021958486</c:v>
                </c:pt>
                <c:pt idx="164">
                  <c:v>77.689095390283597</c:v>
                </c:pt>
                <c:pt idx="165">
                  <c:v>77.595701514053104</c:v>
                </c:pt>
                <c:pt idx="166">
                  <c:v>77.506733237198304</c:v>
                </c:pt>
                <c:pt idx="167">
                  <c:v>77.422318055119163</c:v>
                </c:pt>
                <c:pt idx="168">
                  <c:v>77.342572327271981</c:v>
                </c:pt>
                <c:pt idx="169">
                  <c:v>77.267600536019387</c:v>
                </c:pt>
                <c:pt idx="170">
                  <c:v>77.197494598966941</c:v>
                </c:pt>
                <c:pt idx="171">
                  <c:v>77.132333241614546</c:v>
                </c:pt>
                <c:pt idx="172">
                  <c:v>77.072181436649643</c:v>
                </c:pt>
                <c:pt idx="173">
                  <c:v>77.017089915627622</c:v>
                </c:pt>
                <c:pt idx="174">
                  <c:v>76.96709475807647</c:v>
                </c:pt>
                <c:pt idx="175">
                  <c:v>76.922217062302551</c:v>
                </c:pt>
                <c:pt idx="176">
                  <c:v>76.882462701331136</c:v>
                </c:pt>
                <c:pt idx="177">
                  <c:v>76.847822166505367</c:v>
                </c:pt>
                <c:pt idx="178">
                  <c:v>76.818270500342265</c:v>
                </c:pt>
                <c:pt idx="179">
                  <c:v>76.793767319252865</c:v>
                </c:pt>
                <c:pt idx="180">
                  <c:v>76.77425692576999</c:v>
                </c:pt>
                <c:pt idx="181">
                  <c:v>76.759668508947314</c:v>
                </c:pt>
                <c:pt idx="182">
                  <c:v>76.749916430638777</c:v>
                </c:pt>
                <c:pt idx="183">
                  <c:v>76.744900594458286</c:v>
                </c:pt>
                <c:pt idx="184">
                  <c:v>76.744506893356117</c:v>
                </c:pt>
                <c:pt idx="185">
                  <c:v>76.748607730961226</c:v>
                </c:pt>
                <c:pt idx="186">
                  <c:v>76.757062611120162</c:v>
                </c:pt>
                <c:pt idx="187">
                  <c:v>76.769718789445207</c:v>
                </c:pt>
                <c:pt idx="188">
                  <c:v>76.78641198015751</c:v>
                </c:pt>
                <c:pt idx="189">
                  <c:v>76.806967111085541</c:v>
                </c:pt>
                <c:pt idx="190">
                  <c:v>76.831199119381822</c:v>
                </c:pt>
                <c:pt idx="191">
                  <c:v>76.858913780297357</c:v>
                </c:pt>
                <c:pt idx="192">
                  <c:v>76.889908561275362</c:v>
                </c:pt>
                <c:pt idx="193">
                  <c:v>76.923973493637433</c:v>
                </c:pt>
                <c:pt idx="194">
                  <c:v>76.960892054231977</c:v>
                </c:pt>
                <c:pt idx="195">
                  <c:v>77.000442049652293</c:v>
                </c:pt>
                <c:pt idx="196">
                  <c:v>77.042396495900263</c:v>
                </c:pt>
                <c:pt idx="197">
                  <c:v>77.08652448675916</c:v>
                </c:pt>
                <c:pt idx="198">
                  <c:v>77.132592044578018</c:v>
                </c:pt>
                <c:pt idx="199">
                  <c:v>77.180362947665472</c:v>
                </c:pt>
                <c:pt idx="200">
                  <c:v>77.22959952902815</c:v>
                </c:pt>
                <c:pt idx="201">
                  <c:v>77.280063441776818</c:v>
                </c:pt>
                <c:pt idx="202">
                  <c:v>77.331516387107797</c:v>
                </c:pt>
                <c:pt idx="203">
                  <c:v>77.383720801387909</c:v>
                </c:pt>
                <c:pt idx="204">
                  <c:v>77.436440499473562</c:v>
                </c:pt>
                <c:pt idx="205">
                  <c:v>77.489441272010183</c:v>
                </c:pt>
                <c:pt idx="206">
                  <c:v>77.542491435031124</c:v>
                </c:pt>
                <c:pt idx="207">
                  <c:v>77.595362330747747</c:v>
                </c:pt>
                <c:pt idx="208">
                  <c:v>77.647828778956807</c:v>
                </c:pt>
                <c:pt idx="209">
                  <c:v>77.699669478977839</c:v>
                </c:pt>
                <c:pt idx="210">
                  <c:v>77.750667362504089</c:v>
                </c:pt>
                <c:pt idx="211">
                  <c:v>77.80060989815729</c:v>
                </c:pt>
                <c:pt idx="212">
                  <c:v>77.849289348908741</c:v>
                </c:pt>
                <c:pt idx="213">
                  <c:v>77.896502983854276</c:v>
                </c:pt>
                <c:pt idx="214">
                  <c:v>77.942053246111598</c:v>
                </c:pt>
                <c:pt idx="215">
                  <c:v>77.985747878834957</c:v>
                </c:pt>
                <c:pt idx="216">
                  <c:v>78.027400011542781</c:v>
                </c:pt>
                <c:pt idx="217">
                  <c:v>78.066828209090673</c:v>
                </c:pt>
                <c:pt idx="218">
                  <c:v>78.103856485735676</c:v>
                </c:pt>
                <c:pt idx="219">
                  <c:v>78.138314286812516</c:v>
                </c:pt>
                <c:pt idx="220">
                  <c:v>78.170036440570712</c:v>
                </c:pt>
                <c:pt idx="221">
                  <c:v>78.198863082740147</c:v>
                </c:pt>
                <c:pt idx="222">
                  <c:v>78.224639556363513</c:v>
                </c:pt>
                <c:pt idx="223">
                  <c:v>78.247216289395098</c:v>
                </c:pt>
                <c:pt idx="224">
                  <c:v>78.266448652501651</c:v>
                </c:pt>
                <c:pt idx="225">
                  <c:v>78.282196799416155</c:v>
                </c:pt>
                <c:pt idx="226">
                  <c:v>78.29432549210307</c:v>
                </c:pt>
                <c:pt idx="227">
                  <c:v>78.302703912884169</c:v>
                </c:pt>
                <c:pt idx="228">
                  <c:v>78.307205465559875</c:v>
                </c:pt>
                <c:pt idx="229">
                  <c:v>78.307707567437902</c:v>
                </c:pt>
                <c:pt idx="230">
                  <c:v>78.30409143405447</c:v>
                </c:pt>
                <c:pt idx="231">
                  <c:v>78.296241858247356</c:v>
                </c:pt>
                <c:pt idx="232">
                  <c:v>78.284046985108816</c:v>
                </c:pt>
                <c:pt idx="233">
                  <c:v>78.267398084222236</c:v>
                </c:pt>
                <c:pt idx="234">
                  <c:v>78.246189320459223</c:v>
                </c:pt>
                <c:pt idx="235">
                  <c:v>78.220317524494035</c:v>
                </c:pt>
                <c:pt idx="236">
                  <c:v>78.189681964076158</c:v>
                </c:pt>
                <c:pt idx="237">
                  <c:v>78.154184116990763</c:v>
                </c:pt>
                <c:pt idx="238">
                  <c:v>78.113727446529339</c:v>
                </c:pt>
                <c:pt idx="239">
                  <c:v>78.068217180198175</c:v>
                </c:pt>
                <c:pt idx="240">
                  <c:v>78.017560092294374</c:v>
                </c:pt>
                <c:pt idx="241">
                  <c:v>77.961664290897417</c:v>
                </c:pt>
                <c:pt idx="242">
                  <c:v>77.900439009743224</c:v>
                </c:pt>
                <c:pt idx="243">
                  <c:v>77.83379440537513</c:v>
                </c:pt>
                <c:pt idx="244">
                  <c:v>77.761641359901105</c:v>
                </c:pt>
                <c:pt idx="245">
                  <c:v>77.683891289626317</c:v>
                </c:pt>
                <c:pt idx="246">
                  <c:v>77.600455959777008</c:v>
                </c:pt>
                <c:pt idx="247">
                  <c:v>77.511247305486307</c:v>
                </c:pt>
                <c:pt idx="248">
                  <c:v>77.416177259166389</c:v>
                </c:pt>
                <c:pt idx="249">
                  <c:v>77.315157584362879</c:v>
                </c:pt>
                <c:pt idx="250">
                  <c:v>77.208099716148155</c:v>
                </c:pt>
                <c:pt idx="251">
                  <c:v>77.094914608091599</c:v>
                </c:pt>
                <c:pt idx="252">
                  <c:v>76.97551258581899</c:v>
                </c:pt>
                <c:pt idx="253">
                  <c:v>76.849803207156242</c:v>
                </c:pt>
                <c:pt idx="254">
                  <c:v>76.717695128844497</c:v>
                </c:pt>
                <c:pt idx="255">
                  <c:v>76.579095979795554</c:v>
                </c:pt>
                <c:pt idx="256">
                  <c:v>76.433912240859058</c:v>
                </c:pt>
                <c:pt idx="257">
                  <c:v>76.282049131064213</c:v>
                </c:pt>
                <c:pt idx="258">
                  <c:v>76.123410500301802</c:v>
                </c:pt>
                <c:pt idx="259">
                  <c:v>75.957898728413127</c:v>
                </c:pt>
                <c:pt idx="260">
                  <c:v>75.785414630659105</c:v>
                </c:pt>
                <c:pt idx="261">
                  <c:v>75.605857369548133</c:v>
                </c:pt>
                <c:pt idx="262">
                  <c:v>75.419124373014029</c:v>
                </c:pt>
                <c:pt idx="263">
                  <c:v>75.225111258941382</c:v>
                </c:pt>
                <c:pt idx="264">
                  <c:v>75.023711766055385</c:v>
                </c:pt>
                <c:pt idx="265">
                  <c:v>74.814817691200744</c:v>
                </c:pt>
                <c:pt idx="266">
                  <c:v>74.598318833056993</c:v>
                </c:pt>
                <c:pt idx="267">
                  <c:v>74.374102942347946</c:v>
                </c:pt>
                <c:pt idx="268">
                  <c:v>74.142055678630342</c:v>
                </c:pt>
                <c:pt idx="269">
                  <c:v>73.902060573754866</c:v>
                </c:pt>
                <c:pt idx="270">
                  <c:v>73.653999002126085</c:v>
                </c:pt>
                <c:pt idx="271">
                  <c:v>73.39775015789813</c:v>
                </c:pt>
                <c:pt idx="272">
                  <c:v>73.133191039274323</c:v>
                </c:pt>
                <c:pt idx="273">
                  <c:v>72.860196440093432</c:v>
                </c:pt>
                <c:pt idx="274">
                  <c:v>72.578638948917984</c:v>
                </c:pt>
                <c:pt idx="275">
                  <c:v>72.288388955855581</c:v>
                </c:pt>
                <c:pt idx="276">
                  <c:v>71.989314667375183</c:v>
                </c:pt>
                <c:pt idx="277">
                  <c:v>71.681282129401964</c:v>
                </c:pt>
                <c:pt idx="278">
                  <c:v>71.364155258999787</c:v>
                </c:pt>
                <c:pt idx="279">
                  <c:v>71.037795884976944</c:v>
                </c:pt>
                <c:pt idx="280">
                  <c:v>70.702063797773135</c:v>
                </c:pt>
                <c:pt idx="281">
                  <c:v>70.356816809016451</c:v>
                </c:pt>
                <c:pt idx="282">
                  <c:v>70.001910821153515</c:v>
                </c:pt>
                <c:pt idx="283">
                  <c:v>69.637199907593953</c:v>
                </c:pt>
                <c:pt idx="284">
                  <c:v>69.262536403818871</c:v>
                </c:pt>
                <c:pt idx="285">
                  <c:v>68.877771009938712</c:v>
                </c:pt>
                <c:pt idx="286">
                  <c:v>68.48275290519814</c:v>
                </c:pt>
                <c:pt idx="287">
                  <c:v>68.077329874949299</c:v>
                </c:pt>
                <c:pt idx="288">
                  <c:v>67.661348450634307</c:v>
                </c:pt>
                <c:pt idx="289">
                  <c:v>67.23465406332997</c:v>
                </c:pt>
                <c:pt idx="290">
                  <c:v>66.797091211427713</c:v>
                </c:pt>
                <c:pt idx="291">
                  <c:v>66.348503643024983</c:v>
                </c:pt>
                <c:pt idx="292">
                  <c:v>65.888734553621802</c:v>
                </c:pt>
                <c:pt idx="293">
                  <c:v>65.417626799713503</c:v>
                </c:pt>
                <c:pt idx="294">
                  <c:v>64.935023128874064</c:v>
                </c:pt>
                <c:pt idx="295">
                  <c:v>64.440766426922266</c:v>
                </c:pt>
                <c:pt idx="296">
                  <c:v>63.934699982752171</c:v>
                </c:pt>
                <c:pt idx="297">
                  <c:v>63.416667771393449</c:v>
                </c:pt>
                <c:pt idx="298">
                  <c:v>62.886514755852829</c:v>
                </c:pt>
                <c:pt idx="299">
                  <c:v>62.344087208252851</c:v>
                </c:pt>
                <c:pt idx="300">
                  <c:v>61.789233050756899</c:v>
                </c:pt>
                <c:pt idx="301">
                  <c:v>61.22180221672059</c:v>
                </c:pt>
                <c:pt idx="302">
                  <c:v>60.641647032466331</c:v>
                </c:pt>
                <c:pt idx="303">
                  <c:v>60.048622620008175</c:v>
                </c:pt>
                <c:pt idx="304">
                  <c:v>59.442587320994065</c:v>
                </c:pt>
                <c:pt idx="305">
                  <c:v>58.823403142042224</c:v>
                </c:pt>
                <c:pt idx="306">
                  <c:v>58.19093622156803</c:v>
                </c:pt>
                <c:pt idx="307">
                  <c:v>57.545057318081824</c:v>
                </c:pt>
                <c:pt idx="308">
                  <c:v>56.885642319835434</c:v>
                </c:pt>
                <c:pt idx="309">
                  <c:v>56.212572775559053</c:v>
                </c:pt>
                <c:pt idx="310">
                  <c:v>55.525736445895625</c:v>
                </c:pt>
                <c:pt idx="311">
                  <c:v>54.825027874980435</c:v>
                </c:pt>
                <c:pt idx="312">
                  <c:v>54.110348981458991</c:v>
                </c:pt>
                <c:pt idx="313">
                  <c:v>53.381609668043829</c:v>
                </c:pt>
                <c:pt idx="314">
                  <c:v>52.638728448530586</c:v>
                </c:pt>
                <c:pt idx="315">
                  <c:v>51.881633090989418</c:v>
                </c:pt>
                <c:pt idx="316">
                  <c:v>51.110261275625597</c:v>
                </c:pt>
                <c:pt idx="317">
                  <c:v>50.324561265591193</c:v>
                </c:pt>
                <c:pt idx="318">
                  <c:v>49.524492588788767</c:v>
                </c:pt>
                <c:pt idx="319">
                  <c:v>48.710026728464648</c:v>
                </c:pt>
                <c:pt idx="320">
                  <c:v>47.881147820156208</c:v>
                </c:pt>
                <c:pt idx="321">
                  <c:v>47.037853352287357</c:v>
                </c:pt>
                <c:pt idx="322">
                  <c:v>46.180154867479111</c:v>
                </c:pt>
                <c:pt idx="323">
                  <c:v>45.30807866137004</c:v>
                </c:pt>
                <c:pt idx="324">
                  <c:v>44.421666475508268</c:v>
                </c:pt>
                <c:pt idx="325">
                  <c:v>43.520976180643345</c:v>
                </c:pt>
                <c:pt idx="326">
                  <c:v>42.606082446507827</c:v>
                </c:pt>
                <c:pt idx="327">
                  <c:v>41.677077393972745</c:v>
                </c:pt>
                <c:pt idx="328">
                  <c:v>40.734071225275123</c:v>
                </c:pt>
                <c:pt idx="329">
                  <c:v>39.777192827832934</c:v>
                </c:pt>
                <c:pt idx="330">
                  <c:v>38.806590347034913</c:v>
                </c:pt>
                <c:pt idx="331">
                  <c:v>37.822431723266689</c:v>
                </c:pt>
                <c:pt idx="332">
                  <c:v>36.824905188370678</c:v>
                </c:pt>
                <c:pt idx="333">
                  <c:v>35.814219716686672</c:v>
                </c:pt>
                <c:pt idx="334">
                  <c:v>34.790605425834933</c:v>
                </c:pt>
                <c:pt idx="335">
                  <c:v>33.754313922447722</c:v>
                </c:pt>
                <c:pt idx="336">
                  <c:v>32.705618588151395</c:v>
                </c:pt>
                <c:pt idx="337">
                  <c:v>31.644814801252949</c:v>
                </c:pt>
                <c:pt idx="338">
                  <c:v>30.572220089781442</c:v>
                </c:pt>
                <c:pt idx="339">
                  <c:v>29.48817421179298</c:v>
                </c:pt>
                <c:pt idx="340">
                  <c:v>28.393039159147289</c:v>
                </c:pt>
                <c:pt idx="341">
                  <c:v>27.287199081327262</c:v>
                </c:pt>
                <c:pt idx="342">
                  <c:v>26.17106012628123</c:v>
                </c:pt>
                <c:pt idx="343">
                  <c:v>25.045050195730266</c:v>
                </c:pt>
                <c:pt idx="344">
                  <c:v>23.909618612876571</c:v>
                </c:pt>
                <c:pt idx="345">
                  <c:v>22.765235701011239</c:v>
                </c:pt>
                <c:pt idx="346">
                  <c:v>21.612392272087167</c:v>
                </c:pt>
                <c:pt idx="347">
                  <c:v>20.451599024951786</c:v>
                </c:pt>
                <c:pt idx="348">
                  <c:v>19.283385853559441</c:v>
                </c:pt>
                <c:pt idx="349">
                  <c:v>18.108301066153373</c:v>
                </c:pt>
                <c:pt idx="350">
                  <c:v>16.926910517074763</c:v>
                </c:pt>
                <c:pt idx="351">
                  <c:v>15.739796653518969</c:v>
                </c:pt>
                <c:pt idx="352">
                  <c:v>14.547557480243903</c:v>
                </c:pt>
                <c:pt idx="353">
                  <c:v>13.350805445879027</c:v>
                </c:pt>
                <c:pt idx="354">
                  <c:v>12.150166255119546</c:v>
                </c:pt>
                <c:pt idx="355">
                  <c:v>10.946277611714862</c:v>
                </c:pt>
                <c:pt idx="356">
                  <c:v>9.739787897702902</c:v>
                </c:pt>
                <c:pt idx="357">
                  <c:v>8.5313547949028621</c:v>
                </c:pt>
                <c:pt idx="358">
                  <c:v>7.321643855135572</c:v>
                </c:pt>
                <c:pt idx="359">
                  <c:v>6.1113270260792119</c:v>
                </c:pt>
                <c:pt idx="360">
                  <c:v>4.9010811400190093</c:v>
                </c:pt>
                <c:pt idx="361">
                  <c:v>3.6915863730655039</c:v>
                </c:pt>
                <c:pt idx="362">
                  <c:v>2.4835246826233495</c:v>
                </c:pt>
                <c:pt idx="363">
                  <c:v>1.2775782310686168</c:v>
                </c:pt>
                <c:pt idx="364">
                  <c:v>7.4427803658959429E-2</c:v>
                </c:pt>
                <c:pt idx="365">
                  <c:v>-1.1252487712762009</c:v>
                </c:pt>
                <c:pt idx="366">
                  <c:v>-2.3207781919054433</c:v>
                </c:pt>
                <c:pt idx="367">
                  <c:v>-3.5114932343866592</c:v>
                </c:pt>
                <c:pt idx="368">
                  <c:v>-4.6967342786813298</c:v>
                </c:pt>
                <c:pt idx="369">
                  <c:v>-5.8758508013588662</c:v>
                </c:pt>
                <c:pt idx="370">
                  <c:v>-7.0482028284212621</c:v>
                </c:pt>
                <c:pt idx="371">
                  <c:v>-8.2131623416007464</c:v>
                </c:pt>
                <c:pt idx="372">
                  <c:v>-9.3701146320408295</c:v>
                </c:pt>
                <c:pt idx="373">
                  <c:v>-10.518459595807096</c:v>
                </c:pt>
                <c:pt idx="374">
                  <c:v>-11.65761296624002</c:v>
                </c:pt>
                <c:pt idx="375">
                  <c:v>-12.787007478770118</c:v>
                </c:pt>
                <c:pt idx="376">
                  <c:v>-13.906093964449134</c:v>
                </c:pt>
                <c:pt idx="377">
                  <c:v>-15.01434236911709</c:v>
                </c:pt>
                <c:pt idx="378">
                  <c:v>-16.111242695789532</c:v>
                </c:pt>
                <c:pt idx="379">
                  <c:v>-17.196305868540101</c:v>
                </c:pt>
                <c:pt idx="380">
                  <c:v>-18.269064516816581</c:v>
                </c:pt>
                <c:pt idx="381">
                  <c:v>-19.329073679808246</c:v>
                </c:pt>
                <c:pt idx="382">
                  <c:v>-20.375911431124056</c:v>
                </c:pt>
                <c:pt idx="383">
                  <c:v>-21.409179424661975</c:v>
                </c:pt>
                <c:pt idx="384">
                  <c:v>-22.428503363149453</c:v>
                </c:pt>
                <c:pt idx="385">
                  <c:v>-23.433533391373299</c:v>
                </c:pt>
                <c:pt idx="386">
                  <c:v>-24.423944416643078</c:v>
                </c:pt>
                <c:pt idx="387">
                  <c:v>-25.399436359473444</c:v>
                </c:pt>
                <c:pt idx="388">
                  <c:v>-26.359734337890384</c:v>
                </c:pt>
                <c:pt idx="389">
                  <c:v>-27.304588789110429</c:v>
                </c:pt>
                <c:pt idx="390">
                  <c:v>-28.233775532635153</c:v>
                </c:pt>
                <c:pt idx="391">
                  <c:v>-29.147095779040715</c:v>
                </c:pt>
                <c:pt idx="392">
                  <c:v>-30.044376088906073</c:v>
                </c:pt>
                <c:pt idx="393">
                  <c:v>-30.92546828644932</c:v>
                </c:pt>
                <c:pt idx="394">
                  <c:v>-31.790249332476918</c:v>
                </c:pt>
                <c:pt idx="395">
                  <c:v>-32.638621161273186</c:v>
                </c:pt>
                <c:pt idx="396">
                  <c:v>-33.470510485967182</c:v>
                </c:pt>
                <c:pt idx="397">
                  <c:v>-34.285868576831739</c:v>
                </c:pt>
                <c:pt idx="398">
                  <c:v>-35.084671016789535</c:v>
                </c:pt>
                <c:pt idx="399">
                  <c:v>-35.866917438202698</c:v>
                </c:pt>
                <c:pt idx="400">
                  <c:v>-36.632631244772483</c:v>
                </c:pt>
                <c:pt idx="401">
                  <c:v>-37.381859322088708</c:v>
                </c:pt>
                <c:pt idx="402">
                  <c:v>-38.114671740048735</c:v>
                </c:pt>
                <c:pt idx="403">
                  <c:v>-38.831161450014967</c:v>
                </c:pt>
                <c:pt idx="404">
                  <c:v>-39.531443979210316</c:v>
                </c:pt>
                <c:pt idx="405">
                  <c:v>-40.215657124448292</c:v>
                </c:pt>
                <c:pt idx="406">
                  <c:v>-40.883960646892334</c:v>
                </c:pt>
                <c:pt idx="407">
                  <c:v>-41.536535969110517</c:v>
                </c:pt>
                <c:pt idx="408">
                  <c:v>-42.1735858752659</c:v>
                </c:pt>
                <c:pt idx="409">
                  <c:v>-42.795334214850293</c:v>
                </c:pt>
                <c:pt idx="410">
                  <c:v>-43.402025609937873</c:v>
                </c:pt>
                <c:pt idx="411">
                  <c:v>-43.993925165512877</c:v>
                </c:pt>
                <c:pt idx="412">
                  <c:v>-44.571318182009925</c:v>
                </c:pt>
                <c:pt idx="413">
                  <c:v>-45.134509868807072</c:v>
                </c:pt>
                <c:pt idx="414">
                  <c:v>-45.683825057029161</c:v>
                </c:pt>
                <c:pt idx="415">
                  <c:v>-46.219607909663409</c:v>
                </c:pt>
                <c:pt idx="416">
                  <c:v>-46.742221626655059</c:v>
                </c:pt>
                <c:pt idx="417">
                  <c:v>-47.252048142349608</c:v>
                </c:pt>
                <c:pt idx="418">
                  <c:v>-47.749487812384174</c:v>
                </c:pt>
                <c:pt idx="419">
                  <c:v>-48.234959086899302</c:v>
                </c:pt>
                <c:pt idx="420">
                  <c:v>-48.708898166757024</c:v>
                </c:pt>
                <c:pt idx="421">
                  <c:v>-49.171758639309658</c:v>
                </c:pt>
                <c:pt idx="422">
                  <c:v>-49.624011090165325</c:v>
                </c:pt>
                <c:pt idx="423">
                  <c:v>-50.066142687359722</c:v>
                </c:pt>
                <c:pt idx="424">
                  <c:v>-50.498656734346056</c:v>
                </c:pt>
                <c:pt idx="425">
                  <c:v>-50.922072188278861</c:v>
                </c:pt>
                <c:pt idx="426">
                  <c:v>-51.336923140191594</c:v>
                </c:pt>
                <c:pt idx="427">
                  <c:v>-51.743758253829839</c:v>
                </c:pt>
                <c:pt idx="428">
                  <c:v>-52.143140160144711</c:v>
                </c:pt>
                <c:pt idx="429">
                  <c:v>-52.53564480472545</c:v>
                </c:pt>
                <c:pt idx="430">
                  <c:v>-52.921860745785068</c:v>
                </c:pt>
                <c:pt idx="431">
                  <c:v>-53.302388400706278</c:v>
                </c:pt>
                <c:pt idx="432">
                  <c:v>-53.677839239574908</c:v>
                </c:pt>
                <c:pt idx="433">
                  <c:v>-54.048834924609352</c:v>
                </c:pt>
                <c:pt idx="434">
                  <c:v>-54.416006394892108</c:v>
                </c:pt>
                <c:pt idx="435">
                  <c:v>-54.779992896358792</c:v>
                </c:pt>
                <c:pt idx="436">
                  <c:v>-55.141440957545711</c:v>
                </c:pt>
                <c:pt idx="437">
                  <c:v>-55.501003312185006</c:v>
                </c:pt>
                <c:pt idx="438">
                  <c:v>-55.859337770306851</c:v>
                </c:pt>
                <c:pt idx="439">
                  <c:v>-56.217106040097789</c:v>
                </c:pt>
                <c:pt idx="440">
                  <c:v>-56.574972503331274</c:v>
                </c:pt>
                <c:pt idx="441">
                  <c:v>-56.933602947737612</c:v>
                </c:pt>
                <c:pt idx="442">
                  <c:v>-57.29366326021389</c:v>
                </c:pt>
                <c:pt idx="443">
                  <c:v>-57.65581808526079</c:v>
                </c:pt>
                <c:pt idx="444">
                  <c:v>-58.020729453490276</c:v>
                </c:pt>
                <c:pt idx="445">
                  <c:v>-58.38905538544909</c:v>
                </c:pt>
                <c:pt idx="446">
                  <c:v>-58.761448476355746</c:v>
                </c:pt>
                <c:pt idx="447">
                  <c:v>-59.138554467644276</c:v>
                </c:pt>
                <c:pt idx="448">
                  <c:v>-59.521010811434429</c:v>
                </c:pt>
                <c:pt idx="449">
                  <c:v>-59.909445234226858</c:v>
                </c:pt>
                <c:pt idx="450">
                  <c:v>-60.30447430621642</c:v>
                </c:pt>
                <c:pt idx="451">
                  <c:v>-60.706702022670143</c:v>
                </c:pt>
                <c:pt idx="452">
                  <c:v>-61.116718403783139</c:v>
                </c:pt>
                <c:pt idx="453">
                  <c:v>-61.535098119357954</c:v>
                </c:pt>
                <c:pt idx="454">
                  <c:v>-61.962399144497212</c:v>
                </c:pt>
                <c:pt idx="455">
                  <c:v>-62.399161452336173</c:v>
                </c:pt>
                <c:pt idx="456">
                  <c:v>-62.845905749572722</c:v>
                </c:pt>
                <c:pt idx="457">
                  <c:v>-63.303132260304217</c:v>
                </c:pt>
                <c:pt idx="458">
                  <c:v>-63.771319563340903</c:v>
                </c:pt>
                <c:pt idx="459">
                  <c:v>-64.25092348783231</c:v>
                </c:pt>
                <c:pt idx="460">
                  <c:v>-64.742376071675736</c:v>
                </c:pt>
                <c:pt idx="461">
                  <c:v>-65.246084586772767</c:v>
                </c:pt>
                <c:pt idx="462">
                  <c:v>-65.762430634805696</c:v>
                </c:pt>
                <c:pt idx="463">
                  <c:v>-66.29176931679639</c:v>
                </c:pt>
                <c:pt idx="464">
                  <c:v>-66.83442847928292</c:v>
                </c:pt>
                <c:pt idx="465">
                  <c:v>-67.390708039531646</c:v>
                </c:pt>
                <c:pt idx="466">
                  <c:v>-67.960879391789518</c:v>
                </c:pt>
                <c:pt idx="467">
                  <c:v>-68.54518489616342</c:v>
                </c:pt>
                <c:pt idx="468">
                  <c:v>-69.143837451296108</c:v>
                </c:pt>
                <c:pt idx="469">
                  <c:v>-69.757020151622868</c:v>
                </c:pt>
                <c:pt idx="470">
                  <c:v>-70.384886029574005</c:v>
                </c:pt>
                <c:pt idx="471">
                  <c:v>-71.027557882719421</c:v>
                </c:pt>
                <c:pt idx="472">
                  <c:v>-71.685128185458467</c:v>
                </c:pt>
                <c:pt idx="473">
                  <c:v>-72.35765908449244</c:v>
                </c:pt>
                <c:pt idx="474">
                  <c:v>-73.045182476945442</c:v>
                </c:pt>
                <c:pt idx="475">
                  <c:v>-73.747700169660035</c:v>
                </c:pt>
                <c:pt idx="476">
                  <c:v>-74.465184117821721</c:v>
                </c:pt>
                <c:pt idx="477">
                  <c:v>-75.197576740763012</c:v>
                </c:pt>
                <c:pt idx="478">
                  <c:v>-75.944791312455095</c:v>
                </c:pt>
                <c:pt idx="479">
                  <c:v>-76.70671242389011</c:v>
                </c:pt>
                <c:pt idx="480">
                  <c:v>-77.483196514281843</c:v>
                </c:pt>
                <c:pt idx="481">
                  <c:v>-78.274072467717076</c:v>
                </c:pt>
                <c:pt idx="482">
                  <c:v>-79.079142271669753</c:v>
                </c:pt>
                <c:pt idx="483">
                  <c:v>-79.898181733551212</c:v>
                </c:pt>
                <c:pt idx="484">
                  <c:v>-80.730941251282232</c:v>
                </c:pt>
                <c:pt idx="485">
                  <c:v>-81.577146633728404</c:v>
                </c:pt>
                <c:pt idx="486">
                  <c:v>-82.436499966694598</c:v>
                </c:pt>
                <c:pt idx="487">
                  <c:v>-83.308680520127865</c:v>
                </c:pt>
                <c:pt idx="488">
                  <c:v>-84.193345692104657</c:v>
                </c:pt>
                <c:pt idx="489">
                  <c:v>-85.090131985209439</c:v>
                </c:pt>
                <c:pt idx="490">
                  <c:v>-85.998656010946249</c:v>
                </c:pt>
                <c:pt idx="491">
                  <c:v>-86.918515517924845</c:v>
                </c:pt>
                <c:pt idx="492">
                  <c:v>-87.849290439693092</c:v>
                </c:pt>
                <c:pt idx="493">
                  <c:v>-88.790543958268913</c:v>
                </c:pt>
                <c:pt idx="494">
                  <c:v>-89.741823579634058</c:v>
                </c:pt>
                <c:pt idx="495">
                  <c:v>-90.702662217699313</c:v>
                </c:pt>
                <c:pt idx="496">
                  <c:v>-91.672579283517365</c:v>
                </c:pt>
                <c:pt idx="497">
                  <c:v>-92.651081776817279</c:v>
                </c:pt>
                <c:pt idx="498">
                  <c:v>-93.637665377237255</c:v>
                </c:pt>
                <c:pt idx="499">
                  <c:v>-94.6318155329365</c:v>
                </c:pt>
                <c:pt idx="500">
                  <c:v>-95.63300854458339</c:v>
                </c:pt>
                <c:pt idx="501">
                  <c:v>-96.64071264300739</c:v>
                </c:pt>
                <c:pt idx="502">
                  <c:v>-97.654389059083357</c:v>
                </c:pt>
                <c:pt idx="503">
                  <c:v>-98.673493084670113</c:v>
                </c:pt>
                <c:pt idx="504">
                  <c:v>-99.697475123647877</c:v>
                </c:pt>
                <c:pt idx="505">
                  <c:v>-100.72578173227755</c:v>
                </c:pt>
                <c:pt idx="506">
                  <c:v>-101.75785664826175</c:v>
                </c:pt>
                <c:pt idx="507">
                  <c:v>-102.79314180796558</c:v>
                </c:pt>
                <c:pt idx="508">
                  <c:v>-103.83107835132466</c:v>
                </c:pt>
                <c:pt idx="509">
                  <c:v>-104.87110761396906</c:v>
                </c:pt>
                <c:pt idx="510">
                  <c:v>-105.91267210604188</c:v>
                </c:pt>
                <c:pt idx="511">
                  <c:v>-106.95521647712877</c:v>
                </c:pt>
                <c:pt idx="512">
                  <c:v>-107.99818846658093</c:v>
                </c:pt>
                <c:pt idx="513">
                  <c:v>-109.04103983837085</c:v>
                </c:pt>
                <c:pt idx="514">
                  <c:v>-110.08322729943887</c:v>
                </c:pt>
                <c:pt idx="515">
                  <c:v>-111.12421340030046</c:v>
                </c:pt>
                <c:pt idx="516">
                  <c:v>-112.16346741647013</c:v>
                </c:pt>
                <c:pt idx="517">
                  <c:v>-113.2004662090595</c:v>
                </c:pt>
                <c:pt idx="518">
                  <c:v>-114.23469506269851</c:v>
                </c:pt>
                <c:pt idx="519">
                  <c:v>-115.26564849874924</c:v>
                </c:pt>
                <c:pt idx="520">
                  <c:v>-116.29283106161314</c:v>
                </c:pt>
                <c:pt idx="521">
                  <c:v>-117.3157580757985</c:v>
                </c:pt>
                <c:pt idx="522">
                  <c:v>-118.33395637131279</c:v>
                </c:pt>
                <c:pt idx="523">
                  <c:v>-119.34696497489071</c:v>
                </c:pt>
                <c:pt idx="524">
                  <c:v>-120.35433576454764</c:v>
                </c:pt>
                <c:pt idx="525">
                  <c:v>-121.3556340849719</c:v>
                </c:pt>
                <c:pt idx="526">
                  <c:v>-122.35043932135984</c:v>
                </c:pt>
                <c:pt idx="527">
                  <c:v>-123.33834542940912</c:v>
                </c:pt>
                <c:pt idx="528">
                  <c:v>-124.3189614193587</c:v>
                </c:pt>
                <c:pt idx="529">
                  <c:v>-125.29191179218074</c:v>
                </c:pt>
                <c:pt idx="530">
                  <c:v>-126.25683692626029</c:v>
                </c:pt>
                <c:pt idx="531">
                  <c:v>-127.21339341320953</c:v>
                </c:pt>
                <c:pt idx="532">
                  <c:v>-128.16125434174941</c:v>
                </c:pt>
                <c:pt idx="533">
                  <c:v>-129.10010952894314</c:v>
                </c:pt>
                <c:pt idx="534">
                  <c:v>-130.02966569840126</c:v>
                </c:pt>
                <c:pt idx="535">
                  <c:v>-130.94964660544773</c:v>
                </c:pt>
                <c:pt idx="536">
                  <c:v>-131.85979310958854</c:v>
                </c:pt>
                <c:pt idx="537">
                  <c:v>-132.75986319498838</c:v>
                </c:pt>
                <c:pt idx="538">
                  <c:v>-133.64963194000191</c:v>
                </c:pt>
                <c:pt idx="539">
                  <c:v>-134.52889143713654</c:v>
                </c:pt>
                <c:pt idx="540">
                  <c:v>-135.39745066514428</c:v>
                </c:pt>
                <c:pt idx="541">
                  <c:v>-136.25513531521256</c:v>
                </c:pt>
              </c:numCache>
            </c:numRef>
          </c:yVal>
          <c:smooth val="1"/>
          <c:extLst>
            <c:ext xmlns:c16="http://schemas.microsoft.com/office/drawing/2014/chart" uri="{C3380CC4-5D6E-409C-BE32-E72D297353CC}">
              <c16:uniqueId val="{0000000B-2470-421C-8EF3-DF4BAC2DF802}"/>
            </c:ext>
          </c:extLst>
        </c:ser>
        <c:dLbls>
          <c:showLegendKey val="0"/>
          <c:showVal val="0"/>
          <c:showCatName val="0"/>
          <c:showSerName val="0"/>
          <c:showPercent val="0"/>
          <c:showBubbleSize val="0"/>
        </c:dLbls>
        <c:axId val="144838016"/>
        <c:axId val="144836096"/>
      </c:scatterChart>
      <c:valAx>
        <c:axId val="144369152"/>
        <c:scaling>
          <c:logBase val="10"/>
          <c:orientation val="minMax"/>
          <c:max val="2000000"/>
          <c:min val="1"/>
        </c:scaling>
        <c:delete val="0"/>
        <c:axPos val="b"/>
        <c:majorGridlines/>
        <c:minorGridlines/>
        <c:title>
          <c:tx>
            <c:rich>
              <a:bodyPr/>
              <a:lstStyle/>
              <a:p>
                <a:pPr>
                  <a:defRPr/>
                </a:pPr>
                <a:r>
                  <a:rPr lang="en-US"/>
                  <a:t>Frequency</a:t>
                </a:r>
                <a:r>
                  <a:rPr lang="en-US" baseline="0"/>
                  <a:t> (Hz)</a:t>
                </a:r>
                <a:endParaRPr lang="en-US"/>
              </a:p>
            </c:rich>
          </c:tx>
          <c:overlay val="0"/>
        </c:title>
        <c:numFmt formatCode="0" sourceLinked="0"/>
        <c:majorTickMark val="out"/>
        <c:minorTickMark val="none"/>
        <c:tickLblPos val="low"/>
        <c:txPr>
          <a:bodyPr/>
          <a:lstStyle/>
          <a:p>
            <a:pPr>
              <a:defRPr b="1"/>
            </a:pPr>
            <a:endParaRPr lang="en-US"/>
          </a:p>
        </c:txPr>
        <c:crossAx val="144371072"/>
        <c:crosses val="autoZero"/>
        <c:crossBetween val="midCat"/>
      </c:valAx>
      <c:valAx>
        <c:axId val="144371072"/>
        <c:scaling>
          <c:orientation val="minMax"/>
          <c:max val="60"/>
          <c:min val="-60"/>
        </c:scaling>
        <c:delete val="0"/>
        <c:axPos val="l"/>
        <c:majorGridlines/>
        <c:minorGridlines/>
        <c:title>
          <c:tx>
            <c:rich>
              <a:bodyPr rot="-5400000" vert="horz"/>
              <a:lstStyle/>
              <a:p>
                <a:pPr>
                  <a:defRPr/>
                </a:pPr>
                <a:r>
                  <a:rPr lang="en-US">
                    <a:solidFill>
                      <a:srgbClr val="FF0000"/>
                    </a:solidFill>
                  </a:rPr>
                  <a:t>Gain</a:t>
                </a:r>
                <a:r>
                  <a:rPr lang="en-US" baseline="0">
                    <a:solidFill>
                      <a:srgbClr val="FF0000"/>
                    </a:solidFill>
                  </a:rPr>
                  <a:t> (dB)</a:t>
                </a:r>
                <a:endParaRPr lang="en-US">
                  <a:solidFill>
                    <a:srgbClr val="FF0000"/>
                  </a:solidFill>
                </a:endParaRPr>
              </a:p>
            </c:rich>
          </c:tx>
          <c:overlay val="0"/>
        </c:title>
        <c:numFmt formatCode="General" sourceLinked="0"/>
        <c:majorTickMark val="out"/>
        <c:minorTickMark val="none"/>
        <c:tickLblPos val="nextTo"/>
        <c:txPr>
          <a:bodyPr/>
          <a:lstStyle/>
          <a:p>
            <a:pPr>
              <a:defRPr b="1">
                <a:solidFill>
                  <a:srgbClr val="FF0000"/>
                </a:solidFill>
              </a:defRPr>
            </a:pPr>
            <a:endParaRPr lang="en-US"/>
          </a:p>
        </c:txPr>
        <c:crossAx val="144369152"/>
        <c:crosses val="autoZero"/>
        <c:crossBetween val="midCat"/>
        <c:majorUnit val="20"/>
        <c:minorUnit val="10"/>
      </c:valAx>
      <c:valAx>
        <c:axId val="144836096"/>
        <c:scaling>
          <c:orientation val="minMax"/>
          <c:max val="180"/>
          <c:min val="-180"/>
        </c:scaling>
        <c:delete val="0"/>
        <c:axPos val="r"/>
        <c:title>
          <c:tx>
            <c:rich>
              <a:bodyPr rot="-5400000" vert="horz"/>
              <a:lstStyle/>
              <a:p>
                <a:pPr>
                  <a:defRPr/>
                </a:pPr>
                <a:r>
                  <a:rPr lang="en-US"/>
                  <a:t>Phase (deg)</a:t>
                </a:r>
              </a:p>
            </c:rich>
          </c:tx>
          <c:overlay val="0"/>
        </c:title>
        <c:numFmt formatCode="General" sourceLinked="1"/>
        <c:majorTickMark val="out"/>
        <c:minorTickMark val="none"/>
        <c:tickLblPos val="nextTo"/>
        <c:txPr>
          <a:bodyPr/>
          <a:lstStyle/>
          <a:p>
            <a:pPr>
              <a:defRPr b="1">
                <a:solidFill>
                  <a:schemeClr val="tx1">
                    <a:lumMod val="95000"/>
                    <a:lumOff val="5000"/>
                  </a:schemeClr>
                </a:solidFill>
              </a:defRPr>
            </a:pPr>
            <a:endParaRPr lang="en-US"/>
          </a:p>
        </c:txPr>
        <c:crossAx val="144838016"/>
        <c:crosses val="max"/>
        <c:crossBetween val="midCat"/>
        <c:majorUnit val="90"/>
        <c:minorUnit val="45"/>
      </c:valAx>
      <c:valAx>
        <c:axId val="144838016"/>
        <c:scaling>
          <c:logBase val="10"/>
          <c:orientation val="minMax"/>
        </c:scaling>
        <c:delete val="1"/>
        <c:axPos val="b"/>
        <c:numFmt formatCode="0.00" sourceLinked="1"/>
        <c:majorTickMark val="out"/>
        <c:minorTickMark val="none"/>
        <c:tickLblPos val="nextTo"/>
        <c:crossAx val="144836096"/>
        <c:crosses val="autoZero"/>
        <c:crossBetween val="midCat"/>
      </c:valAx>
    </c:plotArea>
    <c:legend>
      <c:legendPos val="r"/>
      <c:legendEntry>
        <c:idx val="1"/>
        <c:delete val="1"/>
      </c:legendEntry>
      <c:legendEntry>
        <c:idx val="2"/>
        <c:delete val="1"/>
      </c:legendEntry>
      <c:legendEntry>
        <c:idx val="3"/>
        <c:delete val="1"/>
      </c:legendEntry>
      <c:legendEntry>
        <c:idx val="4"/>
        <c:delete val="1"/>
      </c:legendEntry>
      <c:legendEntry>
        <c:idx val="5"/>
        <c:delete val="1"/>
      </c:legendEntry>
      <c:layout>
        <c:manualLayout>
          <c:xMode val="edge"/>
          <c:yMode val="edge"/>
          <c:x val="0.61392536510371165"/>
          <c:y val="7.0381012799940294E-3"/>
          <c:w val="0.28497500584606611"/>
          <c:h val="7.9643865606846526E-2"/>
        </c:manualLayout>
      </c:layout>
      <c:overlay val="1"/>
    </c:legend>
    <c:plotVisOnly val="1"/>
    <c:dispBlanksAs val="gap"/>
    <c:showDLblsOverMax val="0"/>
  </c:chart>
  <c:spPr>
    <a:ln>
      <a:noFill/>
    </a:ln>
  </c:sp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l">
              <a:defRPr sz="2400"/>
            </a:pPr>
            <a:r>
              <a:rPr lang="el-GR" sz="2400"/>
              <a:t>η</a:t>
            </a:r>
            <a:endParaRPr lang="en-US" sz="2400"/>
          </a:p>
        </c:rich>
      </c:tx>
      <c:layout>
        <c:manualLayout>
          <c:xMode val="edge"/>
          <c:yMode val="edge"/>
          <c:x val="9.2321838295158831E-2"/>
          <c:y val="6.7069081153588199E-3"/>
        </c:manualLayout>
      </c:layout>
      <c:overlay val="1"/>
    </c:title>
    <c:autoTitleDeleted val="0"/>
    <c:plotArea>
      <c:layout>
        <c:manualLayout>
          <c:layoutTarget val="inner"/>
          <c:xMode val="edge"/>
          <c:yMode val="edge"/>
          <c:x val="9.4343575816580413E-2"/>
          <c:y val="0.12777504924560487"/>
          <c:w val="0.82170691922728745"/>
          <c:h val="0.74982770867653059"/>
        </c:manualLayout>
      </c:layout>
      <c:scatterChart>
        <c:scatterStyle val="smoothMarker"/>
        <c:varyColors val="0"/>
        <c:ser>
          <c:idx val="0"/>
          <c:order val="0"/>
          <c:tx>
            <c:v>Eff</c:v>
          </c:tx>
          <c:spPr>
            <a:ln>
              <a:solidFill>
                <a:srgbClr val="FF0000"/>
              </a:solidFill>
            </a:ln>
          </c:spPr>
          <c:marker>
            <c:symbol val="none"/>
          </c:marker>
          <c:xVal>
            <c:numRef>
              <c:f>Eff_vs_IOUT!$S$7:$S$157</c:f>
              <c:numCache>
                <c:formatCode>General</c:formatCode>
                <c:ptCount val="151"/>
                <c:pt idx="0">
                  <c:v>0</c:v>
                </c:pt>
                <c:pt idx="1">
                  <c:v>1.3333333333333334E-2</c:v>
                </c:pt>
                <c:pt idx="2">
                  <c:v>2.6666666666666668E-2</c:v>
                </c:pt>
                <c:pt idx="3">
                  <c:v>0.04</c:v>
                </c:pt>
                <c:pt idx="4">
                  <c:v>5.3333333333333337E-2</c:v>
                </c:pt>
                <c:pt idx="5">
                  <c:v>6.6666666666666666E-2</c:v>
                </c:pt>
                <c:pt idx="6">
                  <c:v>0.08</c:v>
                </c:pt>
                <c:pt idx="7">
                  <c:v>9.3333333333333338E-2</c:v>
                </c:pt>
                <c:pt idx="8">
                  <c:v>0.10666666666666667</c:v>
                </c:pt>
                <c:pt idx="9">
                  <c:v>0.12000000000000001</c:v>
                </c:pt>
                <c:pt idx="10">
                  <c:v>0.13333333333333333</c:v>
                </c:pt>
                <c:pt idx="11">
                  <c:v>0.14666666666666667</c:v>
                </c:pt>
                <c:pt idx="12">
                  <c:v>0.16</c:v>
                </c:pt>
                <c:pt idx="13">
                  <c:v>0.17333333333333334</c:v>
                </c:pt>
                <c:pt idx="14">
                  <c:v>0.18666666666666668</c:v>
                </c:pt>
                <c:pt idx="15">
                  <c:v>0.2</c:v>
                </c:pt>
                <c:pt idx="16">
                  <c:v>0.21333333333333335</c:v>
                </c:pt>
                <c:pt idx="17">
                  <c:v>0.22666666666666668</c:v>
                </c:pt>
                <c:pt idx="18">
                  <c:v>0.24000000000000002</c:v>
                </c:pt>
                <c:pt idx="19">
                  <c:v>0.25333333333333335</c:v>
                </c:pt>
                <c:pt idx="20">
                  <c:v>0.26666666666666666</c:v>
                </c:pt>
                <c:pt idx="21">
                  <c:v>0.28000000000000003</c:v>
                </c:pt>
                <c:pt idx="22">
                  <c:v>0.29333333333333333</c:v>
                </c:pt>
                <c:pt idx="23">
                  <c:v>0.3066666666666667</c:v>
                </c:pt>
                <c:pt idx="24">
                  <c:v>0.32</c:v>
                </c:pt>
                <c:pt idx="25">
                  <c:v>0.33333333333333337</c:v>
                </c:pt>
                <c:pt idx="26">
                  <c:v>0.34666666666666668</c:v>
                </c:pt>
                <c:pt idx="27">
                  <c:v>0.36000000000000004</c:v>
                </c:pt>
                <c:pt idx="28">
                  <c:v>0.37333333333333335</c:v>
                </c:pt>
                <c:pt idx="29">
                  <c:v>0.38666666666666671</c:v>
                </c:pt>
                <c:pt idx="30">
                  <c:v>0.4</c:v>
                </c:pt>
                <c:pt idx="31">
                  <c:v>0.41333333333333339</c:v>
                </c:pt>
                <c:pt idx="32">
                  <c:v>0.42666666666666669</c:v>
                </c:pt>
                <c:pt idx="33">
                  <c:v>0.44</c:v>
                </c:pt>
                <c:pt idx="34">
                  <c:v>0.45333333333333337</c:v>
                </c:pt>
                <c:pt idx="35">
                  <c:v>0.46666666666666667</c:v>
                </c:pt>
                <c:pt idx="36">
                  <c:v>0.48000000000000004</c:v>
                </c:pt>
                <c:pt idx="37">
                  <c:v>0.49333333333333335</c:v>
                </c:pt>
                <c:pt idx="38">
                  <c:v>0.50666666666666671</c:v>
                </c:pt>
                <c:pt idx="39">
                  <c:v>0.52</c:v>
                </c:pt>
                <c:pt idx="40">
                  <c:v>0.53333333333333333</c:v>
                </c:pt>
                <c:pt idx="41">
                  <c:v>0.54666666666666675</c:v>
                </c:pt>
                <c:pt idx="42">
                  <c:v>0.56000000000000005</c:v>
                </c:pt>
                <c:pt idx="43">
                  <c:v>0.57333333333333336</c:v>
                </c:pt>
                <c:pt idx="44">
                  <c:v>0.58666666666666667</c:v>
                </c:pt>
                <c:pt idx="45">
                  <c:v>0.60000000000000009</c:v>
                </c:pt>
                <c:pt idx="46">
                  <c:v>0.6133333333333334</c:v>
                </c:pt>
                <c:pt idx="47">
                  <c:v>0.62666666666666671</c:v>
                </c:pt>
                <c:pt idx="48">
                  <c:v>0.64</c:v>
                </c:pt>
                <c:pt idx="49">
                  <c:v>0.65333333333333332</c:v>
                </c:pt>
                <c:pt idx="50">
                  <c:v>0.66666666666666674</c:v>
                </c:pt>
                <c:pt idx="51">
                  <c:v>0.68</c:v>
                </c:pt>
                <c:pt idx="52">
                  <c:v>0.69333333333333336</c:v>
                </c:pt>
                <c:pt idx="53">
                  <c:v>0.70666666666666667</c:v>
                </c:pt>
                <c:pt idx="54">
                  <c:v>0.72000000000000008</c:v>
                </c:pt>
                <c:pt idx="55">
                  <c:v>0.73333333333333339</c:v>
                </c:pt>
                <c:pt idx="56">
                  <c:v>0.7466666666666667</c:v>
                </c:pt>
                <c:pt idx="57">
                  <c:v>0.76</c:v>
                </c:pt>
                <c:pt idx="58">
                  <c:v>0.77333333333333343</c:v>
                </c:pt>
                <c:pt idx="59">
                  <c:v>0.78666666666666674</c:v>
                </c:pt>
                <c:pt idx="60">
                  <c:v>0.8</c:v>
                </c:pt>
                <c:pt idx="61">
                  <c:v>0.81333333333333335</c:v>
                </c:pt>
                <c:pt idx="62">
                  <c:v>0.82666666666666677</c:v>
                </c:pt>
                <c:pt idx="63">
                  <c:v>0.84000000000000008</c:v>
                </c:pt>
                <c:pt idx="64">
                  <c:v>0.85333333333333339</c:v>
                </c:pt>
                <c:pt idx="65">
                  <c:v>0.8666666666666667</c:v>
                </c:pt>
                <c:pt idx="66">
                  <c:v>0.88</c:v>
                </c:pt>
                <c:pt idx="67">
                  <c:v>0.89333333333333342</c:v>
                </c:pt>
                <c:pt idx="68">
                  <c:v>0.90666666666666673</c:v>
                </c:pt>
                <c:pt idx="69">
                  <c:v>0.92</c:v>
                </c:pt>
                <c:pt idx="70">
                  <c:v>0.93333333333333335</c:v>
                </c:pt>
                <c:pt idx="71">
                  <c:v>0.94666666666666677</c:v>
                </c:pt>
                <c:pt idx="72">
                  <c:v>0.96000000000000008</c:v>
                </c:pt>
                <c:pt idx="73">
                  <c:v>0.97333333333333338</c:v>
                </c:pt>
                <c:pt idx="74">
                  <c:v>0.98666666666666669</c:v>
                </c:pt>
                <c:pt idx="75">
                  <c:v>1</c:v>
                </c:pt>
                <c:pt idx="76">
                  <c:v>1.0133333333333334</c:v>
                </c:pt>
                <c:pt idx="77">
                  <c:v>1.0266666666666668</c:v>
                </c:pt>
                <c:pt idx="78">
                  <c:v>1.04</c:v>
                </c:pt>
                <c:pt idx="79">
                  <c:v>1.0533333333333335</c:v>
                </c:pt>
                <c:pt idx="80">
                  <c:v>1.0666666666666667</c:v>
                </c:pt>
                <c:pt idx="81">
                  <c:v>1.08</c:v>
                </c:pt>
                <c:pt idx="82">
                  <c:v>1.0933333333333335</c:v>
                </c:pt>
                <c:pt idx="83">
                  <c:v>1.1066666666666667</c:v>
                </c:pt>
                <c:pt idx="84">
                  <c:v>1.1200000000000001</c:v>
                </c:pt>
                <c:pt idx="85">
                  <c:v>1.1333333333333333</c:v>
                </c:pt>
                <c:pt idx="86">
                  <c:v>1.1466666666666667</c:v>
                </c:pt>
                <c:pt idx="87">
                  <c:v>1.1600000000000001</c:v>
                </c:pt>
                <c:pt idx="88">
                  <c:v>1.1733333333333333</c:v>
                </c:pt>
                <c:pt idx="89">
                  <c:v>1.1866666666666668</c:v>
                </c:pt>
                <c:pt idx="90">
                  <c:v>1.2000000000000002</c:v>
                </c:pt>
                <c:pt idx="91">
                  <c:v>1.2133333333333334</c:v>
                </c:pt>
                <c:pt idx="92">
                  <c:v>1.2266666666666668</c:v>
                </c:pt>
                <c:pt idx="93">
                  <c:v>1.24</c:v>
                </c:pt>
                <c:pt idx="94">
                  <c:v>1.2533333333333334</c:v>
                </c:pt>
                <c:pt idx="95">
                  <c:v>1.2666666666666668</c:v>
                </c:pt>
                <c:pt idx="96">
                  <c:v>1.28</c:v>
                </c:pt>
                <c:pt idx="97">
                  <c:v>1.2933333333333334</c:v>
                </c:pt>
                <c:pt idx="98">
                  <c:v>1.3066666666666666</c:v>
                </c:pt>
                <c:pt idx="99">
                  <c:v>1.32</c:v>
                </c:pt>
                <c:pt idx="100">
                  <c:v>1.3333333333333335</c:v>
                </c:pt>
                <c:pt idx="101">
                  <c:v>1.3466666666666667</c:v>
                </c:pt>
                <c:pt idx="102">
                  <c:v>1.36</c:v>
                </c:pt>
                <c:pt idx="103">
                  <c:v>1.3733333333333335</c:v>
                </c:pt>
                <c:pt idx="104">
                  <c:v>1.3866666666666667</c:v>
                </c:pt>
                <c:pt idx="105">
                  <c:v>1.4000000000000001</c:v>
                </c:pt>
                <c:pt idx="106">
                  <c:v>1.4133333333333333</c:v>
                </c:pt>
                <c:pt idx="107">
                  <c:v>1.4266666666666667</c:v>
                </c:pt>
                <c:pt idx="108">
                  <c:v>1.4400000000000002</c:v>
                </c:pt>
                <c:pt idx="109">
                  <c:v>1.4533333333333334</c:v>
                </c:pt>
                <c:pt idx="110">
                  <c:v>1.4666666666666668</c:v>
                </c:pt>
                <c:pt idx="111">
                  <c:v>1.4800000000000002</c:v>
                </c:pt>
                <c:pt idx="112">
                  <c:v>1.4933333333333334</c:v>
                </c:pt>
                <c:pt idx="113">
                  <c:v>1.5066666666666668</c:v>
                </c:pt>
                <c:pt idx="114">
                  <c:v>1.52</c:v>
                </c:pt>
                <c:pt idx="115">
                  <c:v>1.5333333333333334</c:v>
                </c:pt>
                <c:pt idx="116">
                  <c:v>1.5466666666666669</c:v>
                </c:pt>
                <c:pt idx="117">
                  <c:v>1.56</c:v>
                </c:pt>
                <c:pt idx="118">
                  <c:v>1.5733333333333335</c:v>
                </c:pt>
                <c:pt idx="119">
                  <c:v>1.5866666666666667</c:v>
                </c:pt>
                <c:pt idx="120">
                  <c:v>1.6</c:v>
                </c:pt>
                <c:pt idx="121">
                  <c:v>1.6133333333333335</c:v>
                </c:pt>
                <c:pt idx="122">
                  <c:v>1.6266666666666667</c:v>
                </c:pt>
                <c:pt idx="123">
                  <c:v>1.6400000000000001</c:v>
                </c:pt>
                <c:pt idx="124">
                  <c:v>1.6533333333333335</c:v>
                </c:pt>
                <c:pt idx="125">
                  <c:v>1.6666666666666667</c:v>
                </c:pt>
                <c:pt idx="126">
                  <c:v>1.6800000000000002</c:v>
                </c:pt>
                <c:pt idx="127">
                  <c:v>1.6933333333333334</c:v>
                </c:pt>
                <c:pt idx="128">
                  <c:v>1.7066666666666668</c:v>
                </c:pt>
                <c:pt idx="129">
                  <c:v>1.7200000000000002</c:v>
                </c:pt>
                <c:pt idx="130">
                  <c:v>1.7333333333333334</c:v>
                </c:pt>
                <c:pt idx="131">
                  <c:v>1.7466666666666668</c:v>
                </c:pt>
                <c:pt idx="132">
                  <c:v>1.76</c:v>
                </c:pt>
                <c:pt idx="133">
                  <c:v>1.7733333333333334</c:v>
                </c:pt>
                <c:pt idx="134">
                  <c:v>1.7866666666666668</c:v>
                </c:pt>
                <c:pt idx="135">
                  <c:v>1.8</c:v>
                </c:pt>
                <c:pt idx="136">
                  <c:v>1.8133333333333335</c:v>
                </c:pt>
                <c:pt idx="137">
                  <c:v>1.8266666666666669</c:v>
                </c:pt>
                <c:pt idx="138">
                  <c:v>1.84</c:v>
                </c:pt>
                <c:pt idx="139">
                  <c:v>1.8533333333333335</c:v>
                </c:pt>
                <c:pt idx="140">
                  <c:v>1.8666666666666667</c:v>
                </c:pt>
                <c:pt idx="141">
                  <c:v>1.8800000000000001</c:v>
                </c:pt>
                <c:pt idx="142">
                  <c:v>1.8933333333333335</c:v>
                </c:pt>
                <c:pt idx="143">
                  <c:v>1.9066666666666667</c:v>
                </c:pt>
                <c:pt idx="144">
                  <c:v>1.9200000000000002</c:v>
                </c:pt>
                <c:pt idx="145">
                  <c:v>1.9333333333333333</c:v>
                </c:pt>
                <c:pt idx="146">
                  <c:v>1.9466666666666668</c:v>
                </c:pt>
                <c:pt idx="147">
                  <c:v>1.9600000000000002</c:v>
                </c:pt>
                <c:pt idx="148">
                  <c:v>1.9733333333333334</c:v>
                </c:pt>
                <c:pt idx="149">
                  <c:v>1.9866666666666668</c:v>
                </c:pt>
                <c:pt idx="150">
                  <c:v>2</c:v>
                </c:pt>
              </c:numCache>
            </c:numRef>
          </c:xVal>
          <c:yVal>
            <c:numRef>
              <c:f>Eff_vs_IOUT!$AT$7:$AT$157</c:f>
              <c:numCache>
                <c:formatCode>General</c:formatCode>
                <c:ptCount val="151"/>
                <c:pt idx="0">
                  <c:v>0</c:v>
                </c:pt>
                <c:pt idx="1">
                  <c:v>45.329662683452433</c:v>
                </c:pt>
                <c:pt idx="2">
                  <c:v>60.86798789139678</c:v>
                </c:pt>
                <c:pt idx="3">
                  <c:v>68.714905436671614</c:v>
                </c:pt>
                <c:pt idx="4">
                  <c:v>73.445771658948686</c:v>
                </c:pt>
                <c:pt idx="5">
                  <c:v>76.607765017994694</c:v>
                </c:pt>
                <c:pt idx="6">
                  <c:v>78.869371610462139</c:v>
                </c:pt>
                <c:pt idx="7">
                  <c:v>80.56659627087906</c:v>
                </c:pt>
                <c:pt idx="8">
                  <c:v>81.886794972563123</c:v>
                </c:pt>
                <c:pt idx="9">
                  <c:v>82.942684496491069</c:v>
                </c:pt>
                <c:pt idx="10">
                  <c:v>83.806140471789703</c:v>
                </c:pt>
                <c:pt idx="11">
                  <c:v>84.525156184199062</c:v>
                </c:pt>
                <c:pt idx="12">
                  <c:v>85.132999535904901</c:v>
                </c:pt>
                <c:pt idx="13">
                  <c:v>85.653457231912171</c:v>
                </c:pt>
                <c:pt idx="14">
                  <c:v>86.103987021938593</c:v>
                </c:pt>
                <c:pt idx="15">
                  <c:v>86.497690834857821</c:v>
                </c:pt>
                <c:pt idx="16">
                  <c:v>86.844593140283877</c:v>
                </c:pt>
                <c:pt idx="17">
                  <c:v>87.152494113468009</c:v>
                </c:pt>
                <c:pt idx="18">
                  <c:v>87.427553922239639</c:v>
                </c:pt>
                <c:pt idx="19">
                  <c:v>87.674702055975118</c:v>
                </c:pt>
                <c:pt idx="20">
                  <c:v>87.897929906993525</c:v>
                </c:pt>
                <c:pt idx="21">
                  <c:v>88.10050368616146</c:v>
                </c:pt>
                <c:pt idx="22">
                  <c:v>88.285121878829358</c:v>
                </c:pt>
                <c:pt idx="23">
                  <c:v>88.45403339174689</c:v>
                </c:pt>
                <c:pt idx="24">
                  <c:v>88.609127381425395</c:v>
                </c:pt>
                <c:pt idx="25">
                  <c:v>88.668738520106487</c:v>
                </c:pt>
                <c:pt idx="26">
                  <c:v>88.797465623252265</c:v>
                </c:pt>
                <c:pt idx="27">
                  <c:v>88.916226821111067</c:v>
                </c:pt>
                <c:pt idx="28">
                  <c:v>89.026051075374696</c:v>
                </c:pt>
                <c:pt idx="29">
                  <c:v>89.127830444841422</c:v>
                </c:pt>
                <c:pt idx="30">
                  <c:v>89.222342121024496</c:v>
                </c:pt>
                <c:pt idx="31">
                  <c:v>89.310266340332618</c:v>
                </c:pt>
                <c:pt idx="32">
                  <c:v>89.392201045795943</c:v>
                </c:pt>
                <c:pt idx="33">
                  <c:v>89.468673966290751</c:v>
                </c:pt>
                <c:pt idx="34">
                  <c:v>89.540152628820579</c:v>
                </c:pt>
                <c:pt idx="35">
                  <c:v>89.60705270504566</c:v>
                </c:pt>
                <c:pt idx="36">
                  <c:v>89.669745006658886</c:v>
                </c:pt>
                <c:pt idx="37">
                  <c:v>89.728561378086297</c:v>
                </c:pt>
                <c:pt idx="38">
                  <c:v>89.783799684103798</c:v>
                </c:pt>
                <c:pt idx="39">
                  <c:v>89.835728050506845</c:v>
                </c:pt>
                <c:pt idx="40">
                  <c:v>89.884588485161814</c:v>
                </c:pt>
                <c:pt idx="41">
                  <c:v>89.930599982551314</c:v>
                </c:pt>
                <c:pt idx="42">
                  <c:v>89.973961195771409</c:v>
                </c:pt>
                <c:pt idx="43">
                  <c:v>90.014852744694622</c:v>
                </c:pt>
                <c:pt idx="44">
                  <c:v>90.053439216815278</c:v>
                </c:pt>
                <c:pt idx="45">
                  <c:v>90.089870907477504</c:v>
                </c:pt>
                <c:pt idx="46">
                  <c:v>90.124285338248853</c:v>
                </c:pt>
                <c:pt idx="47">
                  <c:v>90.156808585749729</c:v>
                </c:pt>
                <c:pt idx="48">
                  <c:v>90.187556447981621</c:v>
                </c:pt>
                <c:pt idx="49">
                  <c:v>90.216635470874678</c:v>
                </c:pt>
                <c:pt idx="50">
                  <c:v>90.244143854216389</c:v>
                </c:pt>
                <c:pt idx="51">
                  <c:v>90.270172253178771</c:v>
                </c:pt>
                <c:pt idx="52">
                  <c:v>90.294804489215792</c:v>
                </c:pt>
                <c:pt idx="53">
                  <c:v>90.318118182065973</c:v>
                </c:pt>
                <c:pt idx="54">
                  <c:v>90.340185312889247</c:v>
                </c:pt>
                <c:pt idx="55">
                  <c:v>90.361072727136715</c:v>
                </c:pt>
                <c:pt idx="56">
                  <c:v>90.380842584546002</c:v>
                </c:pt>
                <c:pt idx="57">
                  <c:v>90.39955276263693</c:v>
                </c:pt>
                <c:pt idx="58">
                  <c:v>90.417257219217845</c:v>
                </c:pt>
                <c:pt idx="59">
                  <c:v>90.434006318680332</c:v>
                </c:pt>
                <c:pt idx="60">
                  <c:v>90.449847126232712</c:v>
                </c:pt>
                <c:pt idx="61">
                  <c:v>90.464823673688898</c:v>
                </c:pt>
                <c:pt idx="62">
                  <c:v>90.478977199969606</c:v>
                </c:pt>
                <c:pt idx="63">
                  <c:v>90.492346369079115</c:v>
                </c:pt>
                <c:pt idx="64">
                  <c:v>90.504967467980961</c:v>
                </c:pt>
                <c:pt idx="65">
                  <c:v>90.516874586502382</c:v>
                </c:pt>
                <c:pt idx="66">
                  <c:v>90.528099781143041</c:v>
                </c:pt>
                <c:pt idx="67">
                  <c:v>90.538673224444082</c:v>
                </c:pt>
                <c:pt idx="68">
                  <c:v>90.548623341380122</c:v>
                </c:pt>
                <c:pt idx="69">
                  <c:v>90.557976934071576</c:v>
                </c:pt>
                <c:pt idx="70">
                  <c:v>90.566759295967174</c:v>
                </c:pt>
                <c:pt idx="71">
                  <c:v>90.57499431651982</c:v>
                </c:pt>
                <c:pt idx="72">
                  <c:v>90.582704577266441</c:v>
                </c:pt>
                <c:pt idx="73">
                  <c:v>90.589911440124354</c:v>
                </c:pt>
                <c:pt idx="74">
                  <c:v>90.596635128629941</c:v>
                </c:pt>
                <c:pt idx="75">
                  <c:v>90.6028948027691</c:v>
                </c:pt>
                <c:pt idx="76">
                  <c:v>90.608708627981642</c:v>
                </c:pt>
                <c:pt idx="77">
                  <c:v>90.614093838862019</c:v>
                </c:pt>
                <c:pt idx="78">
                  <c:v>90.619066798025884</c:v>
                </c:pt>
                <c:pt idx="79">
                  <c:v>90.623643050565192</c:v>
                </c:pt>
                <c:pt idx="80">
                  <c:v>90.627837374472918</c:v>
                </c:pt>
                <c:pt idx="81">
                  <c:v>90.631663827380763</c:v>
                </c:pt>
                <c:pt idx="82">
                  <c:v>90.635135789921122</c:v>
                </c:pt>
                <c:pt idx="83">
                  <c:v>90.638266005993984</c:v>
                </c:pt>
                <c:pt idx="84">
                  <c:v>90.641066620193513</c:v>
                </c:pt>
                <c:pt idx="85">
                  <c:v>90.6435492126257</c:v>
                </c:pt>
                <c:pt idx="86">
                  <c:v>90.645724831326206</c:v>
                </c:pt>
                <c:pt idx="87">
                  <c:v>90.647604022469778</c:v>
                </c:pt>
                <c:pt idx="88">
                  <c:v>90.649196858544471</c:v>
                </c:pt>
                <c:pt idx="89">
                  <c:v>90.650512964648797</c:v>
                </c:pt>
                <c:pt idx="90">
                  <c:v>90.651561543056374</c:v>
                </c:pt>
                <c:pt idx="91">
                  <c:v>90.652351396179583</c:v>
                </c:pt>
                <c:pt idx="92">
                  <c:v>90.652890948052729</c:v>
                </c:pt>
                <c:pt idx="93">
                  <c:v>90.653188264444807</c:v>
                </c:pt>
                <c:pt idx="94">
                  <c:v>90.653251071702954</c:v>
                </c:pt>
                <c:pt idx="95">
                  <c:v>90.653086774418924</c:v>
                </c:pt>
                <c:pt idx="96">
                  <c:v>90.652702472003426</c:v>
                </c:pt>
                <c:pt idx="97">
                  <c:v>90.652104974246527</c:v>
                </c:pt>
                <c:pt idx="98">
                  <c:v>90.651300815935457</c:v>
                </c:pt>
                <c:pt idx="99">
                  <c:v>90.65029627059603</c:v>
                </c:pt>
                <c:pt idx="100">
                  <c:v>90.649097363418235</c:v>
                </c:pt>
                <c:pt idx="101">
                  <c:v>90.647709883421768</c:v>
                </c:pt>
                <c:pt idx="102">
                  <c:v>90.646139394913789</c:v>
                </c:pt>
                <c:pt idx="103">
                  <c:v>90.644391248285572</c:v>
                </c:pt>
                <c:pt idx="104">
                  <c:v>90.642470590192843</c:v>
                </c:pt>
                <c:pt idx="105">
                  <c:v>90.640382373160193</c:v>
                </c:pt>
                <c:pt idx="106">
                  <c:v>90.638131364647251</c:v>
                </c:pt>
                <c:pt idx="107">
                  <c:v>90.635722155611333</c:v>
                </c:pt>
                <c:pt idx="108">
                  <c:v>90.633159168599306</c:v>
                </c:pt>
                <c:pt idx="109">
                  <c:v>90.630446665398054</c:v>
                </c:pt>
                <c:pt idx="110">
                  <c:v>90.627588754271784</c:v>
                </c:pt>
                <c:pt idx="111">
                  <c:v>90.624589396811899</c:v>
                </c:pt>
                <c:pt idx="112">
                  <c:v>90.621452414423203</c:v>
                </c:pt>
                <c:pt idx="113">
                  <c:v>90.618181494469042</c:v>
                </c:pt>
                <c:pt idx="114">
                  <c:v>90.614780196095936</c:v>
                </c:pt>
                <c:pt idx="115">
                  <c:v>90.61125195575724</c:v>
                </c:pt>
                <c:pt idx="116">
                  <c:v>90.607600092453438</c:v>
                </c:pt>
                <c:pt idx="117">
                  <c:v>90.603827812706399</c:v>
                </c:pt>
                <c:pt idx="118">
                  <c:v>90.599938215282833</c:v>
                </c:pt>
                <c:pt idx="119">
                  <c:v>90.59593429568163</c:v>
                </c:pt>
                <c:pt idx="120">
                  <c:v>90.591818950399002</c:v>
                </c:pt>
                <c:pt idx="121">
                  <c:v>90.587594980983738</c:v>
                </c:pt>
                <c:pt idx="122">
                  <c:v>90.583265097895023</c:v>
                </c:pt>
                <c:pt idx="123">
                  <c:v>90.578831924173357</c:v>
                </c:pt>
                <c:pt idx="124">
                  <c:v>90.574297998935648</c:v>
                </c:pt>
                <c:pt idx="125">
                  <c:v>90.569665780703787</c:v>
                </c:pt>
                <c:pt idx="126">
                  <c:v>90.564937650576127</c:v>
                </c:pt>
                <c:pt idx="127">
                  <c:v>90.560115915250321</c:v>
                </c:pt>
                <c:pt idx="128">
                  <c:v>90.555202809905651</c:v>
                </c:pt>
                <c:pt idx="129">
                  <c:v>90.550200500952471</c:v>
                </c:pt>
                <c:pt idx="130">
                  <c:v>90.54511108865556</c:v>
                </c:pt>
                <c:pt idx="131">
                  <c:v>90.53993660963863</c:v>
                </c:pt>
                <c:pt idx="132">
                  <c:v>90.534679039275559</c:v>
                </c:pt>
                <c:pt idx="133">
                  <c:v>90.529340293974784</c:v>
                </c:pt>
                <c:pt idx="134">
                  <c:v>90.523922233362285</c:v>
                </c:pt>
                <c:pt idx="135">
                  <c:v>90.518426662368086</c:v>
                </c:pt>
                <c:pt idx="136">
                  <c:v>90.512855333221637</c:v>
                </c:pt>
                <c:pt idx="137">
                  <c:v>90.50720994736028</c:v>
                </c:pt>
                <c:pt idx="138">
                  <c:v>90.501492157255598</c:v>
                </c:pt>
                <c:pt idx="139">
                  <c:v>90.495703568161318</c:v>
                </c:pt>
                <c:pt idx="140">
                  <c:v>90.489845739787029</c:v>
                </c:pt>
                <c:pt idx="141">
                  <c:v>90.483920187901035</c:v>
                </c:pt>
                <c:pt idx="142">
                  <c:v>90.47792838586625</c:v>
                </c:pt>
                <c:pt idx="143">
                  <c:v>90.471871766111789</c:v>
                </c:pt>
                <c:pt idx="144">
                  <c:v>90.465751721544024</c:v>
                </c:pt>
                <c:pt idx="145">
                  <c:v>90.459569606899422</c:v>
                </c:pt>
                <c:pt idx="146">
                  <c:v>90.453326740042357</c:v>
                </c:pt>
                <c:pt idx="147">
                  <c:v>90.447024403210193</c:v>
                </c:pt>
                <c:pt idx="148">
                  <c:v>90.440663844208416</c:v>
                </c:pt>
                <c:pt idx="149">
                  <c:v>90.434246277557804</c:v>
                </c:pt>
                <c:pt idx="150">
                  <c:v>90.427772885596141</c:v>
                </c:pt>
              </c:numCache>
            </c:numRef>
          </c:yVal>
          <c:smooth val="0"/>
          <c:extLst>
            <c:ext xmlns:c16="http://schemas.microsoft.com/office/drawing/2014/chart" uri="{C3380CC4-5D6E-409C-BE32-E72D297353CC}">
              <c16:uniqueId val="{00000000-EBB2-49C9-A014-1F538461E4EA}"/>
            </c:ext>
          </c:extLst>
        </c:ser>
        <c:dLbls>
          <c:showLegendKey val="0"/>
          <c:showVal val="0"/>
          <c:showCatName val="0"/>
          <c:showSerName val="0"/>
          <c:showPercent val="0"/>
          <c:showBubbleSize val="0"/>
        </c:dLbls>
        <c:axId val="144893056"/>
        <c:axId val="144894592"/>
      </c:scatterChart>
      <c:scatterChart>
        <c:scatterStyle val="smoothMarker"/>
        <c:varyColors val="0"/>
        <c:ser>
          <c:idx val="1"/>
          <c:order val="1"/>
          <c:tx>
            <c:v>MOSFET</c:v>
          </c:tx>
          <c:spPr>
            <a:ln>
              <a:solidFill>
                <a:schemeClr val="tx2">
                  <a:lumMod val="75000"/>
                </a:schemeClr>
              </a:solidFill>
              <a:prstDash val="dashDot"/>
            </a:ln>
          </c:spPr>
          <c:marker>
            <c:symbol val="none"/>
          </c:marker>
          <c:xVal>
            <c:numRef>
              <c:f>Eff_vs_IOUT!$S$7:$S$157</c:f>
              <c:numCache>
                <c:formatCode>General</c:formatCode>
                <c:ptCount val="151"/>
                <c:pt idx="0">
                  <c:v>0</c:v>
                </c:pt>
                <c:pt idx="1">
                  <c:v>1.3333333333333334E-2</c:v>
                </c:pt>
                <c:pt idx="2">
                  <c:v>2.6666666666666668E-2</c:v>
                </c:pt>
                <c:pt idx="3">
                  <c:v>0.04</c:v>
                </c:pt>
                <c:pt idx="4">
                  <c:v>5.3333333333333337E-2</c:v>
                </c:pt>
                <c:pt idx="5">
                  <c:v>6.6666666666666666E-2</c:v>
                </c:pt>
                <c:pt idx="6">
                  <c:v>0.08</c:v>
                </c:pt>
                <c:pt idx="7">
                  <c:v>9.3333333333333338E-2</c:v>
                </c:pt>
                <c:pt idx="8">
                  <c:v>0.10666666666666667</c:v>
                </c:pt>
                <c:pt idx="9">
                  <c:v>0.12000000000000001</c:v>
                </c:pt>
                <c:pt idx="10">
                  <c:v>0.13333333333333333</c:v>
                </c:pt>
                <c:pt idx="11">
                  <c:v>0.14666666666666667</c:v>
                </c:pt>
                <c:pt idx="12">
                  <c:v>0.16</c:v>
                </c:pt>
                <c:pt idx="13">
                  <c:v>0.17333333333333334</c:v>
                </c:pt>
                <c:pt idx="14">
                  <c:v>0.18666666666666668</c:v>
                </c:pt>
                <c:pt idx="15">
                  <c:v>0.2</c:v>
                </c:pt>
                <c:pt idx="16">
                  <c:v>0.21333333333333335</c:v>
                </c:pt>
                <c:pt idx="17">
                  <c:v>0.22666666666666668</c:v>
                </c:pt>
                <c:pt idx="18">
                  <c:v>0.24000000000000002</c:v>
                </c:pt>
                <c:pt idx="19">
                  <c:v>0.25333333333333335</c:v>
                </c:pt>
                <c:pt idx="20">
                  <c:v>0.26666666666666666</c:v>
                </c:pt>
                <c:pt idx="21">
                  <c:v>0.28000000000000003</c:v>
                </c:pt>
                <c:pt idx="22">
                  <c:v>0.29333333333333333</c:v>
                </c:pt>
                <c:pt idx="23">
                  <c:v>0.3066666666666667</c:v>
                </c:pt>
                <c:pt idx="24">
                  <c:v>0.32</c:v>
                </c:pt>
                <c:pt idx="25">
                  <c:v>0.33333333333333337</c:v>
                </c:pt>
                <c:pt idx="26">
                  <c:v>0.34666666666666668</c:v>
                </c:pt>
                <c:pt idx="27">
                  <c:v>0.36000000000000004</c:v>
                </c:pt>
                <c:pt idx="28">
                  <c:v>0.37333333333333335</c:v>
                </c:pt>
                <c:pt idx="29">
                  <c:v>0.38666666666666671</c:v>
                </c:pt>
                <c:pt idx="30">
                  <c:v>0.4</c:v>
                </c:pt>
                <c:pt idx="31">
                  <c:v>0.41333333333333339</c:v>
                </c:pt>
                <c:pt idx="32">
                  <c:v>0.42666666666666669</c:v>
                </c:pt>
                <c:pt idx="33">
                  <c:v>0.44</c:v>
                </c:pt>
                <c:pt idx="34">
                  <c:v>0.45333333333333337</c:v>
                </c:pt>
                <c:pt idx="35">
                  <c:v>0.46666666666666667</c:v>
                </c:pt>
                <c:pt idx="36">
                  <c:v>0.48000000000000004</c:v>
                </c:pt>
                <c:pt idx="37">
                  <c:v>0.49333333333333335</c:v>
                </c:pt>
                <c:pt idx="38">
                  <c:v>0.50666666666666671</c:v>
                </c:pt>
                <c:pt idx="39">
                  <c:v>0.52</c:v>
                </c:pt>
                <c:pt idx="40">
                  <c:v>0.53333333333333333</c:v>
                </c:pt>
                <c:pt idx="41">
                  <c:v>0.54666666666666675</c:v>
                </c:pt>
                <c:pt idx="42">
                  <c:v>0.56000000000000005</c:v>
                </c:pt>
                <c:pt idx="43">
                  <c:v>0.57333333333333336</c:v>
                </c:pt>
                <c:pt idx="44">
                  <c:v>0.58666666666666667</c:v>
                </c:pt>
                <c:pt idx="45">
                  <c:v>0.60000000000000009</c:v>
                </c:pt>
                <c:pt idx="46">
                  <c:v>0.6133333333333334</c:v>
                </c:pt>
                <c:pt idx="47">
                  <c:v>0.62666666666666671</c:v>
                </c:pt>
                <c:pt idx="48">
                  <c:v>0.64</c:v>
                </c:pt>
                <c:pt idx="49">
                  <c:v>0.65333333333333332</c:v>
                </c:pt>
                <c:pt idx="50">
                  <c:v>0.66666666666666674</c:v>
                </c:pt>
                <c:pt idx="51">
                  <c:v>0.68</c:v>
                </c:pt>
                <c:pt idx="52">
                  <c:v>0.69333333333333336</c:v>
                </c:pt>
                <c:pt idx="53">
                  <c:v>0.70666666666666667</c:v>
                </c:pt>
                <c:pt idx="54">
                  <c:v>0.72000000000000008</c:v>
                </c:pt>
                <c:pt idx="55">
                  <c:v>0.73333333333333339</c:v>
                </c:pt>
                <c:pt idx="56">
                  <c:v>0.7466666666666667</c:v>
                </c:pt>
                <c:pt idx="57">
                  <c:v>0.76</c:v>
                </c:pt>
                <c:pt idx="58">
                  <c:v>0.77333333333333343</c:v>
                </c:pt>
                <c:pt idx="59">
                  <c:v>0.78666666666666674</c:v>
                </c:pt>
                <c:pt idx="60">
                  <c:v>0.8</c:v>
                </c:pt>
                <c:pt idx="61">
                  <c:v>0.81333333333333335</c:v>
                </c:pt>
                <c:pt idx="62">
                  <c:v>0.82666666666666677</c:v>
                </c:pt>
                <c:pt idx="63">
                  <c:v>0.84000000000000008</c:v>
                </c:pt>
                <c:pt idx="64">
                  <c:v>0.85333333333333339</c:v>
                </c:pt>
                <c:pt idx="65">
                  <c:v>0.8666666666666667</c:v>
                </c:pt>
                <c:pt idx="66">
                  <c:v>0.88</c:v>
                </c:pt>
                <c:pt idx="67">
                  <c:v>0.89333333333333342</c:v>
                </c:pt>
                <c:pt idx="68">
                  <c:v>0.90666666666666673</c:v>
                </c:pt>
                <c:pt idx="69">
                  <c:v>0.92</c:v>
                </c:pt>
                <c:pt idx="70">
                  <c:v>0.93333333333333335</c:v>
                </c:pt>
                <c:pt idx="71">
                  <c:v>0.94666666666666677</c:v>
                </c:pt>
                <c:pt idx="72">
                  <c:v>0.96000000000000008</c:v>
                </c:pt>
                <c:pt idx="73">
                  <c:v>0.97333333333333338</c:v>
                </c:pt>
                <c:pt idx="74">
                  <c:v>0.98666666666666669</c:v>
                </c:pt>
                <c:pt idx="75">
                  <c:v>1</c:v>
                </c:pt>
                <c:pt idx="76">
                  <c:v>1.0133333333333334</c:v>
                </c:pt>
                <c:pt idx="77">
                  <c:v>1.0266666666666668</c:v>
                </c:pt>
                <c:pt idx="78">
                  <c:v>1.04</c:v>
                </c:pt>
                <c:pt idx="79">
                  <c:v>1.0533333333333335</c:v>
                </c:pt>
                <c:pt idx="80">
                  <c:v>1.0666666666666667</c:v>
                </c:pt>
                <c:pt idx="81">
                  <c:v>1.08</c:v>
                </c:pt>
                <c:pt idx="82">
                  <c:v>1.0933333333333335</c:v>
                </c:pt>
                <c:pt idx="83">
                  <c:v>1.1066666666666667</c:v>
                </c:pt>
                <c:pt idx="84">
                  <c:v>1.1200000000000001</c:v>
                </c:pt>
                <c:pt idx="85">
                  <c:v>1.1333333333333333</c:v>
                </c:pt>
                <c:pt idx="86">
                  <c:v>1.1466666666666667</c:v>
                </c:pt>
                <c:pt idx="87">
                  <c:v>1.1600000000000001</c:v>
                </c:pt>
                <c:pt idx="88">
                  <c:v>1.1733333333333333</c:v>
                </c:pt>
                <c:pt idx="89">
                  <c:v>1.1866666666666668</c:v>
                </c:pt>
                <c:pt idx="90">
                  <c:v>1.2000000000000002</c:v>
                </c:pt>
                <c:pt idx="91">
                  <c:v>1.2133333333333334</c:v>
                </c:pt>
                <c:pt idx="92">
                  <c:v>1.2266666666666668</c:v>
                </c:pt>
                <c:pt idx="93">
                  <c:v>1.24</c:v>
                </c:pt>
                <c:pt idx="94">
                  <c:v>1.2533333333333334</c:v>
                </c:pt>
                <c:pt idx="95">
                  <c:v>1.2666666666666668</c:v>
                </c:pt>
                <c:pt idx="96">
                  <c:v>1.28</c:v>
                </c:pt>
                <c:pt idx="97">
                  <c:v>1.2933333333333334</c:v>
                </c:pt>
                <c:pt idx="98">
                  <c:v>1.3066666666666666</c:v>
                </c:pt>
                <c:pt idx="99">
                  <c:v>1.32</c:v>
                </c:pt>
                <c:pt idx="100">
                  <c:v>1.3333333333333335</c:v>
                </c:pt>
                <c:pt idx="101">
                  <c:v>1.3466666666666667</c:v>
                </c:pt>
                <c:pt idx="102">
                  <c:v>1.36</c:v>
                </c:pt>
                <c:pt idx="103">
                  <c:v>1.3733333333333335</c:v>
                </c:pt>
                <c:pt idx="104">
                  <c:v>1.3866666666666667</c:v>
                </c:pt>
                <c:pt idx="105">
                  <c:v>1.4000000000000001</c:v>
                </c:pt>
                <c:pt idx="106">
                  <c:v>1.4133333333333333</c:v>
                </c:pt>
                <c:pt idx="107">
                  <c:v>1.4266666666666667</c:v>
                </c:pt>
                <c:pt idx="108">
                  <c:v>1.4400000000000002</c:v>
                </c:pt>
                <c:pt idx="109">
                  <c:v>1.4533333333333334</c:v>
                </c:pt>
                <c:pt idx="110">
                  <c:v>1.4666666666666668</c:v>
                </c:pt>
                <c:pt idx="111">
                  <c:v>1.4800000000000002</c:v>
                </c:pt>
                <c:pt idx="112">
                  <c:v>1.4933333333333334</c:v>
                </c:pt>
                <c:pt idx="113">
                  <c:v>1.5066666666666668</c:v>
                </c:pt>
                <c:pt idx="114">
                  <c:v>1.52</c:v>
                </c:pt>
                <c:pt idx="115">
                  <c:v>1.5333333333333334</c:v>
                </c:pt>
                <c:pt idx="116">
                  <c:v>1.5466666666666669</c:v>
                </c:pt>
                <c:pt idx="117">
                  <c:v>1.56</c:v>
                </c:pt>
                <c:pt idx="118">
                  <c:v>1.5733333333333335</c:v>
                </c:pt>
                <c:pt idx="119">
                  <c:v>1.5866666666666667</c:v>
                </c:pt>
                <c:pt idx="120">
                  <c:v>1.6</c:v>
                </c:pt>
                <c:pt idx="121">
                  <c:v>1.6133333333333335</c:v>
                </c:pt>
                <c:pt idx="122">
                  <c:v>1.6266666666666667</c:v>
                </c:pt>
                <c:pt idx="123">
                  <c:v>1.6400000000000001</c:v>
                </c:pt>
                <c:pt idx="124">
                  <c:v>1.6533333333333335</c:v>
                </c:pt>
                <c:pt idx="125">
                  <c:v>1.6666666666666667</c:v>
                </c:pt>
                <c:pt idx="126">
                  <c:v>1.6800000000000002</c:v>
                </c:pt>
                <c:pt idx="127">
                  <c:v>1.6933333333333334</c:v>
                </c:pt>
                <c:pt idx="128">
                  <c:v>1.7066666666666668</c:v>
                </c:pt>
                <c:pt idx="129">
                  <c:v>1.7200000000000002</c:v>
                </c:pt>
                <c:pt idx="130">
                  <c:v>1.7333333333333334</c:v>
                </c:pt>
                <c:pt idx="131">
                  <c:v>1.7466666666666668</c:v>
                </c:pt>
                <c:pt idx="132">
                  <c:v>1.76</c:v>
                </c:pt>
                <c:pt idx="133">
                  <c:v>1.7733333333333334</c:v>
                </c:pt>
                <c:pt idx="134">
                  <c:v>1.7866666666666668</c:v>
                </c:pt>
                <c:pt idx="135">
                  <c:v>1.8</c:v>
                </c:pt>
                <c:pt idx="136">
                  <c:v>1.8133333333333335</c:v>
                </c:pt>
                <c:pt idx="137">
                  <c:v>1.8266666666666669</c:v>
                </c:pt>
                <c:pt idx="138">
                  <c:v>1.84</c:v>
                </c:pt>
                <c:pt idx="139">
                  <c:v>1.8533333333333335</c:v>
                </c:pt>
                <c:pt idx="140">
                  <c:v>1.8666666666666667</c:v>
                </c:pt>
                <c:pt idx="141">
                  <c:v>1.8800000000000001</c:v>
                </c:pt>
                <c:pt idx="142">
                  <c:v>1.8933333333333335</c:v>
                </c:pt>
                <c:pt idx="143">
                  <c:v>1.9066666666666667</c:v>
                </c:pt>
                <c:pt idx="144">
                  <c:v>1.9200000000000002</c:v>
                </c:pt>
                <c:pt idx="145">
                  <c:v>1.9333333333333333</c:v>
                </c:pt>
                <c:pt idx="146">
                  <c:v>1.9466666666666668</c:v>
                </c:pt>
                <c:pt idx="147">
                  <c:v>1.9600000000000002</c:v>
                </c:pt>
                <c:pt idx="148">
                  <c:v>1.9733333333333334</c:v>
                </c:pt>
                <c:pt idx="149">
                  <c:v>1.9866666666666668</c:v>
                </c:pt>
                <c:pt idx="150">
                  <c:v>2</c:v>
                </c:pt>
              </c:numCache>
            </c:numRef>
          </c:xVal>
          <c:yVal>
            <c:numRef>
              <c:f>Eff_vs_IOUT!$AI$7:$AI$157</c:f>
              <c:numCache>
                <c:formatCode>General</c:formatCode>
                <c:ptCount val="151"/>
                <c:pt idx="0">
                  <c:v>0</c:v>
                </c:pt>
                <c:pt idx="1">
                  <c:v>4.8654145994461457E-3</c:v>
                </c:pt>
                <c:pt idx="2">
                  <c:v>9.7457723475438077E-3</c:v>
                </c:pt>
                <c:pt idx="3">
                  <c:v>1.4635857943184246E-2</c:v>
                </c:pt>
                <c:pt idx="4">
                  <c:v>1.9533810302062679E-2</c:v>
                </c:pt>
                <c:pt idx="5">
                  <c:v>2.4438553820222961E-2</c:v>
                </c:pt>
                <c:pt idx="6">
                  <c:v>2.9349362764436931E-2</c:v>
                </c:pt>
                <c:pt idx="7">
                  <c:v>3.4265704355480618E-2</c:v>
                </c:pt>
                <c:pt idx="8">
                  <c:v>3.9187165793337482E-2</c:v>
                </c:pt>
                <c:pt idx="9">
                  <c:v>4.4113414964266753E-2</c:v>
                </c:pt>
                <c:pt idx="10">
                  <c:v>4.9044177121359292E-2</c:v>
                </c:pt>
                <c:pt idx="11">
                  <c:v>5.3979220041743062E-2</c:v>
                </c:pt>
                <c:pt idx="12">
                  <c:v>5.8918344064954498E-2</c:v>
                </c:pt>
                <c:pt idx="13">
                  <c:v>6.386137512301146E-2</c:v>
                </c:pt>
                <c:pt idx="14">
                  <c:v>6.8808159696914506E-2</c:v>
                </c:pt>
                <c:pt idx="15">
                  <c:v>7.3758561064397654E-2</c:v>
                </c:pt>
                <c:pt idx="16">
                  <c:v>7.8712456442475459E-2</c:v>
                </c:pt>
                <c:pt idx="17">
                  <c:v>8.3669734767721757E-2</c:v>
                </c:pt>
                <c:pt idx="18">
                  <c:v>8.8630294942124432E-2</c:v>
                </c:pt>
                <c:pt idx="19">
                  <c:v>9.3594044425983944E-2</c:v>
                </c:pt>
                <c:pt idx="20">
                  <c:v>9.8560898094251226E-2</c:v>
                </c:pt>
                <c:pt idx="21">
                  <c:v>0.10353077729607937</c:v>
                </c:pt>
                <c:pt idx="22">
                  <c:v>0.10850360907338555</c:v>
                </c:pt>
                <c:pt idx="23">
                  <c:v>0.11347932550543494</c:v>
                </c:pt>
                <c:pt idx="24">
                  <c:v>0.11845786315445651</c:v>
                </c:pt>
                <c:pt idx="25">
                  <c:v>0.12384278959234375</c:v>
                </c:pt>
                <c:pt idx="26">
                  <c:v>0.12886317164781913</c:v>
                </c:pt>
                <c:pt idx="27">
                  <c:v>0.13389033823004354</c:v>
                </c:pt>
                <c:pt idx="28">
                  <c:v>0.13892428933901685</c:v>
                </c:pt>
                <c:pt idx="29">
                  <c:v>0.14396502497473915</c:v>
                </c:pt>
                <c:pt idx="30">
                  <c:v>0.14901254513721046</c:v>
                </c:pt>
                <c:pt idx="31">
                  <c:v>0.15406684982643071</c:v>
                </c:pt>
                <c:pt idx="32">
                  <c:v>0.15912793904239986</c:v>
                </c:pt>
                <c:pt idx="33">
                  <c:v>0.16419581278511808</c:v>
                </c:pt>
                <c:pt idx="34">
                  <c:v>0.16927047105458526</c:v>
                </c:pt>
                <c:pt idx="35">
                  <c:v>0.17435191385080134</c:v>
                </c:pt>
                <c:pt idx="36">
                  <c:v>0.1794401411737665</c:v>
                </c:pt>
                <c:pt idx="37">
                  <c:v>0.18453515302348053</c:v>
                </c:pt>
                <c:pt idx="38">
                  <c:v>0.18963694939994358</c:v>
                </c:pt>
                <c:pt idx="39">
                  <c:v>0.19474553030315558</c:v>
                </c:pt>
                <c:pt idx="40">
                  <c:v>0.19986089573311658</c:v>
                </c:pt>
                <c:pt idx="41">
                  <c:v>0.2049830456898265</c:v>
                </c:pt>
                <c:pt idx="42">
                  <c:v>0.2101119801732855</c:v>
                </c:pt>
                <c:pt idx="43">
                  <c:v>0.21524769918349335</c:v>
                </c:pt>
                <c:pt idx="44">
                  <c:v>0.22039020272045021</c:v>
                </c:pt>
                <c:pt idx="45">
                  <c:v>0.22553949078415608</c:v>
                </c:pt>
                <c:pt idx="46">
                  <c:v>0.23069556337461095</c:v>
                </c:pt>
                <c:pt idx="47">
                  <c:v>0.23585842049181469</c:v>
                </c:pt>
                <c:pt idx="48">
                  <c:v>0.24102806213576738</c:v>
                </c:pt>
                <c:pt idx="49">
                  <c:v>0.24620448830646915</c:v>
                </c:pt>
                <c:pt idx="50">
                  <c:v>0.25138769900391983</c:v>
                </c:pt>
                <c:pt idx="51">
                  <c:v>0.25657769422811949</c:v>
                </c:pt>
                <c:pt idx="52">
                  <c:v>0.26177447397906811</c:v>
                </c:pt>
                <c:pt idx="53">
                  <c:v>0.2669780382567658</c:v>
                </c:pt>
                <c:pt idx="54">
                  <c:v>0.2721883870612124</c:v>
                </c:pt>
                <c:pt idx="55">
                  <c:v>0.2774055203924079</c:v>
                </c:pt>
                <c:pt idx="56">
                  <c:v>0.28262943825035247</c:v>
                </c:pt>
                <c:pt idx="57">
                  <c:v>0.28786014063504589</c:v>
                </c:pt>
                <c:pt idx="58">
                  <c:v>0.29309762754648838</c:v>
                </c:pt>
                <c:pt idx="59">
                  <c:v>0.29834189898467983</c:v>
                </c:pt>
                <c:pt idx="60">
                  <c:v>0.3035929549496203</c:v>
                </c:pt>
                <c:pt idx="61">
                  <c:v>0.30885079544130956</c:v>
                </c:pt>
                <c:pt idx="62">
                  <c:v>0.31411542045974805</c:v>
                </c:pt>
                <c:pt idx="63">
                  <c:v>0.31938683000493534</c:v>
                </c:pt>
                <c:pt idx="64">
                  <c:v>0.32466502407687153</c:v>
                </c:pt>
                <c:pt idx="65">
                  <c:v>0.32995000267555685</c:v>
                </c:pt>
                <c:pt idx="66">
                  <c:v>0.33524176580099108</c:v>
                </c:pt>
                <c:pt idx="67">
                  <c:v>0.34054031345317431</c:v>
                </c:pt>
                <c:pt idx="68">
                  <c:v>0.34584564563210651</c:v>
                </c:pt>
                <c:pt idx="69">
                  <c:v>0.35115776233778767</c:v>
                </c:pt>
                <c:pt idx="70">
                  <c:v>0.35647666357021768</c:v>
                </c:pt>
                <c:pt idx="71">
                  <c:v>0.36180234932939681</c:v>
                </c:pt>
                <c:pt idx="72">
                  <c:v>0.36713481961532496</c:v>
                </c:pt>
                <c:pt idx="73">
                  <c:v>0.3724740744280019</c:v>
                </c:pt>
                <c:pt idx="74">
                  <c:v>0.37782011376742791</c:v>
                </c:pt>
                <c:pt idx="75">
                  <c:v>0.38317293763360294</c:v>
                </c:pt>
                <c:pt idx="76">
                  <c:v>0.38853254602652687</c:v>
                </c:pt>
                <c:pt idx="77">
                  <c:v>0.39389893894619982</c:v>
                </c:pt>
                <c:pt idx="78">
                  <c:v>0.39927211639262167</c:v>
                </c:pt>
                <c:pt idx="79">
                  <c:v>0.40465207836579253</c:v>
                </c:pt>
                <c:pt idx="80">
                  <c:v>0.41003882486571236</c:v>
                </c:pt>
                <c:pt idx="81">
                  <c:v>0.4154323558923812</c:v>
                </c:pt>
                <c:pt idx="82">
                  <c:v>0.42083267144579894</c:v>
                </c:pt>
                <c:pt idx="83">
                  <c:v>0.4262397715259657</c:v>
                </c:pt>
                <c:pt idx="84">
                  <c:v>0.43165365613288148</c:v>
                </c:pt>
                <c:pt idx="85">
                  <c:v>0.43707432526654605</c:v>
                </c:pt>
                <c:pt idx="86">
                  <c:v>0.44250177892695974</c:v>
                </c:pt>
                <c:pt idx="87">
                  <c:v>0.4479360171141224</c:v>
                </c:pt>
                <c:pt idx="88">
                  <c:v>0.45337703982803396</c:v>
                </c:pt>
                <c:pt idx="89">
                  <c:v>0.45882484706869459</c:v>
                </c:pt>
                <c:pt idx="90">
                  <c:v>0.46427943883610412</c:v>
                </c:pt>
                <c:pt idx="91">
                  <c:v>0.46974081513026267</c:v>
                </c:pt>
                <c:pt idx="92">
                  <c:v>0.47520897595117023</c:v>
                </c:pt>
                <c:pt idx="93">
                  <c:v>0.48068392129882653</c:v>
                </c:pt>
                <c:pt idx="94">
                  <c:v>0.48616565117323202</c:v>
                </c:pt>
                <c:pt idx="95">
                  <c:v>0.49165416557438646</c:v>
                </c:pt>
                <c:pt idx="96">
                  <c:v>0.4971494645022897</c:v>
                </c:pt>
                <c:pt idx="97">
                  <c:v>0.50265154795694211</c:v>
                </c:pt>
                <c:pt idx="98">
                  <c:v>0.50816041593834338</c:v>
                </c:pt>
                <c:pt idx="99">
                  <c:v>0.51367606844649372</c:v>
                </c:pt>
                <c:pt idx="100">
                  <c:v>0.5191985054813929</c:v>
                </c:pt>
                <c:pt idx="101">
                  <c:v>0.52472772704304116</c:v>
                </c:pt>
                <c:pt idx="102">
                  <c:v>0.53026373313143838</c:v>
                </c:pt>
                <c:pt idx="103">
                  <c:v>0.53580652374658466</c:v>
                </c:pt>
                <c:pt idx="104">
                  <c:v>0.54135609888847958</c:v>
                </c:pt>
                <c:pt idx="105">
                  <c:v>0.54691245855712389</c:v>
                </c:pt>
                <c:pt idx="106">
                  <c:v>0.55247560275251695</c:v>
                </c:pt>
                <c:pt idx="107">
                  <c:v>0.55804553147465907</c:v>
                </c:pt>
                <c:pt idx="108">
                  <c:v>0.56362224472355005</c:v>
                </c:pt>
                <c:pt idx="109">
                  <c:v>0.56920574249918998</c:v>
                </c:pt>
                <c:pt idx="110">
                  <c:v>0.57479602480157899</c:v>
                </c:pt>
                <c:pt idx="111">
                  <c:v>0.58039309163071706</c:v>
                </c:pt>
                <c:pt idx="112">
                  <c:v>0.58599694298660387</c:v>
                </c:pt>
                <c:pt idx="113">
                  <c:v>0.59160757886923976</c:v>
                </c:pt>
                <c:pt idx="114">
                  <c:v>0.59722499927862449</c:v>
                </c:pt>
                <c:pt idx="115">
                  <c:v>0.60284920421475852</c:v>
                </c:pt>
                <c:pt idx="116">
                  <c:v>0.60848019367764117</c:v>
                </c:pt>
                <c:pt idx="117">
                  <c:v>0.614117967667273</c:v>
                </c:pt>
                <c:pt idx="118">
                  <c:v>0.61976252618365368</c:v>
                </c:pt>
                <c:pt idx="119">
                  <c:v>0.62541386922678333</c:v>
                </c:pt>
                <c:pt idx="120">
                  <c:v>0.63107199679666215</c:v>
                </c:pt>
                <c:pt idx="121">
                  <c:v>0.63673690889328982</c:v>
                </c:pt>
                <c:pt idx="122">
                  <c:v>0.64240860551666623</c:v>
                </c:pt>
                <c:pt idx="123">
                  <c:v>0.64808708666679182</c:v>
                </c:pt>
                <c:pt idx="124">
                  <c:v>0.65377235234366671</c:v>
                </c:pt>
                <c:pt idx="125">
                  <c:v>0.65946440254729011</c:v>
                </c:pt>
                <c:pt idx="126">
                  <c:v>0.66516323727766258</c:v>
                </c:pt>
                <c:pt idx="127">
                  <c:v>0.67086885653478401</c:v>
                </c:pt>
                <c:pt idx="128">
                  <c:v>0.6765812603186544</c:v>
                </c:pt>
                <c:pt idx="129">
                  <c:v>0.68230044862927397</c:v>
                </c:pt>
                <c:pt idx="130">
                  <c:v>0.68802642146664239</c:v>
                </c:pt>
                <c:pt idx="131">
                  <c:v>0.69375917883075966</c:v>
                </c:pt>
                <c:pt idx="132">
                  <c:v>0.69949872072162589</c:v>
                </c:pt>
                <c:pt idx="133">
                  <c:v>0.7052450471392413</c:v>
                </c:pt>
                <c:pt idx="134">
                  <c:v>0.71099815808360556</c:v>
                </c:pt>
                <c:pt idx="135">
                  <c:v>0.71675805355471889</c:v>
                </c:pt>
                <c:pt idx="136">
                  <c:v>0.72252473355258107</c:v>
                </c:pt>
                <c:pt idx="137">
                  <c:v>0.7282981980771922</c:v>
                </c:pt>
                <c:pt idx="138">
                  <c:v>0.73407844712855252</c:v>
                </c:pt>
                <c:pt idx="139">
                  <c:v>0.73986548070666158</c:v>
                </c:pt>
                <c:pt idx="140">
                  <c:v>0.7456592988115196</c:v>
                </c:pt>
                <c:pt idx="141">
                  <c:v>0.75145990144312669</c:v>
                </c:pt>
                <c:pt idx="142">
                  <c:v>0.75726728860148274</c:v>
                </c:pt>
                <c:pt idx="143">
                  <c:v>0.76308146028658785</c:v>
                </c:pt>
                <c:pt idx="144">
                  <c:v>0.76890241649844193</c:v>
                </c:pt>
                <c:pt idx="145">
                  <c:v>0.77473015723704464</c:v>
                </c:pt>
                <c:pt idx="146">
                  <c:v>0.78056468250239652</c:v>
                </c:pt>
                <c:pt idx="147">
                  <c:v>0.78640599229449759</c:v>
                </c:pt>
                <c:pt idx="148">
                  <c:v>0.7922540866133474</c:v>
                </c:pt>
                <c:pt idx="149">
                  <c:v>0.79810896545894638</c:v>
                </c:pt>
                <c:pt idx="150">
                  <c:v>0.80397062883129411</c:v>
                </c:pt>
              </c:numCache>
            </c:numRef>
          </c:yVal>
          <c:smooth val="1"/>
          <c:extLst>
            <c:ext xmlns:c16="http://schemas.microsoft.com/office/drawing/2014/chart" uri="{C3380CC4-5D6E-409C-BE32-E72D297353CC}">
              <c16:uniqueId val="{00000001-EBB2-49C9-A014-1F538461E4EA}"/>
            </c:ext>
          </c:extLst>
        </c:ser>
        <c:ser>
          <c:idx val="2"/>
          <c:order val="2"/>
          <c:tx>
            <c:v>Diode</c:v>
          </c:tx>
          <c:spPr>
            <a:ln>
              <a:solidFill>
                <a:schemeClr val="bg2">
                  <a:lumMod val="50000"/>
                </a:schemeClr>
              </a:solidFill>
              <a:prstDash val="sysDash"/>
            </a:ln>
          </c:spPr>
          <c:marker>
            <c:symbol val="none"/>
          </c:marker>
          <c:xVal>
            <c:numRef>
              <c:f>Eff_vs_IOUT!$S$7:$S$157</c:f>
              <c:numCache>
                <c:formatCode>General</c:formatCode>
                <c:ptCount val="151"/>
                <c:pt idx="0">
                  <c:v>0</c:v>
                </c:pt>
                <c:pt idx="1">
                  <c:v>1.3333333333333334E-2</c:v>
                </c:pt>
                <c:pt idx="2">
                  <c:v>2.6666666666666668E-2</c:v>
                </c:pt>
                <c:pt idx="3">
                  <c:v>0.04</c:v>
                </c:pt>
                <c:pt idx="4">
                  <c:v>5.3333333333333337E-2</c:v>
                </c:pt>
                <c:pt idx="5">
                  <c:v>6.6666666666666666E-2</c:v>
                </c:pt>
                <c:pt idx="6">
                  <c:v>0.08</c:v>
                </c:pt>
                <c:pt idx="7">
                  <c:v>9.3333333333333338E-2</c:v>
                </c:pt>
                <c:pt idx="8">
                  <c:v>0.10666666666666667</c:v>
                </c:pt>
                <c:pt idx="9">
                  <c:v>0.12000000000000001</c:v>
                </c:pt>
                <c:pt idx="10">
                  <c:v>0.13333333333333333</c:v>
                </c:pt>
                <c:pt idx="11">
                  <c:v>0.14666666666666667</c:v>
                </c:pt>
                <c:pt idx="12">
                  <c:v>0.16</c:v>
                </c:pt>
                <c:pt idx="13">
                  <c:v>0.17333333333333334</c:v>
                </c:pt>
                <c:pt idx="14">
                  <c:v>0.18666666666666668</c:v>
                </c:pt>
                <c:pt idx="15">
                  <c:v>0.2</c:v>
                </c:pt>
                <c:pt idx="16">
                  <c:v>0.21333333333333335</c:v>
                </c:pt>
                <c:pt idx="17">
                  <c:v>0.22666666666666668</c:v>
                </c:pt>
                <c:pt idx="18">
                  <c:v>0.24000000000000002</c:v>
                </c:pt>
                <c:pt idx="19">
                  <c:v>0.25333333333333335</c:v>
                </c:pt>
                <c:pt idx="20">
                  <c:v>0.26666666666666666</c:v>
                </c:pt>
                <c:pt idx="21">
                  <c:v>0.28000000000000003</c:v>
                </c:pt>
                <c:pt idx="22">
                  <c:v>0.29333333333333333</c:v>
                </c:pt>
                <c:pt idx="23">
                  <c:v>0.3066666666666667</c:v>
                </c:pt>
                <c:pt idx="24">
                  <c:v>0.32</c:v>
                </c:pt>
                <c:pt idx="25">
                  <c:v>0.33333333333333337</c:v>
                </c:pt>
                <c:pt idx="26">
                  <c:v>0.34666666666666668</c:v>
                </c:pt>
                <c:pt idx="27">
                  <c:v>0.36000000000000004</c:v>
                </c:pt>
                <c:pt idx="28">
                  <c:v>0.37333333333333335</c:v>
                </c:pt>
                <c:pt idx="29">
                  <c:v>0.38666666666666671</c:v>
                </c:pt>
                <c:pt idx="30">
                  <c:v>0.4</c:v>
                </c:pt>
                <c:pt idx="31">
                  <c:v>0.41333333333333339</c:v>
                </c:pt>
                <c:pt idx="32">
                  <c:v>0.42666666666666669</c:v>
                </c:pt>
                <c:pt idx="33">
                  <c:v>0.44</c:v>
                </c:pt>
                <c:pt idx="34">
                  <c:v>0.45333333333333337</c:v>
                </c:pt>
                <c:pt idx="35">
                  <c:v>0.46666666666666667</c:v>
                </c:pt>
                <c:pt idx="36">
                  <c:v>0.48000000000000004</c:v>
                </c:pt>
                <c:pt idx="37">
                  <c:v>0.49333333333333335</c:v>
                </c:pt>
                <c:pt idx="38">
                  <c:v>0.50666666666666671</c:v>
                </c:pt>
                <c:pt idx="39">
                  <c:v>0.52</c:v>
                </c:pt>
                <c:pt idx="40">
                  <c:v>0.53333333333333333</c:v>
                </c:pt>
                <c:pt idx="41">
                  <c:v>0.54666666666666675</c:v>
                </c:pt>
                <c:pt idx="42">
                  <c:v>0.56000000000000005</c:v>
                </c:pt>
                <c:pt idx="43">
                  <c:v>0.57333333333333336</c:v>
                </c:pt>
                <c:pt idx="44">
                  <c:v>0.58666666666666667</c:v>
                </c:pt>
                <c:pt idx="45">
                  <c:v>0.60000000000000009</c:v>
                </c:pt>
                <c:pt idx="46">
                  <c:v>0.6133333333333334</c:v>
                </c:pt>
                <c:pt idx="47">
                  <c:v>0.62666666666666671</c:v>
                </c:pt>
                <c:pt idx="48">
                  <c:v>0.64</c:v>
                </c:pt>
                <c:pt idx="49">
                  <c:v>0.65333333333333332</c:v>
                </c:pt>
                <c:pt idx="50">
                  <c:v>0.66666666666666674</c:v>
                </c:pt>
                <c:pt idx="51">
                  <c:v>0.68</c:v>
                </c:pt>
                <c:pt idx="52">
                  <c:v>0.69333333333333336</c:v>
                </c:pt>
                <c:pt idx="53">
                  <c:v>0.70666666666666667</c:v>
                </c:pt>
                <c:pt idx="54">
                  <c:v>0.72000000000000008</c:v>
                </c:pt>
                <c:pt idx="55">
                  <c:v>0.73333333333333339</c:v>
                </c:pt>
                <c:pt idx="56">
                  <c:v>0.7466666666666667</c:v>
                </c:pt>
                <c:pt idx="57">
                  <c:v>0.76</c:v>
                </c:pt>
                <c:pt idx="58">
                  <c:v>0.77333333333333343</c:v>
                </c:pt>
                <c:pt idx="59">
                  <c:v>0.78666666666666674</c:v>
                </c:pt>
                <c:pt idx="60">
                  <c:v>0.8</c:v>
                </c:pt>
                <c:pt idx="61">
                  <c:v>0.81333333333333335</c:v>
                </c:pt>
                <c:pt idx="62">
                  <c:v>0.82666666666666677</c:v>
                </c:pt>
                <c:pt idx="63">
                  <c:v>0.84000000000000008</c:v>
                </c:pt>
                <c:pt idx="64">
                  <c:v>0.85333333333333339</c:v>
                </c:pt>
                <c:pt idx="65">
                  <c:v>0.8666666666666667</c:v>
                </c:pt>
                <c:pt idx="66">
                  <c:v>0.88</c:v>
                </c:pt>
                <c:pt idx="67">
                  <c:v>0.89333333333333342</c:v>
                </c:pt>
                <c:pt idx="68">
                  <c:v>0.90666666666666673</c:v>
                </c:pt>
                <c:pt idx="69">
                  <c:v>0.92</c:v>
                </c:pt>
                <c:pt idx="70">
                  <c:v>0.93333333333333335</c:v>
                </c:pt>
                <c:pt idx="71">
                  <c:v>0.94666666666666677</c:v>
                </c:pt>
                <c:pt idx="72">
                  <c:v>0.96000000000000008</c:v>
                </c:pt>
                <c:pt idx="73">
                  <c:v>0.97333333333333338</c:v>
                </c:pt>
                <c:pt idx="74">
                  <c:v>0.98666666666666669</c:v>
                </c:pt>
                <c:pt idx="75">
                  <c:v>1</c:v>
                </c:pt>
                <c:pt idx="76">
                  <c:v>1.0133333333333334</c:v>
                </c:pt>
                <c:pt idx="77">
                  <c:v>1.0266666666666668</c:v>
                </c:pt>
                <c:pt idx="78">
                  <c:v>1.04</c:v>
                </c:pt>
                <c:pt idx="79">
                  <c:v>1.0533333333333335</c:v>
                </c:pt>
                <c:pt idx="80">
                  <c:v>1.0666666666666667</c:v>
                </c:pt>
                <c:pt idx="81">
                  <c:v>1.08</c:v>
                </c:pt>
                <c:pt idx="82">
                  <c:v>1.0933333333333335</c:v>
                </c:pt>
                <c:pt idx="83">
                  <c:v>1.1066666666666667</c:v>
                </c:pt>
                <c:pt idx="84">
                  <c:v>1.1200000000000001</c:v>
                </c:pt>
                <c:pt idx="85">
                  <c:v>1.1333333333333333</c:v>
                </c:pt>
                <c:pt idx="86">
                  <c:v>1.1466666666666667</c:v>
                </c:pt>
                <c:pt idx="87">
                  <c:v>1.1600000000000001</c:v>
                </c:pt>
                <c:pt idx="88">
                  <c:v>1.1733333333333333</c:v>
                </c:pt>
                <c:pt idx="89">
                  <c:v>1.1866666666666668</c:v>
                </c:pt>
                <c:pt idx="90">
                  <c:v>1.2000000000000002</c:v>
                </c:pt>
                <c:pt idx="91">
                  <c:v>1.2133333333333334</c:v>
                </c:pt>
                <c:pt idx="92">
                  <c:v>1.2266666666666668</c:v>
                </c:pt>
                <c:pt idx="93">
                  <c:v>1.24</c:v>
                </c:pt>
                <c:pt idx="94">
                  <c:v>1.2533333333333334</c:v>
                </c:pt>
                <c:pt idx="95">
                  <c:v>1.2666666666666668</c:v>
                </c:pt>
                <c:pt idx="96">
                  <c:v>1.28</c:v>
                </c:pt>
                <c:pt idx="97">
                  <c:v>1.2933333333333334</c:v>
                </c:pt>
                <c:pt idx="98">
                  <c:v>1.3066666666666666</c:v>
                </c:pt>
                <c:pt idx="99">
                  <c:v>1.32</c:v>
                </c:pt>
                <c:pt idx="100">
                  <c:v>1.3333333333333335</c:v>
                </c:pt>
                <c:pt idx="101">
                  <c:v>1.3466666666666667</c:v>
                </c:pt>
                <c:pt idx="102">
                  <c:v>1.36</c:v>
                </c:pt>
                <c:pt idx="103">
                  <c:v>1.3733333333333335</c:v>
                </c:pt>
                <c:pt idx="104">
                  <c:v>1.3866666666666667</c:v>
                </c:pt>
                <c:pt idx="105">
                  <c:v>1.4000000000000001</c:v>
                </c:pt>
                <c:pt idx="106">
                  <c:v>1.4133333333333333</c:v>
                </c:pt>
                <c:pt idx="107">
                  <c:v>1.4266666666666667</c:v>
                </c:pt>
                <c:pt idx="108">
                  <c:v>1.4400000000000002</c:v>
                </c:pt>
                <c:pt idx="109">
                  <c:v>1.4533333333333334</c:v>
                </c:pt>
                <c:pt idx="110">
                  <c:v>1.4666666666666668</c:v>
                </c:pt>
                <c:pt idx="111">
                  <c:v>1.4800000000000002</c:v>
                </c:pt>
                <c:pt idx="112">
                  <c:v>1.4933333333333334</c:v>
                </c:pt>
                <c:pt idx="113">
                  <c:v>1.5066666666666668</c:v>
                </c:pt>
                <c:pt idx="114">
                  <c:v>1.52</c:v>
                </c:pt>
                <c:pt idx="115">
                  <c:v>1.5333333333333334</c:v>
                </c:pt>
                <c:pt idx="116">
                  <c:v>1.5466666666666669</c:v>
                </c:pt>
                <c:pt idx="117">
                  <c:v>1.56</c:v>
                </c:pt>
                <c:pt idx="118">
                  <c:v>1.5733333333333335</c:v>
                </c:pt>
                <c:pt idx="119">
                  <c:v>1.5866666666666667</c:v>
                </c:pt>
                <c:pt idx="120">
                  <c:v>1.6</c:v>
                </c:pt>
                <c:pt idx="121">
                  <c:v>1.6133333333333335</c:v>
                </c:pt>
                <c:pt idx="122">
                  <c:v>1.6266666666666667</c:v>
                </c:pt>
                <c:pt idx="123">
                  <c:v>1.6400000000000001</c:v>
                </c:pt>
                <c:pt idx="124">
                  <c:v>1.6533333333333335</c:v>
                </c:pt>
                <c:pt idx="125">
                  <c:v>1.6666666666666667</c:v>
                </c:pt>
                <c:pt idx="126">
                  <c:v>1.6800000000000002</c:v>
                </c:pt>
                <c:pt idx="127">
                  <c:v>1.6933333333333334</c:v>
                </c:pt>
                <c:pt idx="128">
                  <c:v>1.7066666666666668</c:v>
                </c:pt>
                <c:pt idx="129">
                  <c:v>1.7200000000000002</c:v>
                </c:pt>
                <c:pt idx="130">
                  <c:v>1.7333333333333334</c:v>
                </c:pt>
                <c:pt idx="131">
                  <c:v>1.7466666666666668</c:v>
                </c:pt>
                <c:pt idx="132">
                  <c:v>1.76</c:v>
                </c:pt>
                <c:pt idx="133">
                  <c:v>1.7733333333333334</c:v>
                </c:pt>
                <c:pt idx="134">
                  <c:v>1.7866666666666668</c:v>
                </c:pt>
                <c:pt idx="135">
                  <c:v>1.8</c:v>
                </c:pt>
                <c:pt idx="136">
                  <c:v>1.8133333333333335</c:v>
                </c:pt>
                <c:pt idx="137">
                  <c:v>1.8266666666666669</c:v>
                </c:pt>
                <c:pt idx="138">
                  <c:v>1.84</c:v>
                </c:pt>
                <c:pt idx="139">
                  <c:v>1.8533333333333335</c:v>
                </c:pt>
                <c:pt idx="140">
                  <c:v>1.8666666666666667</c:v>
                </c:pt>
                <c:pt idx="141">
                  <c:v>1.8800000000000001</c:v>
                </c:pt>
                <c:pt idx="142">
                  <c:v>1.8933333333333335</c:v>
                </c:pt>
                <c:pt idx="143">
                  <c:v>1.9066666666666667</c:v>
                </c:pt>
                <c:pt idx="144">
                  <c:v>1.9200000000000002</c:v>
                </c:pt>
                <c:pt idx="145">
                  <c:v>1.9333333333333333</c:v>
                </c:pt>
                <c:pt idx="146">
                  <c:v>1.9466666666666668</c:v>
                </c:pt>
                <c:pt idx="147">
                  <c:v>1.9600000000000002</c:v>
                </c:pt>
                <c:pt idx="148">
                  <c:v>1.9733333333333334</c:v>
                </c:pt>
                <c:pt idx="149">
                  <c:v>1.9866666666666668</c:v>
                </c:pt>
                <c:pt idx="150">
                  <c:v>2</c:v>
                </c:pt>
              </c:numCache>
            </c:numRef>
          </c:xVal>
          <c:yVal>
            <c:numRef>
              <c:f>Eff_vs_IOUT!$AN$7:$AN$157</c:f>
              <c:numCache>
                <c:formatCode>General</c:formatCode>
                <c:ptCount val="151"/>
                <c:pt idx="0">
                  <c:v>5.0320000000000004E-2</c:v>
                </c:pt>
                <c:pt idx="1">
                  <c:v>5.8053333333333339E-2</c:v>
                </c:pt>
                <c:pt idx="2">
                  <c:v>6.5786666666666674E-2</c:v>
                </c:pt>
                <c:pt idx="3">
                  <c:v>7.3520000000000002E-2</c:v>
                </c:pt>
                <c:pt idx="4">
                  <c:v>8.1253333333333344E-2</c:v>
                </c:pt>
                <c:pt idx="5">
                  <c:v>8.8986666666666658E-2</c:v>
                </c:pt>
                <c:pt idx="6">
                  <c:v>9.672E-2</c:v>
                </c:pt>
                <c:pt idx="7">
                  <c:v>0.10445333333333334</c:v>
                </c:pt>
                <c:pt idx="8">
                  <c:v>0.11218666666666667</c:v>
                </c:pt>
                <c:pt idx="9">
                  <c:v>0.11992</c:v>
                </c:pt>
                <c:pt idx="10">
                  <c:v>0.12765333333333334</c:v>
                </c:pt>
                <c:pt idx="11">
                  <c:v>0.13538666666666666</c:v>
                </c:pt>
                <c:pt idx="12">
                  <c:v>0.14312</c:v>
                </c:pt>
                <c:pt idx="13">
                  <c:v>0.15085333333333334</c:v>
                </c:pt>
                <c:pt idx="14">
                  <c:v>0.15858666666666665</c:v>
                </c:pt>
                <c:pt idx="15">
                  <c:v>0.16632</c:v>
                </c:pt>
                <c:pt idx="16">
                  <c:v>0.17405333333333334</c:v>
                </c:pt>
                <c:pt idx="17">
                  <c:v>0.18178666666666668</c:v>
                </c:pt>
                <c:pt idx="18">
                  <c:v>0.18951999999999999</c:v>
                </c:pt>
                <c:pt idx="19">
                  <c:v>0.19725333333333334</c:v>
                </c:pt>
                <c:pt idx="20">
                  <c:v>0.20498666666666665</c:v>
                </c:pt>
                <c:pt idx="21">
                  <c:v>0.21272000000000002</c:v>
                </c:pt>
                <c:pt idx="22">
                  <c:v>0.22045333333333333</c:v>
                </c:pt>
                <c:pt idx="23">
                  <c:v>0.22818666666666668</c:v>
                </c:pt>
                <c:pt idx="24">
                  <c:v>0.23591999999999999</c:v>
                </c:pt>
                <c:pt idx="25">
                  <c:v>0.24365333333333333</c:v>
                </c:pt>
                <c:pt idx="26">
                  <c:v>0.25138666666666665</c:v>
                </c:pt>
                <c:pt idx="27">
                  <c:v>0.25912000000000002</c:v>
                </c:pt>
                <c:pt idx="28">
                  <c:v>0.26685333333333333</c:v>
                </c:pt>
                <c:pt idx="29">
                  <c:v>0.27458666666666665</c:v>
                </c:pt>
                <c:pt idx="30">
                  <c:v>0.28232000000000002</c:v>
                </c:pt>
                <c:pt idx="31">
                  <c:v>0.29005333333333339</c:v>
                </c:pt>
                <c:pt idx="32">
                  <c:v>0.29778666666666664</c:v>
                </c:pt>
                <c:pt idx="33">
                  <c:v>0.30552000000000001</c:v>
                </c:pt>
                <c:pt idx="34">
                  <c:v>0.31325333333333338</c:v>
                </c:pt>
                <c:pt idx="35">
                  <c:v>0.32098666666666664</c:v>
                </c:pt>
                <c:pt idx="36">
                  <c:v>0.32872000000000001</c:v>
                </c:pt>
                <c:pt idx="37">
                  <c:v>0.33645333333333327</c:v>
                </c:pt>
                <c:pt idx="38">
                  <c:v>0.34418666666666664</c:v>
                </c:pt>
                <c:pt idx="39">
                  <c:v>0.35192000000000001</c:v>
                </c:pt>
                <c:pt idx="40">
                  <c:v>0.35965333333333327</c:v>
                </c:pt>
                <c:pt idx="41">
                  <c:v>0.36738666666666664</c:v>
                </c:pt>
                <c:pt idx="42">
                  <c:v>0.37512000000000001</c:v>
                </c:pt>
                <c:pt idx="43">
                  <c:v>0.38285333333333338</c:v>
                </c:pt>
                <c:pt idx="44">
                  <c:v>0.39058666666666664</c:v>
                </c:pt>
                <c:pt idx="45">
                  <c:v>0.39832000000000001</c:v>
                </c:pt>
                <c:pt idx="46">
                  <c:v>0.40605333333333338</c:v>
                </c:pt>
                <c:pt idx="47">
                  <c:v>0.41378666666666664</c:v>
                </c:pt>
                <c:pt idx="48">
                  <c:v>0.42152000000000001</c:v>
                </c:pt>
                <c:pt idx="49">
                  <c:v>0.42925333333333326</c:v>
                </c:pt>
                <c:pt idx="50">
                  <c:v>0.43698666666666663</c:v>
                </c:pt>
                <c:pt idx="51">
                  <c:v>0.44472</c:v>
                </c:pt>
                <c:pt idx="52">
                  <c:v>0.45245333333333337</c:v>
                </c:pt>
                <c:pt idx="53">
                  <c:v>0.46018666666666663</c:v>
                </c:pt>
                <c:pt idx="54">
                  <c:v>0.46792</c:v>
                </c:pt>
                <c:pt idx="55">
                  <c:v>0.47565333333333337</c:v>
                </c:pt>
                <c:pt idx="56">
                  <c:v>0.48338666666666663</c:v>
                </c:pt>
                <c:pt idx="57">
                  <c:v>0.49112</c:v>
                </c:pt>
                <c:pt idx="58">
                  <c:v>0.49885333333333337</c:v>
                </c:pt>
                <c:pt idx="59">
                  <c:v>0.50658666666666663</c:v>
                </c:pt>
                <c:pt idx="60">
                  <c:v>0.51432</c:v>
                </c:pt>
                <c:pt idx="61">
                  <c:v>0.52205333333333337</c:v>
                </c:pt>
                <c:pt idx="62">
                  <c:v>0.52978666666666674</c:v>
                </c:pt>
                <c:pt idx="63">
                  <c:v>0.53752</c:v>
                </c:pt>
                <c:pt idx="64">
                  <c:v>0.54525333333333337</c:v>
                </c:pt>
                <c:pt idx="65">
                  <c:v>0.55298666666666663</c:v>
                </c:pt>
                <c:pt idx="66">
                  <c:v>0.56072</c:v>
                </c:pt>
                <c:pt idx="67">
                  <c:v>0.56845333333333337</c:v>
                </c:pt>
                <c:pt idx="68">
                  <c:v>0.57618666666666674</c:v>
                </c:pt>
                <c:pt idx="69">
                  <c:v>0.58391999999999999</c:v>
                </c:pt>
                <c:pt idx="70">
                  <c:v>0.59165333333333336</c:v>
                </c:pt>
                <c:pt idx="71">
                  <c:v>0.59938666666666673</c:v>
                </c:pt>
                <c:pt idx="72">
                  <c:v>0.60711999999999999</c:v>
                </c:pt>
                <c:pt idx="73">
                  <c:v>0.61485333333333336</c:v>
                </c:pt>
                <c:pt idx="74">
                  <c:v>0.62258666666666662</c:v>
                </c:pt>
                <c:pt idx="75">
                  <c:v>0.63031999999999999</c:v>
                </c:pt>
                <c:pt idx="76">
                  <c:v>0.63805333333333336</c:v>
                </c:pt>
                <c:pt idx="77">
                  <c:v>0.64578666666666673</c:v>
                </c:pt>
                <c:pt idx="78">
                  <c:v>0.65351999999999999</c:v>
                </c:pt>
                <c:pt idx="79">
                  <c:v>0.66125333333333336</c:v>
                </c:pt>
                <c:pt idx="80">
                  <c:v>0.66898666666666662</c:v>
                </c:pt>
                <c:pt idx="81">
                  <c:v>0.67671999999999999</c:v>
                </c:pt>
                <c:pt idx="82">
                  <c:v>0.68445333333333336</c:v>
                </c:pt>
                <c:pt idx="83">
                  <c:v>0.69218666666666662</c:v>
                </c:pt>
                <c:pt idx="84">
                  <c:v>0.6999200000000001</c:v>
                </c:pt>
                <c:pt idx="85">
                  <c:v>0.70765333333333336</c:v>
                </c:pt>
                <c:pt idx="86">
                  <c:v>0.71538666666666673</c:v>
                </c:pt>
                <c:pt idx="87">
                  <c:v>0.7231200000000001</c:v>
                </c:pt>
                <c:pt idx="88">
                  <c:v>0.73085333333333335</c:v>
                </c:pt>
                <c:pt idx="89">
                  <c:v>0.73858666666666672</c:v>
                </c:pt>
                <c:pt idx="90">
                  <c:v>0.74632000000000009</c:v>
                </c:pt>
                <c:pt idx="91">
                  <c:v>0.75405333333333335</c:v>
                </c:pt>
                <c:pt idx="92">
                  <c:v>0.76178666666666672</c:v>
                </c:pt>
                <c:pt idx="93">
                  <c:v>0.76951999999999998</c:v>
                </c:pt>
                <c:pt idx="94">
                  <c:v>0.77725333333333335</c:v>
                </c:pt>
                <c:pt idx="95">
                  <c:v>0.78498666666666672</c:v>
                </c:pt>
                <c:pt idx="96">
                  <c:v>0.79271999999999998</c:v>
                </c:pt>
                <c:pt idx="97">
                  <c:v>0.80045333333333335</c:v>
                </c:pt>
                <c:pt idx="98">
                  <c:v>0.80818666666666661</c:v>
                </c:pt>
                <c:pt idx="99">
                  <c:v>0.81591999999999998</c:v>
                </c:pt>
                <c:pt idx="100">
                  <c:v>0.82365333333333335</c:v>
                </c:pt>
                <c:pt idx="101">
                  <c:v>0.83138666666666661</c:v>
                </c:pt>
                <c:pt idx="102">
                  <c:v>0.83912000000000009</c:v>
                </c:pt>
                <c:pt idx="103">
                  <c:v>0.84685333333333346</c:v>
                </c:pt>
                <c:pt idx="104">
                  <c:v>0.85458666666666672</c:v>
                </c:pt>
                <c:pt idx="105">
                  <c:v>0.86232000000000009</c:v>
                </c:pt>
                <c:pt idx="106">
                  <c:v>0.87005333333333335</c:v>
                </c:pt>
                <c:pt idx="107">
                  <c:v>0.87778666666666672</c:v>
                </c:pt>
                <c:pt idx="108">
                  <c:v>0.88552000000000008</c:v>
                </c:pt>
                <c:pt idx="109">
                  <c:v>0.89325333333333334</c:v>
                </c:pt>
                <c:pt idx="110">
                  <c:v>0.90098666666666671</c:v>
                </c:pt>
                <c:pt idx="111">
                  <c:v>0.90872000000000008</c:v>
                </c:pt>
                <c:pt idx="112">
                  <c:v>0.91645333333333334</c:v>
                </c:pt>
                <c:pt idx="113">
                  <c:v>0.92418666666666671</c:v>
                </c:pt>
                <c:pt idx="114">
                  <c:v>0.93191999999999997</c:v>
                </c:pt>
                <c:pt idx="115">
                  <c:v>0.93965333333333334</c:v>
                </c:pt>
                <c:pt idx="116">
                  <c:v>0.94738666666666671</c:v>
                </c:pt>
                <c:pt idx="117">
                  <c:v>0.95511999999999997</c:v>
                </c:pt>
                <c:pt idx="118">
                  <c:v>0.96285333333333334</c:v>
                </c:pt>
                <c:pt idx="119">
                  <c:v>0.9705866666666666</c:v>
                </c:pt>
                <c:pt idx="120">
                  <c:v>0.97831999999999997</c:v>
                </c:pt>
                <c:pt idx="121">
                  <c:v>0.98605333333333345</c:v>
                </c:pt>
                <c:pt idx="122">
                  <c:v>0.99378666666666671</c:v>
                </c:pt>
                <c:pt idx="123">
                  <c:v>1.00152</c:v>
                </c:pt>
                <c:pt idx="124">
                  <c:v>1.0092533333333333</c:v>
                </c:pt>
                <c:pt idx="125">
                  <c:v>1.0169866666666667</c:v>
                </c:pt>
                <c:pt idx="126">
                  <c:v>1.0247200000000001</c:v>
                </c:pt>
                <c:pt idx="127">
                  <c:v>1.0324533333333332</c:v>
                </c:pt>
                <c:pt idx="128">
                  <c:v>1.0401866666666666</c:v>
                </c:pt>
                <c:pt idx="129">
                  <c:v>1.04792</c:v>
                </c:pt>
                <c:pt idx="130">
                  <c:v>1.0556533333333331</c:v>
                </c:pt>
                <c:pt idx="131">
                  <c:v>1.0633866666666667</c:v>
                </c:pt>
                <c:pt idx="132">
                  <c:v>1.0711199999999999</c:v>
                </c:pt>
                <c:pt idx="133">
                  <c:v>1.0788533333333332</c:v>
                </c:pt>
                <c:pt idx="134">
                  <c:v>1.0865866666666666</c:v>
                </c:pt>
                <c:pt idx="135">
                  <c:v>1.09432</c:v>
                </c:pt>
                <c:pt idx="136">
                  <c:v>1.1020533333333333</c:v>
                </c:pt>
                <c:pt idx="137">
                  <c:v>1.1097866666666667</c:v>
                </c:pt>
                <c:pt idx="138">
                  <c:v>1.1175199999999998</c:v>
                </c:pt>
                <c:pt idx="139">
                  <c:v>1.1252533333333332</c:v>
                </c:pt>
                <c:pt idx="140">
                  <c:v>1.1329866666666666</c:v>
                </c:pt>
                <c:pt idx="141">
                  <c:v>1.14072</c:v>
                </c:pt>
                <c:pt idx="142">
                  <c:v>1.1484533333333333</c:v>
                </c:pt>
                <c:pt idx="143">
                  <c:v>1.1561866666666665</c:v>
                </c:pt>
                <c:pt idx="144">
                  <c:v>1.1639199999999998</c:v>
                </c:pt>
                <c:pt idx="145">
                  <c:v>1.1716533333333332</c:v>
                </c:pt>
                <c:pt idx="146">
                  <c:v>1.1793866666666666</c:v>
                </c:pt>
                <c:pt idx="147">
                  <c:v>1.18712</c:v>
                </c:pt>
                <c:pt idx="148">
                  <c:v>1.1948533333333331</c:v>
                </c:pt>
                <c:pt idx="149">
                  <c:v>1.2025866666666667</c:v>
                </c:pt>
                <c:pt idx="150">
                  <c:v>1.2103199999999998</c:v>
                </c:pt>
              </c:numCache>
            </c:numRef>
          </c:yVal>
          <c:smooth val="1"/>
          <c:extLst>
            <c:ext xmlns:c16="http://schemas.microsoft.com/office/drawing/2014/chart" uri="{C3380CC4-5D6E-409C-BE32-E72D297353CC}">
              <c16:uniqueId val="{00000002-EBB2-49C9-A014-1F538461E4EA}"/>
            </c:ext>
          </c:extLst>
        </c:ser>
        <c:ser>
          <c:idx val="3"/>
          <c:order val="3"/>
          <c:tx>
            <c:v>RCS</c:v>
          </c:tx>
          <c:spPr>
            <a:ln>
              <a:solidFill>
                <a:schemeClr val="accent5">
                  <a:lumMod val="75000"/>
                </a:schemeClr>
              </a:solidFill>
              <a:prstDash val="lgDashDotDot"/>
            </a:ln>
          </c:spPr>
          <c:marker>
            <c:symbol val="none"/>
          </c:marker>
          <c:xVal>
            <c:numRef>
              <c:f>Eff_vs_IOUT!$S$7:$S$157</c:f>
              <c:numCache>
                <c:formatCode>General</c:formatCode>
                <c:ptCount val="151"/>
                <c:pt idx="0">
                  <c:v>0</c:v>
                </c:pt>
                <c:pt idx="1">
                  <c:v>1.3333333333333334E-2</c:v>
                </c:pt>
                <c:pt idx="2">
                  <c:v>2.6666666666666668E-2</c:v>
                </c:pt>
                <c:pt idx="3">
                  <c:v>0.04</c:v>
                </c:pt>
                <c:pt idx="4">
                  <c:v>5.3333333333333337E-2</c:v>
                </c:pt>
                <c:pt idx="5">
                  <c:v>6.6666666666666666E-2</c:v>
                </c:pt>
                <c:pt idx="6">
                  <c:v>0.08</c:v>
                </c:pt>
                <c:pt idx="7">
                  <c:v>9.3333333333333338E-2</c:v>
                </c:pt>
                <c:pt idx="8">
                  <c:v>0.10666666666666667</c:v>
                </c:pt>
                <c:pt idx="9">
                  <c:v>0.12000000000000001</c:v>
                </c:pt>
                <c:pt idx="10">
                  <c:v>0.13333333333333333</c:v>
                </c:pt>
                <c:pt idx="11">
                  <c:v>0.14666666666666667</c:v>
                </c:pt>
                <c:pt idx="12">
                  <c:v>0.16</c:v>
                </c:pt>
                <c:pt idx="13">
                  <c:v>0.17333333333333334</c:v>
                </c:pt>
                <c:pt idx="14">
                  <c:v>0.18666666666666668</c:v>
                </c:pt>
                <c:pt idx="15">
                  <c:v>0.2</c:v>
                </c:pt>
                <c:pt idx="16">
                  <c:v>0.21333333333333335</c:v>
                </c:pt>
                <c:pt idx="17">
                  <c:v>0.22666666666666668</c:v>
                </c:pt>
                <c:pt idx="18">
                  <c:v>0.24000000000000002</c:v>
                </c:pt>
                <c:pt idx="19">
                  <c:v>0.25333333333333335</c:v>
                </c:pt>
                <c:pt idx="20">
                  <c:v>0.26666666666666666</c:v>
                </c:pt>
                <c:pt idx="21">
                  <c:v>0.28000000000000003</c:v>
                </c:pt>
                <c:pt idx="22">
                  <c:v>0.29333333333333333</c:v>
                </c:pt>
                <c:pt idx="23">
                  <c:v>0.3066666666666667</c:v>
                </c:pt>
                <c:pt idx="24">
                  <c:v>0.32</c:v>
                </c:pt>
                <c:pt idx="25">
                  <c:v>0.33333333333333337</c:v>
                </c:pt>
                <c:pt idx="26">
                  <c:v>0.34666666666666668</c:v>
                </c:pt>
                <c:pt idx="27">
                  <c:v>0.36000000000000004</c:v>
                </c:pt>
                <c:pt idx="28">
                  <c:v>0.37333333333333335</c:v>
                </c:pt>
                <c:pt idx="29">
                  <c:v>0.38666666666666671</c:v>
                </c:pt>
                <c:pt idx="30">
                  <c:v>0.4</c:v>
                </c:pt>
                <c:pt idx="31">
                  <c:v>0.41333333333333339</c:v>
                </c:pt>
                <c:pt idx="32">
                  <c:v>0.42666666666666669</c:v>
                </c:pt>
                <c:pt idx="33">
                  <c:v>0.44</c:v>
                </c:pt>
                <c:pt idx="34">
                  <c:v>0.45333333333333337</c:v>
                </c:pt>
                <c:pt idx="35">
                  <c:v>0.46666666666666667</c:v>
                </c:pt>
                <c:pt idx="36">
                  <c:v>0.48000000000000004</c:v>
                </c:pt>
                <c:pt idx="37">
                  <c:v>0.49333333333333335</c:v>
                </c:pt>
                <c:pt idx="38">
                  <c:v>0.50666666666666671</c:v>
                </c:pt>
                <c:pt idx="39">
                  <c:v>0.52</c:v>
                </c:pt>
                <c:pt idx="40">
                  <c:v>0.53333333333333333</c:v>
                </c:pt>
                <c:pt idx="41">
                  <c:v>0.54666666666666675</c:v>
                </c:pt>
                <c:pt idx="42">
                  <c:v>0.56000000000000005</c:v>
                </c:pt>
                <c:pt idx="43">
                  <c:v>0.57333333333333336</c:v>
                </c:pt>
                <c:pt idx="44">
                  <c:v>0.58666666666666667</c:v>
                </c:pt>
                <c:pt idx="45">
                  <c:v>0.60000000000000009</c:v>
                </c:pt>
                <c:pt idx="46">
                  <c:v>0.6133333333333334</c:v>
                </c:pt>
                <c:pt idx="47">
                  <c:v>0.62666666666666671</c:v>
                </c:pt>
                <c:pt idx="48">
                  <c:v>0.64</c:v>
                </c:pt>
                <c:pt idx="49">
                  <c:v>0.65333333333333332</c:v>
                </c:pt>
                <c:pt idx="50">
                  <c:v>0.66666666666666674</c:v>
                </c:pt>
                <c:pt idx="51">
                  <c:v>0.68</c:v>
                </c:pt>
                <c:pt idx="52">
                  <c:v>0.69333333333333336</c:v>
                </c:pt>
                <c:pt idx="53">
                  <c:v>0.70666666666666667</c:v>
                </c:pt>
                <c:pt idx="54">
                  <c:v>0.72000000000000008</c:v>
                </c:pt>
                <c:pt idx="55">
                  <c:v>0.73333333333333339</c:v>
                </c:pt>
                <c:pt idx="56">
                  <c:v>0.7466666666666667</c:v>
                </c:pt>
                <c:pt idx="57">
                  <c:v>0.76</c:v>
                </c:pt>
                <c:pt idx="58">
                  <c:v>0.77333333333333343</c:v>
                </c:pt>
                <c:pt idx="59">
                  <c:v>0.78666666666666674</c:v>
                </c:pt>
                <c:pt idx="60">
                  <c:v>0.8</c:v>
                </c:pt>
                <c:pt idx="61">
                  <c:v>0.81333333333333335</c:v>
                </c:pt>
                <c:pt idx="62">
                  <c:v>0.82666666666666677</c:v>
                </c:pt>
                <c:pt idx="63">
                  <c:v>0.84000000000000008</c:v>
                </c:pt>
                <c:pt idx="64">
                  <c:v>0.85333333333333339</c:v>
                </c:pt>
                <c:pt idx="65">
                  <c:v>0.8666666666666667</c:v>
                </c:pt>
                <c:pt idx="66">
                  <c:v>0.88</c:v>
                </c:pt>
                <c:pt idx="67">
                  <c:v>0.89333333333333342</c:v>
                </c:pt>
                <c:pt idx="68">
                  <c:v>0.90666666666666673</c:v>
                </c:pt>
                <c:pt idx="69">
                  <c:v>0.92</c:v>
                </c:pt>
                <c:pt idx="70">
                  <c:v>0.93333333333333335</c:v>
                </c:pt>
                <c:pt idx="71">
                  <c:v>0.94666666666666677</c:v>
                </c:pt>
                <c:pt idx="72">
                  <c:v>0.96000000000000008</c:v>
                </c:pt>
                <c:pt idx="73">
                  <c:v>0.97333333333333338</c:v>
                </c:pt>
                <c:pt idx="74">
                  <c:v>0.98666666666666669</c:v>
                </c:pt>
                <c:pt idx="75">
                  <c:v>1</c:v>
                </c:pt>
                <c:pt idx="76">
                  <c:v>1.0133333333333334</c:v>
                </c:pt>
                <c:pt idx="77">
                  <c:v>1.0266666666666668</c:v>
                </c:pt>
                <c:pt idx="78">
                  <c:v>1.04</c:v>
                </c:pt>
                <c:pt idx="79">
                  <c:v>1.0533333333333335</c:v>
                </c:pt>
                <c:pt idx="80">
                  <c:v>1.0666666666666667</c:v>
                </c:pt>
                <c:pt idx="81">
                  <c:v>1.08</c:v>
                </c:pt>
                <c:pt idx="82">
                  <c:v>1.0933333333333335</c:v>
                </c:pt>
                <c:pt idx="83">
                  <c:v>1.1066666666666667</c:v>
                </c:pt>
                <c:pt idx="84">
                  <c:v>1.1200000000000001</c:v>
                </c:pt>
                <c:pt idx="85">
                  <c:v>1.1333333333333333</c:v>
                </c:pt>
                <c:pt idx="86">
                  <c:v>1.1466666666666667</c:v>
                </c:pt>
                <c:pt idx="87">
                  <c:v>1.1600000000000001</c:v>
                </c:pt>
                <c:pt idx="88">
                  <c:v>1.1733333333333333</c:v>
                </c:pt>
                <c:pt idx="89">
                  <c:v>1.1866666666666668</c:v>
                </c:pt>
                <c:pt idx="90">
                  <c:v>1.2000000000000002</c:v>
                </c:pt>
                <c:pt idx="91">
                  <c:v>1.2133333333333334</c:v>
                </c:pt>
                <c:pt idx="92">
                  <c:v>1.2266666666666668</c:v>
                </c:pt>
                <c:pt idx="93">
                  <c:v>1.24</c:v>
                </c:pt>
                <c:pt idx="94">
                  <c:v>1.2533333333333334</c:v>
                </c:pt>
                <c:pt idx="95">
                  <c:v>1.2666666666666668</c:v>
                </c:pt>
                <c:pt idx="96">
                  <c:v>1.28</c:v>
                </c:pt>
                <c:pt idx="97">
                  <c:v>1.2933333333333334</c:v>
                </c:pt>
                <c:pt idx="98">
                  <c:v>1.3066666666666666</c:v>
                </c:pt>
                <c:pt idx="99">
                  <c:v>1.32</c:v>
                </c:pt>
                <c:pt idx="100">
                  <c:v>1.3333333333333335</c:v>
                </c:pt>
                <c:pt idx="101">
                  <c:v>1.3466666666666667</c:v>
                </c:pt>
                <c:pt idx="102">
                  <c:v>1.36</c:v>
                </c:pt>
                <c:pt idx="103">
                  <c:v>1.3733333333333335</c:v>
                </c:pt>
                <c:pt idx="104">
                  <c:v>1.3866666666666667</c:v>
                </c:pt>
                <c:pt idx="105">
                  <c:v>1.4000000000000001</c:v>
                </c:pt>
                <c:pt idx="106">
                  <c:v>1.4133333333333333</c:v>
                </c:pt>
                <c:pt idx="107">
                  <c:v>1.4266666666666667</c:v>
                </c:pt>
                <c:pt idx="108">
                  <c:v>1.4400000000000002</c:v>
                </c:pt>
                <c:pt idx="109">
                  <c:v>1.4533333333333334</c:v>
                </c:pt>
                <c:pt idx="110">
                  <c:v>1.4666666666666668</c:v>
                </c:pt>
                <c:pt idx="111">
                  <c:v>1.4800000000000002</c:v>
                </c:pt>
                <c:pt idx="112">
                  <c:v>1.4933333333333334</c:v>
                </c:pt>
                <c:pt idx="113">
                  <c:v>1.5066666666666668</c:v>
                </c:pt>
                <c:pt idx="114">
                  <c:v>1.52</c:v>
                </c:pt>
                <c:pt idx="115">
                  <c:v>1.5333333333333334</c:v>
                </c:pt>
                <c:pt idx="116">
                  <c:v>1.5466666666666669</c:v>
                </c:pt>
                <c:pt idx="117">
                  <c:v>1.56</c:v>
                </c:pt>
                <c:pt idx="118">
                  <c:v>1.5733333333333335</c:v>
                </c:pt>
                <c:pt idx="119">
                  <c:v>1.5866666666666667</c:v>
                </c:pt>
                <c:pt idx="120">
                  <c:v>1.6</c:v>
                </c:pt>
                <c:pt idx="121">
                  <c:v>1.6133333333333335</c:v>
                </c:pt>
                <c:pt idx="122">
                  <c:v>1.6266666666666667</c:v>
                </c:pt>
                <c:pt idx="123">
                  <c:v>1.6400000000000001</c:v>
                </c:pt>
                <c:pt idx="124">
                  <c:v>1.6533333333333335</c:v>
                </c:pt>
                <c:pt idx="125">
                  <c:v>1.6666666666666667</c:v>
                </c:pt>
                <c:pt idx="126">
                  <c:v>1.6800000000000002</c:v>
                </c:pt>
                <c:pt idx="127">
                  <c:v>1.6933333333333334</c:v>
                </c:pt>
                <c:pt idx="128">
                  <c:v>1.7066666666666668</c:v>
                </c:pt>
                <c:pt idx="129">
                  <c:v>1.7200000000000002</c:v>
                </c:pt>
                <c:pt idx="130">
                  <c:v>1.7333333333333334</c:v>
                </c:pt>
                <c:pt idx="131">
                  <c:v>1.7466666666666668</c:v>
                </c:pt>
                <c:pt idx="132">
                  <c:v>1.76</c:v>
                </c:pt>
                <c:pt idx="133">
                  <c:v>1.7733333333333334</c:v>
                </c:pt>
                <c:pt idx="134">
                  <c:v>1.7866666666666668</c:v>
                </c:pt>
                <c:pt idx="135">
                  <c:v>1.8</c:v>
                </c:pt>
                <c:pt idx="136">
                  <c:v>1.8133333333333335</c:v>
                </c:pt>
                <c:pt idx="137">
                  <c:v>1.8266666666666669</c:v>
                </c:pt>
                <c:pt idx="138">
                  <c:v>1.84</c:v>
                </c:pt>
                <c:pt idx="139">
                  <c:v>1.8533333333333335</c:v>
                </c:pt>
                <c:pt idx="140">
                  <c:v>1.8666666666666667</c:v>
                </c:pt>
                <c:pt idx="141">
                  <c:v>1.8800000000000001</c:v>
                </c:pt>
                <c:pt idx="142">
                  <c:v>1.8933333333333335</c:v>
                </c:pt>
                <c:pt idx="143">
                  <c:v>1.9066666666666667</c:v>
                </c:pt>
                <c:pt idx="144">
                  <c:v>1.9200000000000002</c:v>
                </c:pt>
                <c:pt idx="145">
                  <c:v>1.9333333333333333</c:v>
                </c:pt>
                <c:pt idx="146">
                  <c:v>1.9466666666666668</c:v>
                </c:pt>
                <c:pt idx="147">
                  <c:v>1.9600000000000002</c:v>
                </c:pt>
                <c:pt idx="148">
                  <c:v>1.9733333333333334</c:v>
                </c:pt>
                <c:pt idx="149">
                  <c:v>1.9866666666666668</c:v>
                </c:pt>
                <c:pt idx="150">
                  <c:v>2</c:v>
                </c:pt>
              </c:numCache>
            </c:numRef>
          </c:xVal>
          <c:yVal>
            <c:numRef>
              <c:f>Eff_vs_IOUT!$AO$7:$AO$157</c:f>
              <c:numCache>
                <c:formatCode>General</c:formatCode>
                <c:ptCount val="151"/>
                <c:pt idx="0">
                  <c:v>0</c:v>
                </c:pt>
                <c:pt idx="1">
                  <c:v>3.9212991455485944E-5</c:v>
                </c:pt>
                <c:pt idx="2">
                  <c:v>1.10911088675137E-4</c:v>
                </c:pt>
                <c:pt idx="3">
                  <c:v>2.0375668055299772E-4</c:v>
                </c:pt>
                <c:pt idx="4">
                  <c:v>3.1370393164388766E-4</c:v>
                </c:pt>
                <c:pt idx="5">
                  <c:v>4.3841457247792502E-4</c:v>
                </c:pt>
                <c:pt idx="6">
                  <c:v>5.7631092212434348E-4</c:v>
                </c:pt>
                <c:pt idx="7">
                  <c:v>7.2623476487881607E-4</c:v>
                </c:pt>
                <c:pt idx="8">
                  <c:v>8.8728870940109621E-4</c:v>
                </c:pt>
                <c:pt idx="9">
                  <c:v>1.0587507692981202E-3</c:v>
                </c:pt>
                <c:pt idx="10">
                  <c:v>1.2400236686805673E-3</c:v>
                </c:pt>
                <c:pt idx="11">
                  <c:v>1.4306025752178512E-3</c:v>
                </c:pt>
                <c:pt idx="12">
                  <c:v>1.630053444423982E-3</c:v>
                </c:pt>
                <c:pt idx="13">
                  <c:v>1.837997867642116E-3</c:v>
                </c:pt>
                <c:pt idx="14">
                  <c:v>2.0541021079169136E-3</c:v>
                </c:pt>
                <c:pt idx="15">
                  <c:v>2.2780689429310621E-3</c:v>
                </c:pt>
                <c:pt idx="16">
                  <c:v>2.5096314531511004E-3</c:v>
                </c:pt>
                <c:pt idx="17">
                  <c:v>2.7485481963459928E-3</c:v>
                </c:pt>
                <c:pt idx="18">
                  <c:v>2.9945993942286993E-3</c:v>
                </c:pt>
                <c:pt idx="19">
                  <c:v>3.2475838735393572E-3</c:v>
                </c:pt>
                <c:pt idx="20">
                  <c:v>3.5073165798233997E-3</c:v>
                </c:pt>
                <c:pt idx="21">
                  <c:v>3.7736265329788394E-3</c:v>
                </c:pt>
                <c:pt idx="22">
                  <c:v>4.0463551284779208E-3</c:v>
                </c:pt>
                <c:pt idx="23">
                  <c:v>4.325354712549071E-3</c:v>
                </c:pt>
                <c:pt idx="24">
                  <c:v>4.610487376994747E-3</c:v>
                </c:pt>
                <c:pt idx="25">
                  <c:v>5.7790739302786762E-3</c:v>
                </c:pt>
                <c:pt idx="26">
                  <c:v>6.1551726957107741E-3</c:v>
                </c:pt>
                <c:pt idx="27">
                  <c:v>6.5460204323362896E-3</c:v>
                </c:pt>
                <c:pt idx="28">
                  <c:v>6.9516171401552166E-3</c:v>
                </c:pt>
                <c:pt idx="29">
                  <c:v>7.3719628191675698E-3</c:v>
                </c:pt>
                <c:pt idx="30">
                  <c:v>7.8070574693733276E-3</c:v>
                </c:pt>
                <c:pt idx="31">
                  <c:v>8.2569010907725063E-3</c:v>
                </c:pt>
                <c:pt idx="32">
                  <c:v>8.7214936833650957E-3</c:v>
                </c:pt>
                <c:pt idx="33">
                  <c:v>9.2008352471511044E-3</c:v>
                </c:pt>
                <c:pt idx="34">
                  <c:v>9.6949257821305306E-3</c:v>
                </c:pt>
                <c:pt idx="35">
                  <c:v>1.0203765288303366E-2</c:v>
                </c:pt>
                <c:pt idx="36">
                  <c:v>1.0727353765669623E-2</c:v>
                </c:pt>
                <c:pt idx="37">
                  <c:v>1.1265691214229301E-2</c:v>
                </c:pt>
                <c:pt idx="38">
                  <c:v>1.1818777633982378E-2</c:v>
                </c:pt>
                <c:pt idx="39">
                  <c:v>1.2386613024928883E-2</c:v>
                </c:pt>
                <c:pt idx="40">
                  <c:v>1.2969197387068802E-2</c:v>
                </c:pt>
                <c:pt idx="41">
                  <c:v>1.3566530720402138E-2</c:v>
                </c:pt>
                <c:pt idx="42">
                  <c:v>1.4178613024928882E-2</c:v>
                </c:pt>
                <c:pt idx="43">
                  <c:v>1.4805444300649043E-2</c:v>
                </c:pt>
                <c:pt idx="44">
                  <c:v>1.5447024547562629E-2</c:v>
                </c:pt>
                <c:pt idx="45">
                  <c:v>1.6103353765669629E-2</c:v>
                </c:pt>
                <c:pt idx="46">
                  <c:v>1.6774431954970047E-2</c:v>
                </c:pt>
                <c:pt idx="47">
                  <c:v>1.746025911546386E-2</c:v>
                </c:pt>
                <c:pt idx="48">
                  <c:v>1.8160835247151105E-2</c:v>
                </c:pt>
                <c:pt idx="49">
                  <c:v>1.8876160350031763E-2</c:v>
                </c:pt>
                <c:pt idx="50">
                  <c:v>1.960623442410583E-2</c:v>
                </c:pt>
                <c:pt idx="51">
                  <c:v>2.0351057469373327E-2</c:v>
                </c:pt>
                <c:pt idx="52">
                  <c:v>2.111062948583424E-2</c:v>
                </c:pt>
                <c:pt idx="53">
                  <c:v>2.1884950473488565E-2</c:v>
                </c:pt>
                <c:pt idx="54">
                  <c:v>2.2674020432336284E-2</c:v>
                </c:pt>
                <c:pt idx="55">
                  <c:v>2.3477839362377434E-2</c:v>
                </c:pt>
                <c:pt idx="56">
                  <c:v>2.4296407263612006E-2</c:v>
                </c:pt>
                <c:pt idx="57">
                  <c:v>2.5129724136040001E-2</c:v>
                </c:pt>
                <c:pt idx="58">
                  <c:v>2.5977789979661412E-2</c:v>
                </c:pt>
                <c:pt idx="59">
                  <c:v>2.6840604794476201E-2</c:v>
                </c:pt>
                <c:pt idx="60">
                  <c:v>2.7718168580484436E-2</c:v>
                </c:pt>
                <c:pt idx="61">
                  <c:v>2.8610481337686077E-2</c:v>
                </c:pt>
                <c:pt idx="62">
                  <c:v>2.9517543066081151E-2</c:v>
                </c:pt>
                <c:pt idx="63">
                  <c:v>3.0439353765669627E-2</c:v>
                </c:pt>
                <c:pt idx="64">
                  <c:v>3.1375913436451519E-2</c:v>
                </c:pt>
                <c:pt idx="65">
                  <c:v>3.232722207842683E-2</c:v>
                </c:pt>
                <c:pt idx="66">
                  <c:v>3.3293279691595554E-2</c:v>
                </c:pt>
                <c:pt idx="67">
                  <c:v>3.4274086275957689E-2</c:v>
                </c:pt>
                <c:pt idx="68">
                  <c:v>3.5269641831513245E-2</c:v>
                </c:pt>
                <c:pt idx="69">
                  <c:v>3.6279946358262226E-2</c:v>
                </c:pt>
                <c:pt idx="70">
                  <c:v>3.7304999856204592E-2</c:v>
                </c:pt>
                <c:pt idx="71">
                  <c:v>3.8344802325340405E-2</c:v>
                </c:pt>
                <c:pt idx="72">
                  <c:v>3.939935376566963E-2</c:v>
                </c:pt>
                <c:pt idx="73">
                  <c:v>4.0468654177192247E-2</c:v>
                </c:pt>
                <c:pt idx="74">
                  <c:v>4.1552703559908297E-2</c:v>
                </c:pt>
                <c:pt idx="75">
                  <c:v>4.2651501913817773E-2</c:v>
                </c:pt>
                <c:pt idx="76">
                  <c:v>4.3765049238920654E-2</c:v>
                </c:pt>
                <c:pt idx="77">
                  <c:v>4.4893345535216962E-2</c:v>
                </c:pt>
                <c:pt idx="78">
                  <c:v>4.6036390802706641E-2</c:v>
                </c:pt>
                <c:pt idx="79">
                  <c:v>4.7194185041389787E-2</c:v>
                </c:pt>
                <c:pt idx="80">
                  <c:v>4.8366728251266332E-2</c:v>
                </c:pt>
                <c:pt idx="81">
                  <c:v>4.9554020432336303E-2</c:v>
                </c:pt>
                <c:pt idx="82">
                  <c:v>5.0756061584599665E-2</c:v>
                </c:pt>
                <c:pt idx="83">
                  <c:v>5.197285170805644E-2</c:v>
                </c:pt>
                <c:pt idx="84">
                  <c:v>5.3204390802706655E-2</c:v>
                </c:pt>
                <c:pt idx="85">
                  <c:v>5.4450678868550269E-2</c:v>
                </c:pt>
                <c:pt idx="86">
                  <c:v>5.5711715905587322E-2</c:v>
                </c:pt>
                <c:pt idx="87">
                  <c:v>5.6987501913817774E-2</c:v>
                </c:pt>
                <c:pt idx="88">
                  <c:v>5.8278036893241653E-2</c:v>
                </c:pt>
                <c:pt idx="89">
                  <c:v>5.9583320843858936E-2</c:v>
                </c:pt>
                <c:pt idx="90">
                  <c:v>6.0903353765669632E-2</c:v>
                </c:pt>
                <c:pt idx="91">
                  <c:v>6.2238135658673727E-2</c:v>
                </c:pt>
                <c:pt idx="92">
                  <c:v>6.3587666522871261E-2</c:v>
                </c:pt>
                <c:pt idx="93">
                  <c:v>6.4951946358262194E-2</c:v>
                </c:pt>
                <c:pt idx="94">
                  <c:v>6.6330975164846567E-2</c:v>
                </c:pt>
                <c:pt idx="95">
                  <c:v>6.7724752942624353E-2</c:v>
                </c:pt>
                <c:pt idx="96">
                  <c:v>6.9133279691595523E-2</c:v>
                </c:pt>
                <c:pt idx="97">
                  <c:v>7.0556555411760175E-2</c:v>
                </c:pt>
                <c:pt idx="98">
                  <c:v>7.1994580103118155E-2</c:v>
                </c:pt>
                <c:pt idx="99">
                  <c:v>7.3447353765669604E-2</c:v>
                </c:pt>
                <c:pt idx="100">
                  <c:v>7.4914876399414437E-2</c:v>
                </c:pt>
                <c:pt idx="101">
                  <c:v>7.6397148004352711E-2</c:v>
                </c:pt>
                <c:pt idx="102">
                  <c:v>7.7894168580484424E-2</c:v>
                </c:pt>
                <c:pt idx="103">
                  <c:v>7.9405938127809592E-2</c:v>
                </c:pt>
                <c:pt idx="104">
                  <c:v>8.0932456646328074E-2</c:v>
                </c:pt>
                <c:pt idx="105">
                  <c:v>8.2473724136039983E-2</c:v>
                </c:pt>
                <c:pt idx="106">
                  <c:v>8.4029740596945332E-2</c:v>
                </c:pt>
                <c:pt idx="107">
                  <c:v>8.5600506029044135E-2</c:v>
                </c:pt>
                <c:pt idx="108">
                  <c:v>8.7186020432336295E-2</c:v>
                </c:pt>
                <c:pt idx="109">
                  <c:v>8.8786283806821867E-2</c:v>
                </c:pt>
                <c:pt idx="110">
                  <c:v>9.0401296152500893E-2</c:v>
                </c:pt>
                <c:pt idx="111">
                  <c:v>9.2031057469373331E-2</c:v>
                </c:pt>
                <c:pt idx="112">
                  <c:v>9.3675567757439154E-2</c:v>
                </c:pt>
                <c:pt idx="113">
                  <c:v>9.5334827016698404E-2</c:v>
                </c:pt>
                <c:pt idx="114">
                  <c:v>9.7008835247151079E-2</c:v>
                </c:pt>
                <c:pt idx="115">
                  <c:v>9.8697592448797167E-2</c:v>
                </c:pt>
                <c:pt idx="116">
                  <c:v>0.10040109862163669</c:v>
                </c:pt>
                <c:pt idx="117">
                  <c:v>0.10211935376566959</c:v>
                </c:pt>
                <c:pt idx="118">
                  <c:v>0.10385235788089596</c:v>
                </c:pt>
                <c:pt idx="119">
                  <c:v>0.10560011096731567</c:v>
                </c:pt>
                <c:pt idx="120">
                  <c:v>0.10736261302492889</c:v>
                </c:pt>
                <c:pt idx="121">
                  <c:v>0.10913986405373552</c:v>
                </c:pt>
                <c:pt idx="122">
                  <c:v>0.11093186405373542</c:v>
                </c:pt>
                <c:pt idx="123">
                  <c:v>0.11273861302492887</c:v>
                </c:pt>
                <c:pt idx="124">
                  <c:v>0.11456011096731575</c:v>
                </c:pt>
                <c:pt idx="125">
                  <c:v>0.11639635788089595</c:v>
                </c:pt>
                <c:pt idx="126">
                  <c:v>0.1182473537656696</c:v>
                </c:pt>
                <c:pt idx="127">
                  <c:v>0.12011309862163666</c:v>
                </c:pt>
                <c:pt idx="128">
                  <c:v>0.12199359244879716</c:v>
                </c:pt>
                <c:pt idx="129">
                  <c:v>0.12388883524715107</c:v>
                </c:pt>
                <c:pt idx="130">
                  <c:v>0.12579882701669842</c:v>
                </c:pt>
                <c:pt idx="131">
                  <c:v>0.12772356775743915</c:v>
                </c:pt>
                <c:pt idx="132">
                  <c:v>0.12966305746937326</c:v>
                </c:pt>
                <c:pt idx="133">
                  <c:v>0.1316172961525009</c:v>
                </c:pt>
                <c:pt idx="134">
                  <c:v>0.13358628380682186</c:v>
                </c:pt>
                <c:pt idx="135">
                  <c:v>0.13557002043233632</c:v>
                </c:pt>
                <c:pt idx="136">
                  <c:v>0.13756850602904408</c:v>
                </c:pt>
                <c:pt idx="137">
                  <c:v>0.13958174059694534</c:v>
                </c:pt>
                <c:pt idx="138">
                  <c:v>0.14160972413603998</c:v>
                </c:pt>
                <c:pt idx="139">
                  <c:v>0.14365245664632811</c:v>
                </c:pt>
                <c:pt idx="140">
                  <c:v>0.14570993812780952</c:v>
                </c:pt>
                <c:pt idx="141">
                  <c:v>0.14778216858048443</c:v>
                </c:pt>
                <c:pt idx="142">
                  <c:v>0.14986914800435278</c:v>
                </c:pt>
                <c:pt idx="143">
                  <c:v>0.15197087639941453</c:v>
                </c:pt>
                <c:pt idx="144">
                  <c:v>0.15408735376566965</c:v>
                </c:pt>
                <c:pt idx="145">
                  <c:v>0.15621858010311815</c:v>
                </c:pt>
                <c:pt idx="146">
                  <c:v>0.15836455541176012</c:v>
                </c:pt>
                <c:pt idx="147">
                  <c:v>0.16052527969159555</c:v>
                </c:pt>
                <c:pt idx="148">
                  <c:v>0.16270075294262437</c:v>
                </c:pt>
                <c:pt idx="149">
                  <c:v>0.16489097516484655</c:v>
                </c:pt>
                <c:pt idx="150">
                  <c:v>0.16709594635826217</c:v>
                </c:pt>
              </c:numCache>
            </c:numRef>
          </c:yVal>
          <c:smooth val="1"/>
          <c:extLst>
            <c:ext xmlns:c16="http://schemas.microsoft.com/office/drawing/2014/chart" uri="{C3380CC4-5D6E-409C-BE32-E72D297353CC}">
              <c16:uniqueId val="{00000003-EBB2-49C9-A014-1F538461E4EA}"/>
            </c:ext>
          </c:extLst>
        </c:ser>
        <c:dLbls>
          <c:showLegendKey val="0"/>
          <c:showVal val="0"/>
          <c:showCatName val="0"/>
          <c:showSerName val="0"/>
          <c:showPercent val="0"/>
          <c:showBubbleSize val="0"/>
        </c:dLbls>
        <c:axId val="157162112"/>
        <c:axId val="157160192"/>
      </c:scatterChart>
      <c:valAx>
        <c:axId val="144893056"/>
        <c:scaling>
          <c:orientation val="minMax"/>
        </c:scaling>
        <c:delete val="0"/>
        <c:axPos val="b"/>
        <c:majorGridlines/>
        <c:numFmt formatCode="General" sourceLinked="1"/>
        <c:majorTickMark val="out"/>
        <c:minorTickMark val="none"/>
        <c:tickLblPos val="nextTo"/>
        <c:crossAx val="144894592"/>
        <c:crosses val="autoZero"/>
        <c:crossBetween val="midCat"/>
      </c:valAx>
      <c:valAx>
        <c:axId val="144894592"/>
        <c:scaling>
          <c:orientation val="minMax"/>
          <c:max val="100"/>
          <c:min val="70"/>
        </c:scaling>
        <c:delete val="0"/>
        <c:axPos val="l"/>
        <c:majorGridlines/>
        <c:title>
          <c:tx>
            <c:rich>
              <a:bodyPr rot="-5400000" vert="horz"/>
              <a:lstStyle/>
              <a:p>
                <a:pPr>
                  <a:defRPr sz="1400"/>
                </a:pPr>
                <a:r>
                  <a:rPr lang="en-US" sz="1400"/>
                  <a:t>Efficiency</a:t>
                </a:r>
                <a:r>
                  <a:rPr lang="en-US" sz="1400" baseline="0"/>
                  <a:t> (%)</a:t>
                </a:r>
                <a:endParaRPr lang="en-US" sz="1400"/>
              </a:p>
            </c:rich>
          </c:tx>
          <c:overlay val="0"/>
        </c:title>
        <c:numFmt formatCode="General" sourceLinked="1"/>
        <c:majorTickMark val="out"/>
        <c:minorTickMark val="none"/>
        <c:tickLblPos val="nextTo"/>
        <c:crossAx val="144893056"/>
        <c:crosses val="autoZero"/>
        <c:crossBetween val="midCat"/>
      </c:valAx>
      <c:valAx>
        <c:axId val="157160192"/>
        <c:scaling>
          <c:orientation val="minMax"/>
        </c:scaling>
        <c:delete val="0"/>
        <c:axPos val="r"/>
        <c:title>
          <c:tx>
            <c:rich>
              <a:bodyPr rot="-5400000" vert="horz"/>
              <a:lstStyle/>
              <a:p>
                <a:pPr>
                  <a:defRPr sz="1400"/>
                </a:pPr>
                <a:r>
                  <a:rPr lang="en-US" sz="1400"/>
                  <a:t>Losses</a:t>
                </a:r>
                <a:r>
                  <a:rPr lang="en-US" sz="1400" baseline="0"/>
                  <a:t> (W)</a:t>
                </a:r>
                <a:endParaRPr lang="en-US" sz="1400"/>
              </a:p>
            </c:rich>
          </c:tx>
          <c:overlay val="0"/>
        </c:title>
        <c:numFmt formatCode="General" sourceLinked="1"/>
        <c:majorTickMark val="out"/>
        <c:minorTickMark val="none"/>
        <c:tickLblPos val="nextTo"/>
        <c:crossAx val="157162112"/>
        <c:crosses val="max"/>
        <c:crossBetween val="midCat"/>
      </c:valAx>
      <c:valAx>
        <c:axId val="157162112"/>
        <c:scaling>
          <c:orientation val="minMax"/>
        </c:scaling>
        <c:delete val="1"/>
        <c:axPos val="b"/>
        <c:title>
          <c:tx>
            <c:rich>
              <a:bodyPr/>
              <a:lstStyle/>
              <a:p>
                <a:pPr>
                  <a:defRPr/>
                </a:pPr>
                <a:r>
                  <a:rPr lang="en-US"/>
                  <a:t>Load</a:t>
                </a:r>
                <a:r>
                  <a:rPr lang="en-US" baseline="0"/>
                  <a:t> Current (A)</a:t>
                </a:r>
                <a:endParaRPr lang="en-US"/>
              </a:p>
            </c:rich>
          </c:tx>
          <c:overlay val="0"/>
        </c:title>
        <c:numFmt formatCode="General" sourceLinked="1"/>
        <c:majorTickMark val="out"/>
        <c:minorTickMark val="none"/>
        <c:tickLblPos val="nextTo"/>
        <c:crossAx val="157160192"/>
        <c:crosses val="autoZero"/>
        <c:crossBetween val="midCat"/>
      </c:valAx>
    </c:plotArea>
    <c:legend>
      <c:legendPos val="r"/>
      <c:layout>
        <c:manualLayout>
          <c:xMode val="edge"/>
          <c:yMode val="edge"/>
          <c:x val="0.51894403926190358"/>
          <c:y val="6.4862204724409449E-3"/>
          <c:w val="0.39609572935704079"/>
          <c:h val="0.12183653099700564"/>
        </c:manualLayout>
      </c:layout>
      <c:overlay val="1"/>
    </c:legend>
    <c:plotVisOnly val="1"/>
    <c:dispBlanksAs val="gap"/>
    <c:showDLblsOverMax val="0"/>
  </c:chart>
  <c:spPr>
    <a:ln>
      <a:noFill/>
    </a:ln>
  </c:sp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l">
              <a:defRPr sz="2400"/>
            </a:pPr>
            <a:r>
              <a:rPr lang="el-GR" sz="2400"/>
              <a:t>η</a:t>
            </a:r>
            <a:endParaRPr lang="en-US" sz="2400"/>
          </a:p>
        </c:rich>
      </c:tx>
      <c:layout>
        <c:manualLayout>
          <c:xMode val="edge"/>
          <c:yMode val="edge"/>
          <c:x val="9.2321838295158831E-2"/>
          <c:y val="6.7069081153588199E-3"/>
        </c:manualLayout>
      </c:layout>
      <c:overlay val="1"/>
    </c:title>
    <c:autoTitleDeleted val="0"/>
    <c:plotArea>
      <c:layout>
        <c:manualLayout>
          <c:layoutTarget val="inner"/>
          <c:xMode val="edge"/>
          <c:yMode val="edge"/>
          <c:x val="9.4343575816580413E-2"/>
          <c:y val="0.12777504924560487"/>
          <c:w val="0.82170691922728745"/>
          <c:h val="0.74982770867653059"/>
        </c:manualLayout>
      </c:layout>
      <c:scatterChart>
        <c:scatterStyle val="smoothMarker"/>
        <c:varyColors val="0"/>
        <c:ser>
          <c:idx val="0"/>
          <c:order val="0"/>
          <c:tx>
            <c:v>Eff</c:v>
          </c:tx>
          <c:spPr>
            <a:ln>
              <a:solidFill>
                <a:srgbClr val="FF0000"/>
              </a:solidFill>
            </a:ln>
          </c:spPr>
          <c:marker>
            <c:symbol val="none"/>
          </c:marker>
          <c:xVal>
            <c:numRef>
              <c:f>Eff_vs_IOUT!$S$7:$S$157</c:f>
              <c:numCache>
                <c:formatCode>General</c:formatCode>
                <c:ptCount val="151"/>
                <c:pt idx="0">
                  <c:v>0</c:v>
                </c:pt>
                <c:pt idx="1">
                  <c:v>1.3333333333333334E-2</c:v>
                </c:pt>
                <c:pt idx="2">
                  <c:v>2.6666666666666668E-2</c:v>
                </c:pt>
                <c:pt idx="3">
                  <c:v>0.04</c:v>
                </c:pt>
                <c:pt idx="4">
                  <c:v>5.3333333333333337E-2</c:v>
                </c:pt>
                <c:pt idx="5">
                  <c:v>6.6666666666666666E-2</c:v>
                </c:pt>
                <c:pt idx="6">
                  <c:v>0.08</c:v>
                </c:pt>
                <c:pt idx="7">
                  <c:v>9.3333333333333338E-2</c:v>
                </c:pt>
                <c:pt idx="8">
                  <c:v>0.10666666666666667</c:v>
                </c:pt>
                <c:pt idx="9">
                  <c:v>0.12000000000000001</c:v>
                </c:pt>
                <c:pt idx="10">
                  <c:v>0.13333333333333333</c:v>
                </c:pt>
                <c:pt idx="11">
                  <c:v>0.14666666666666667</c:v>
                </c:pt>
                <c:pt idx="12">
                  <c:v>0.16</c:v>
                </c:pt>
                <c:pt idx="13">
                  <c:v>0.17333333333333334</c:v>
                </c:pt>
                <c:pt idx="14">
                  <c:v>0.18666666666666668</c:v>
                </c:pt>
                <c:pt idx="15">
                  <c:v>0.2</c:v>
                </c:pt>
                <c:pt idx="16">
                  <c:v>0.21333333333333335</c:v>
                </c:pt>
                <c:pt idx="17">
                  <c:v>0.22666666666666668</c:v>
                </c:pt>
                <c:pt idx="18">
                  <c:v>0.24000000000000002</c:v>
                </c:pt>
                <c:pt idx="19">
                  <c:v>0.25333333333333335</c:v>
                </c:pt>
                <c:pt idx="20">
                  <c:v>0.26666666666666666</c:v>
                </c:pt>
                <c:pt idx="21">
                  <c:v>0.28000000000000003</c:v>
                </c:pt>
                <c:pt idx="22">
                  <c:v>0.29333333333333333</c:v>
                </c:pt>
                <c:pt idx="23">
                  <c:v>0.3066666666666667</c:v>
                </c:pt>
                <c:pt idx="24">
                  <c:v>0.32</c:v>
                </c:pt>
                <c:pt idx="25">
                  <c:v>0.33333333333333337</c:v>
                </c:pt>
                <c:pt idx="26">
                  <c:v>0.34666666666666668</c:v>
                </c:pt>
                <c:pt idx="27">
                  <c:v>0.36000000000000004</c:v>
                </c:pt>
                <c:pt idx="28">
                  <c:v>0.37333333333333335</c:v>
                </c:pt>
                <c:pt idx="29">
                  <c:v>0.38666666666666671</c:v>
                </c:pt>
                <c:pt idx="30">
                  <c:v>0.4</c:v>
                </c:pt>
                <c:pt idx="31">
                  <c:v>0.41333333333333339</c:v>
                </c:pt>
                <c:pt idx="32">
                  <c:v>0.42666666666666669</c:v>
                </c:pt>
                <c:pt idx="33">
                  <c:v>0.44</c:v>
                </c:pt>
                <c:pt idx="34">
                  <c:v>0.45333333333333337</c:v>
                </c:pt>
                <c:pt idx="35">
                  <c:v>0.46666666666666667</c:v>
                </c:pt>
                <c:pt idx="36">
                  <c:v>0.48000000000000004</c:v>
                </c:pt>
                <c:pt idx="37">
                  <c:v>0.49333333333333335</c:v>
                </c:pt>
                <c:pt idx="38">
                  <c:v>0.50666666666666671</c:v>
                </c:pt>
                <c:pt idx="39">
                  <c:v>0.52</c:v>
                </c:pt>
                <c:pt idx="40">
                  <c:v>0.53333333333333333</c:v>
                </c:pt>
                <c:pt idx="41">
                  <c:v>0.54666666666666675</c:v>
                </c:pt>
                <c:pt idx="42">
                  <c:v>0.56000000000000005</c:v>
                </c:pt>
                <c:pt idx="43">
                  <c:v>0.57333333333333336</c:v>
                </c:pt>
                <c:pt idx="44">
                  <c:v>0.58666666666666667</c:v>
                </c:pt>
                <c:pt idx="45">
                  <c:v>0.60000000000000009</c:v>
                </c:pt>
                <c:pt idx="46">
                  <c:v>0.6133333333333334</c:v>
                </c:pt>
                <c:pt idx="47">
                  <c:v>0.62666666666666671</c:v>
                </c:pt>
                <c:pt idx="48">
                  <c:v>0.64</c:v>
                </c:pt>
                <c:pt idx="49">
                  <c:v>0.65333333333333332</c:v>
                </c:pt>
                <c:pt idx="50">
                  <c:v>0.66666666666666674</c:v>
                </c:pt>
                <c:pt idx="51">
                  <c:v>0.68</c:v>
                </c:pt>
                <c:pt idx="52">
                  <c:v>0.69333333333333336</c:v>
                </c:pt>
                <c:pt idx="53">
                  <c:v>0.70666666666666667</c:v>
                </c:pt>
                <c:pt idx="54">
                  <c:v>0.72000000000000008</c:v>
                </c:pt>
                <c:pt idx="55">
                  <c:v>0.73333333333333339</c:v>
                </c:pt>
                <c:pt idx="56">
                  <c:v>0.7466666666666667</c:v>
                </c:pt>
                <c:pt idx="57">
                  <c:v>0.76</c:v>
                </c:pt>
                <c:pt idx="58">
                  <c:v>0.77333333333333343</c:v>
                </c:pt>
                <c:pt idx="59">
                  <c:v>0.78666666666666674</c:v>
                </c:pt>
                <c:pt idx="60">
                  <c:v>0.8</c:v>
                </c:pt>
                <c:pt idx="61">
                  <c:v>0.81333333333333335</c:v>
                </c:pt>
                <c:pt idx="62">
                  <c:v>0.82666666666666677</c:v>
                </c:pt>
                <c:pt idx="63">
                  <c:v>0.84000000000000008</c:v>
                </c:pt>
                <c:pt idx="64">
                  <c:v>0.85333333333333339</c:v>
                </c:pt>
                <c:pt idx="65">
                  <c:v>0.8666666666666667</c:v>
                </c:pt>
                <c:pt idx="66">
                  <c:v>0.88</c:v>
                </c:pt>
                <c:pt idx="67">
                  <c:v>0.89333333333333342</c:v>
                </c:pt>
                <c:pt idx="68">
                  <c:v>0.90666666666666673</c:v>
                </c:pt>
                <c:pt idx="69">
                  <c:v>0.92</c:v>
                </c:pt>
                <c:pt idx="70">
                  <c:v>0.93333333333333335</c:v>
                </c:pt>
                <c:pt idx="71">
                  <c:v>0.94666666666666677</c:v>
                </c:pt>
                <c:pt idx="72">
                  <c:v>0.96000000000000008</c:v>
                </c:pt>
                <c:pt idx="73">
                  <c:v>0.97333333333333338</c:v>
                </c:pt>
                <c:pt idx="74">
                  <c:v>0.98666666666666669</c:v>
                </c:pt>
                <c:pt idx="75">
                  <c:v>1</c:v>
                </c:pt>
                <c:pt idx="76">
                  <c:v>1.0133333333333334</c:v>
                </c:pt>
                <c:pt idx="77">
                  <c:v>1.0266666666666668</c:v>
                </c:pt>
                <c:pt idx="78">
                  <c:v>1.04</c:v>
                </c:pt>
                <c:pt idx="79">
                  <c:v>1.0533333333333335</c:v>
                </c:pt>
                <c:pt idx="80">
                  <c:v>1.0666666666666667</c:v>
                </c:pt>
                <c:pt idx="81">
                  <c:v>1.08</c:v>
                </c:pt>
                <c:pt idx="82">
                  <c:v>1.0933333333333335</c:v>
                </c:pt>
                <c:pt idx="83">
                  <c:v>1.1066666666666667</c:v>
                </c:pt>
                <c:pt idx="84">
                  <c:v>1.1200000000000001</c:v>
                </c:pt>
                <c:pt idx="85">
                  <c:v>1.1333333333333333</c:v>
                </c:pt>
                <c:pt idx="86">
                  <c:v>1.1466666666666667</c:v>
                </c:pt>
                <c:pt idx="87">
                  <c:v>1.1600000000000001</c:v>
                </c:pt>
                <c:pt idx="88">
                  <c:v>1.1733333333333333</c:v>
                </c:pt>
                <c:pt idx="89">
                  <c:v>1.1866666666666668</c:v>
                </c:pt>
                <c:pt idx="90">
                  <c:v>1.2000000000000002</c:v>
                </c:pt>
                <c:pt idx="91">
                  <c:v>1.2133333333333334</c:v>
                </c:pt>
                <c:pt idx="92">
                  <c:v>1.2266666666666668</c:v>
                </c:pt>
                <c:pt idx="93">
                  <c:v>1.24</c:v>
                </c:pt>
                <c:pt idx="94">
                  <c:v>1.2533333333333334</c:v>
                </c:pt>
                <c:pt idx="95">
                  <c:v>1.2666666666666668</c:v>
                </c:pt>
                <c:pt idx="96">
                  <c:v>1.28</c:v>
                </c:pt>
                <c:pt idx="97">
                  <c:v>1.2933333333333334</c:v>
                </c:pt>
                <c:pt idx="98">
                  <c:v>1.3066666666666666</c:v>
                </c:pt>
                <c:pt idx="99">
                  <c:v>1.32</c:v>
                </c:pt>
                <c:pt idx="100">
                  <c:v>1.3333333333333335</c:v>
                </c:pt>
                <c:pt idx="101">
                  <c:v>1.3466666666666667</c:v>
                </c:pt>
                <c:pt idx="102">
                  <c:v>1.36</c:v>
                </c:pt>
                <c:pt idx="103">
                  <c:v>1.3733333333333335</c:v>
                </c:pt>
                <c:pt idx="104">
                  <c:v>1.3866666666666667</c:v>
                </c:pt>
                <c:pt idx="105">
                  <c:v>1.4000000000000001</c:v>
                </c:pt>
                <c:pt idx="106">
                  <c:v>1.4133333333333333</c:v>
                </c:pt>
                <c:pt idx="107">
                  <c:v>1.4266666666666667</c:v>
                </c:pt>
                <c:pt idx="108">
                  <c:v>1.4400000000000002</c:v>
                </c:pt>
                <c:pt idx="109">
                  <c:v>1.4533333333333334</c:v>
                </c:pt>
                <c:pt idx="110">
                  <c:v>1.4666666666666668</c:v>
                </c:pt>
                <c:pt idx="111">
                  <c:v>1.4800000000000002</c:v>
                </c:pt>
                <c:pt idx="112">
                  <c:v>1.4933333333333334</c:v>
                </c:pt>
                <c:pt idx="113">
                  <c:v>1.5066666666666668</c:v>
                </c:pt>
                <c:pt idx="114">
                  <c:v>1.52</c:v>
                </c:pt>
                <c:pt idx="115">
                  <c:v>1.5333333333333334</c:v>
                </c:pt>
                <c:pt idx="116">
                  <c:v>1.5466666666666669</c:v>
                </c:pt>
                <c:pt idx="117">
                  <c:v>1.56</c:v>
                </c:pt>
                <c:pt idx="118">
                  <c:v>1.5733333333333335</c:v>
                </c:pt>
                <c:pt idx="119">
                  <c:v>1.5866666666666667</c:v>
                </c:pt>
                <c:pt idx="120">
                  <c:v>1.6</c:v>
                </c:pt>
                <c:pt idx="121">
                  <c:v>1.6133333333333335</c:v>
                </c:pt>
                <c:pt idx="122">
                  <c:v>1.6266666666666667</c:v>
                </c:pt>
                <c:pt idx="123">
                  <c:v>1.6400000000000001</c:v>
                </c:pt>
                <c:pt idx="124">
                  <c:v>1.6533333333333335</c:v>
                </c:pt>
                <c:pt idx="125">
                  <c:v>1.6666666666666667</c:v>
                </c:pt>
                <c:pt idx="126">
                  <c:v>1.6800000000000002</c:v>
                </c:pt>
                <c:pt idx="127">
                  <c:v>1.6933333333333334</c:v>
                </c:pt>
                <c:pt idx="128">
                  <c:v>1.7066666666666668</c:v>
                </c:pt>
                <c:pt idx="129">
                  <c:v>1.7200000000000002</c:v>
                </c:pt>
                <c:pt idx="130">
                  <c:v>1.7333333333333334</c:v>
                </c:pt>
                <c:pt idx="131">
                  <c:v>1.7466666666666668</c:v>
                </c:pt>
                <c:pt idx="132">
                  <c:v>1.76</c:v>
                </c:pt>
                <c:pt idx="133">
                  <c:v>1.7733333333333334</c:v>
                </c:pt>
                <c:pt idx="134">
                  <c:v>1.7866666666666668</c:v>
                </c:pt>
                <c:pt idx="135">
                  <c:v>1.8</c:v>
                </c:pt>
                <c:pt idx="136">
                  <c:v>1.8133333333333335</c:v>
                </c:pt>
                <c:pt idx="137">
                  <c:v>1.8266666666666669</c:v>
                </c:pt>
                <c:pt idx="138">
                  <c:v>1.84</c:v>
                </c:pt>
                <c:pt idx="139">
                  <c:v>1.8533333333333335</c:v>
                </c:pt>
                <c:pt idx="140">
                  <c:v>1.8666666666666667</c:v>
                </c:pt>
                <c:pt idx="141">
                  <c:v>1.8800000000000001</c:v>
                </c:pt>
                <c:pt idx="142">
                  <c:v>1.8933333333333335</c:v>
                </c:pt>
                <c:pt idx="143">
                  <c:v>1.9066666666666667</c:v>
                </c:pt>
                <c:pt idx="144">
                  <c:v>1.9200000000000002</c:v>
                </c:pt>
                <c:pt idx="145">
                  <c:v>1.9333333333333333</c:v>
                </c:pt>
                <c:pt idx="146">
                  <c:v>1.9466666666666668</c:v>
                </c:pt>
                <c:pt idx="147">
                  <c:v>1.9600000000000002</c:v>
                </c:pt>
                <c:pt idx="148">
                  <c:v>1.9733333333333334</c:v>
                </c:pt>
                <c:pt idx="149">
                  <c:v>1.9866666666666668</c:v>
                </c:pt>
                <c:pt idx="150">
                  <c:v>2</c:v>
                </c:pt>
              </c:numCache>
            </c:numRef>
          </c:xVal>
          <c:yVal>
            <c:numRef>
              <c:f>Eff_vs_IOUT!$AT$7:$AT$157</c:f>
              <c:numCache>
                <c:formatCode>General</c:formatCode>
                <c:ptCount val="151"/>
                <c:pt idx="0">
                  <c:v>0</c:v>
                </c:pt>
                <c:pt idx="1">
                  <c:v>45.329662683452433</c:v>
                </c:pt>
                <c:pt idx="2">
                  <c:v>60.86798789139678</c:v>
                </c:pt>
                <c:pt idx="3">
                  <c:v>68.714905436671614</c:v>
                </c:pt>
                <c:pt idx="4">
                  <c:v>73.445771658948686</c:v>
                </c:pt>
                <c:pt idx="5">
                  <c:v>76.607765017994694</c:v>
                </c:pt>
                <c:pt idx="6">
                  <c:v>78.869371610462139</c:v>
                </c:pt>
                <c:pt idx="7">
                  <c:v>80.56659627087906</c:v>
                </c:pt>
                <c:pt idx="8">
                  <c:v>81.886794972563123</c:v>
                </c:pt>
                <c:pt idx="9">
                  <c:v>82.942684496491069</c:v>
                </c:pt>
                <c:pt idx="10">
                  <c:v>83.806140471789703</c:v>
                </c:pt>
                <c:pt idx="11">
                  <c:v>84.525156184199062</c:v>
                </c:pt>
                <c:pt idx="12">
                  <c:v>85.132999535904901</c:v>
                </c:pt>
                <c:pt idx="13">
                  <c:v>85.653457231912171</c:v>
                </c:pt>
                <c:pt idx="14">
                  <c:v>86.103987021938593</c:v>
                </c:pt>
                <c:pt idx="15">
                  <c:v>86.497690834857821</c:v>
                </c:pt>
                <c:pt idx="16">
                  <c:v>86.844593140283877</c:v>
                </c:pt>
                <c:pt idx="17">
                  <c:v>87.152494113468009</c:v>
                </c:pt>
                <c:pt idx="18">
                  <c:v>87.427553922239639</c:v>
                </c:pt>
                <c:pt idx="19">
                  <c:v>87.674702055975118</c:v>
                </c:pt>
                <c:pt idx="20">
                  <c:v>87.897929906993525</c:v>
                </c:pt>
                <c:pt idx="21">
                  <c:v>88.10050368616146</c:v>
                </c:pt>
                <c:pt idx="22">
                  <c:v>88.285121878829358</c:v>
                </c:pt>
                <c:pt idx="23">
                  <c:v>88.45403339174689</c:v>
                </c:pt>
                <c:pt idx="24">
                  <c:v>88.609127381425395</c:v>
                </c:pt>
                <c:pt idx="25">
                  <c:v>88.668738520106487</c:v>
                </c:pt>
                <c:pt idx="26">
                  <c:v>88.797465623252265</c:v>
                </c:pt>
                <c:pt idx="27">
                  <c:v>88.916226821111067</c:v>
                </c:pt>
                <c:pt idx="28">
                  <c:v>89.026051075374696</c:v>
                </c:pt>
                <c:pt idx="29">
                  <c:v>89.127830444841422</c:v>
                </c:pt>
                <c:pt idx="30">
                  <c:v>89.222342121024496</c:v>
                </c:pt>
                <c:pt idx="31">
                  <c:v>89.310266340332618</c:v>
                </c:pt>
                <c:pt idx="32">
                  <c:v>89.392201045795943</c:v>
                </c:pt>
                <c:pt idx="33">
                  <c:v>89.468673966290751</c:v>
                </c:pt>
                <c:pt idx="34">
                  <c:v>89.540152628820579</c:v>
                </c:pt>
                <c:pt idx="35">
                  <c:v>89.60705270504566</c:v>
                </c:pt>
                <c:pt idx="36">
                  <c:v>89.669745006658886</c:v>
                </c:pt>
                <c:pt idx="37">
                  <c:v>89.728561378086297</c:v>
                </c:pt>
                <c:pt idx="38">
                  <c:v>89.783799684103798</c:v>
                </c:pt>
                <c:pt idx="39">
                  <c:v>89.835728050506845</c:v>
                </c:pt>
                <c:pt idx="40">
                  <c:v>89.884588485161814</c:v>
                </c:pt>
                <c:pt idx="41">
                  <c:v>89.930599982551314</c:v>
                </c:pt>
                <c:pt idx="42">
                  <c:v>89.973961195771409</c:v>
                </c:pt>
                <c:pt idx="43">
                  <c:v>90.014852744694622</c:v>
                </c:pt>
                <c:pt idx="44">
                  <c:v>90.053439216815278</c:v>
                </c:pt>
                <c:pt idx="45">
                  <c:v>90.089870907477504</c:v>
                </c:pt>
                <c:pt idx="46">
                  <c:v>90.124285338248853</c:v>
                </c:pt>
                <c:pt idx="47">
                  <c:v>90.156808585749729</c:v>
                </c:pt>
                <c:pt idx="48">
                  <c:v>90.187556447981621</c:v>
                </c:pt>
                <c:pt idx="49">
                  <c:v>90.216635470874678</c:v>
                </c:pt>
                <c:pt idx="50">
                  <c:v>90.244143854216389</c:v>
                </c:pt>
                <c:pt idx="51">
                  <c:v>90.270172253178771</c:v>
                </c:pt>
                <c:pt idx="52">
                  <c:v>90.294804489215792</c:v>
                </c:pt>
                <c:pt idx="53">
                  <c:v>90.318118182065973</c:v>
                </c:pt>
                <c:pt idx="54">
                  <c:v>90.340185312889247</c:v>
                </c:pt>
                <c:pt idx="55">
                  <c:v>90.361072727136715</c:v>
                </c:pt>
                <c:pt idx="56">
                  <c:v>90.380842584546002</c:v>
                </c:pt>
                <c:pt idx="57">
                  <c:v>90.39955276263693</c:v>
                </c:pt>
                <c:pt idx="58">
                  <c:v>90.417257219217845</c:v>
                </c:pt>
                <c:pt idx="59">
                  <c:v>90.434006318680332</c:v>
                </c:pt>
                <c:pt idx="60">
                  <c:v>90.449847126232712</c:v>
                </c:pt>
                <c:pt idx="61">
                  <c:v>90.464823673688898</c:v>
                </c:pt>
                <c:pt idx="62">
                  <c:v>90.478977199969606</c:v>
                </c:pt>
                <c:pt idx="63">
                  <c:v>90.492346369079115</c:v>
                </c:pt>
                <c:pt idx="64">
                  <c:v>90.504967467980961</c:v>
                </c:pt>
                <c:pt idx="65">
                  <c:v>90.516874586502382</c:v>
                </c:pt>
                <c:pt idx="66">
                  <c:v>90.528099781143041</c:v>
                </c:pt>
                <c:pt idx="67">
                  <c:v>90.538673224444082</c:v>
                </c:pt>
                <c:pt idx="68">
                  <c:v>90.548623341380122</c:v>
                </c:pt>
                <c:pt idx="69">
                  <c:v>90.557976934071576</c:v>
                </c:pt>
                <c:pt idx="70">
                  <c:v>90.566759295967174</c:v>
                </c:pt>
                <c:pt idx="71">
                  <c:v>90.57499431651982</c:v>
                </c:pt>
                <c:pt idx="72">
                  <c:v>90.582704577266441</c:v>
                </c:pt>
                <c:pt idx="73">
                  <c:v>90.589911440124354</c:v>
                </c:pt>
                <c:pt idx="74">
                  <c:v>90.596635128629941</c:v>
                </c:pt>
                <c:pt idx="75">
                  <c:v>90.6028948027691</c:v>
                </c:pt>
                <c:pt idx="76">
                  <c:v>90.608708627981642</c:v>
                </c:pt>
                <c:pt idx="77">
                  <c:v>90.614093838862019</c:v>
                </c:pt>
                <c:pt idx="78">
                  <c:v>90.619066798025884</c:v>
                </c:pt>
                <c:pt idx="79">
                  <c:v>90.623643050565192</c:v>
                </c:pt>
                <c:pt idx="80">
                  <c:v>90.627837374472918</c:v>
                </c:pt>
                <c:pt idx="81">
                  <c:v>90.631663827380763</c:v>
                </c:pt>
                <c:pt idx="82">
                  <c:v>90.635135789921122</c:v>
                </c:pt>
                <c:pt idx="83">
                  <c:v>90.638266005993984</c:v>
                </c:pt>
                <c:pt idx="84">
                  <c:v>90.641066620193513</c:v>
                </c:pt>
                <c:pt idx="85">
                  <c:v>90.6435492126257</c:v>
                </c:pt>
                <c:pt idx="86">
                  <c:v>90.645724831326206</c:v>
                </c:pt>
                <c:pt idx="87">
                  <c:v>90.647604022469778</c:v>
                </c:pt>
                <c:pt idx="88">
                  <c:v>90.649196858544471</c:v>
                </c:pt>
                <c:pt idx="89">
                  <c:v>90.650512964648797</c:v>
                </c:pt>
                <c:pt idx="90">
                  <c:v>90.651561543056374</c:v>
                </c:pt>
                <c:pt idx="91">
                  <c:v>90.652351396179583</c:v>
                </c:pt>
                <c:pt idx="92">
                  <c:v>90.652890948052729</c:v>
                </c:pt>
                <c:pt idx="93">
                  <c:v>90.653188264444807</c:v>
                </c:pt>
                <c:pt idx="94">
                  <c:v>90.653251071702954</c:v>
                </c:pt>
                <c:pt idx="95">
                  <c:v>90.653086774418924</c:v>
                </c:pt>
                <c:pt idx="96">
                  <c:v>90.652702472003426</c:v>
                </c:pt>
                <c:pt idx="97">
                  <c:v>90.652104974246527</c:v>
                </c:pt>
                <c:pt idx="98">
                  <c:v>90.651300815935457</c:v>
                </c:pt>
                <c:pt idx="99">
                  <c:v>90.65029627059603</c:v>
                </c:pt>
                <c:pt idx="100">
                  <c:v>90.649097363418235</c:v>
                </c:pt>
                <c:pt idx="101">
                  <c:v>90.647709883421768</c:v>
                </c:pt>
                <c:pt idx="102">
                  <c:v>90.646139394913789</c:v>
                </c:pt>
                <c:pt idx="103">
                  <c:v>90.644391248285572</c:v>
                </c:pt>
                <c:pt idx="104">
                  <c:v>90.642470590192843</c:v>
                </c:pt>
                <c:pt idx="105">
                  <c:v>90.640382373160193</c:v>
                </c:pt>
                <c:pt idx="106">
                  <c:v>90.638131364647251</c:v>
                </c:pt>
                <c:pt idx="107">
                  <c:v>90.635722155611333</c:v>
                </c:pt>
                <c:pt idx="108">
                  <c:v>90.633159168599306</c:v>
                </c:pt>
                <c:pt idx="109">
                  <c:v>90.630446665398054</c:v>
                </c:pt>
                <c:pt idx="110">
                  <c:v>90.627588754271784</c:v>
                </c:pt>
                <c:pt idx="111">
                  <c:v>90.624589396811899</c:v>
                </c:pt>
                <c:pt idx="112">
                  <c:v>90.621452414423203</c:v>
                </c:pt>
                <c:pt idx="113">
                  <c:v>90.618181494469042</c:v>
                </c:pt>
                <c:pt idx="114">
                  <c:v>90.614780196095936</c:v>
                </c:pt>
                <c:pt idx="115">
                  <c:v>90.61125195575724</c:v>
                </c:pt>
                <c:pt idx="116">
                  <c:v>90.607600092453438</c:v>
                </c:pt>
                <c:pt idx="117">
                  <c:v>90.603827812706399</c:v>
                </c:pt>
                <c:pt idx="118">
                  <c:v>90.599938215282833</c:v>
                </c:pt>
                <c:pt idx="119">
                  <c:v>90.59593429568163</c:v>
                </c:pt>
                <c:pt idx="120">
                  <c:v>90.591818950399002</c:v>
                </c:pt>
                <c:pt idx="121">
                  <c:v>90.587594980983738</c:v>
                </c:pt>
                <c:pt idx="122">
                  <c:v>90.583265097895023</c:v>
                </c:pt>
                <c:pt idx="123">
                  <c:v>90.578831924173357</c:v>
                </c:pt>
                <c:pt idx="124">
                  <c:v>90.574297998935648</c:v>
                </c:pt>
                <c:pt idx="125">
                  <c:v>90.569665780703787</c:v>
                </c:pt>
                <c:pt idx="126">
                  <c:v>90.564937650576127</c:v>
                </c:pt>
                <c:pt idx="127">
                  <c:v>90.560115915250321</c:v>
                </c:pt>
                <c:pt idx="128">
                  <c:v>90.555202809905651</c:v>
                </c:pt>
                <c:pt idx="129">
                  <c:v>90.550200500952471</c:v>
                </c:pt>
                <c:pt idx="130">
                  <c:v>90.54511108865556</c:v>
                </c:pt>
                <c:pt idx="131">
                  <c:v>90.53993660963863</c:v>
                </c:pt>
                <c:pt idx="132">
                  <c:v>90.534679039275559</c:v>
                </c:pt>
                <c:pt idx="133">
                  <c:v>90.529340293974784</c:v>
                </c:pt>
                <c:pt idx="134">
                  <c:v>90.523922233362285</c:v>
                </c:pt>
                <c:pt idx="135">
                  <c:v>90.518426662368086</c:v>
                </c:pt>
                <c:pt idx="136">
                  <c:v>90.512855333221637</c:v>
                </c:pt>
                <c:pt idx="137">
                  <c:v>90.50720994736028</c:v>
                </c:pt>
                <c:pt idx="138">
                  <c:v>90.501492157255598</c:v>
                </c:pt>
                <c:pt idx="139">
                  <c:v>90.495703568161318</c:v>
                </c:pt>
                <c:pt idx="140">
                  <c:v>90.489845739787029</c:v>
                </c:pt>
                <c:pt idx="141">
                  <c:v>90.483920187901035</c:v>
                </c:pt>
                <c:pt idx="142">
                  <c:v>90.47792838586625</c:v>
                </c:pt>
                <c:pt idx="143">
                  <c:v>90.471871766111789</c:v>
                </c:pt>
                <c:pt idx="144">
                  <c:v>90.465751721544024</c:v>
                </c:pt>
                <c:pt idx="145">
                  <c:v>90.459569606899422</c:v>
                </c:pt>
                <c:pt idx="146">
                  <c:v>90.453326740042357</c:v>
                </c:pt>
                <c:pt idx="147">
                  <c:v>90.447024403210193</c:v>
                </c:pt>
                <c:pt idx="148">
                  <c:v>90.440663844208416</c:v>
                </c:pt>
                <c:pt idx="149">
                  <c:v>90.434246277557804</c:v>
                </c:pt>
                <c:pt idx="150">
                  <c:v>90.427772885596141</c:v>
                </c:pt>
              </c:numCache>
            </c:numRef>
          </c:yVal>
          <c:smooth val="0"/>
          <c:extLst>
            <c:ext xmlns:c16="http://schemas.microsoft.com/office/drawing/2014/chart" uri="{C3380CC4-5D6E-409C-BE32-E72D297353CC}">
              <c16:uniqueId val="{00000000-D428-476F-9D9B-414A5D21B4D3}"/>
            </c:ext>
          </c:extLst>
        </c:ser>
        <c:dLbls>
          <c:showLegendKey val="0"/>
          <c:showVal val="0"/>
          <c:showCatName val="0"/>
          <c:showSerName val="0"/>
          <c:showPercent val="0"/>
          <c:showBubbleSize val="0"/>
        </c:dLbls>
        <c:axId val="161084544"/>
        <c:axId val="161086080"/>
      </c:scatterChart>
      <c:scatterChart>
        <c:scatterStyle val="smoothMarker"/>
        <c:varyColors val="0"/>
        <c:ser>
          <c:idx val="1"/>
          <c:order val="1"/>
          <c:tx>
            <c:v>MOSFET</c:v>
          </c:tx>
          <c:spPr>
            <a:ln>
              <a:solidFill>
                <a:schemeClr val="tx2">
                  <a:lumMod val="75000"/>
                </a:schemeClr>
              </a:solidFill>
              <a:prstDash val="dashDot"/>
            </a:ln>
          </c:spPr>
          <c:marker>
            <c:symbol val="none"/>
          </c:marker>
          <c:xVal>
            <c:numRef>
              <c:f>Eff_vs_IOUT!$S$7:$S$157</c:f>
              <c:numCache>
                <c:formatCode>General</c:formatCode>
                <c:ptCount val="151"/>
                <c:pt idx="0">
                  <c:v>0</c:v>
                </c:pt>
                <c:pt idx="1">
                  <c:v>1.3333333333333334E-2</c:v>
                </c:pt>
                <c:pt idx="2">
                  <c:v>2.6666666666666668E-2</c:v>
                </c:pt>
                <c:pt idx="3">
                  <c:v>0.04</c:v>
                </c:pt>
                <c:pt idx="4">
                  <c:v>5.3333333333333337E-2</c:v>
                </c:pt>
                <c:pt idx="5">
                  <c:v>6.6666666666666666E-2</c:v>
                </c:pt>
                <c:pt idx="6">
                  <c:v>0.08</c:v>
                </c:pt>
                <c:pt idx="7">
                  <c:v>9.3333333333333338E-2</c:v>
                </c:pt>
                <c:pt idx="8">
                  <c:v>0.10666666666666667</c:v>
                </c:pt>
                <c:pt idx="9">
                  <c:v>0.12000000000000001</c:v>
                </c:pt>
                <c:pt idx="10">
                  <c:v>0.13333333333333333</c:v>
                </c:pt>
                <c:pt idx="11">
                  <c:v>0.14666666666666667</c:v>
                </c:pt>
                <c:pt idx="12">
                  <c:v>0.16</c:v>
                </c:pt>
                <c:pt idx="13">
                  <c:v>0.17333333333333334</c:v>
                </c:pt>
                <c:pt idx="14">
                  <c:v>0.18666666666666668</c:v>
                </c:pt>
                <c:pt idx="15">
                  <c:v>0.2</c:v>
                </c:pt>
                <c:pt idx="16">
                  <c:v>0.21333333333333335</c:v>
                </c:pt>
                <c:pt idx="17">
                  <c:v>0.22666666666666668</c:v>
                </c:pt>
                <c:pt idx="18">
                  <c:v>0.24000000000000002</c:v>
                </c:pt>
                <c:pt idx="19">
                  <c:v>0.25333333333333335</c:v>
                </c:pt>
                <c:pt idx="20">
                  <c:v>0.26666666666666666</c:v>
                </c:pt>
                <c:pt idx="21">
                  <c:v>0.28000000000000003</c:v>
                </c:pt>
                <c:pt idx="22">
                  <c:v>0.29333333333333333</c:v>
                </c:pt>
                <c:pt idx="23">
                  <c:v>0.3066666666666667</c:v>
                </c:pt>
                <c:pt idx="24">
                  <c:v>0.32</c:v>
                </c:pt>
                <c:pt idx="25">
                  <c:v>0.33333333333333337</c:v>
                </c:pt>
                <c:pt idx="26">
                  <c:v>0.34666666666666668</c:v>
                </c:pt>
                <c:pt idx="27">
                  <c:v>0.36000000000000004</c:v>
                </c:pt>
                <c:pt idx="28">
                  <c:v>0.37333333333333335</c:v>
                </c:pt>
                <c:pt idx="29">
                  <c:v>0.38666666666666671</c:v>
                </c:pt>
                <c:pt idx="30">
                  <c:v>0.4</c:v>
                </c:pt>
                <c:pt idx="31">
                  <c:v>0.41333333333333339</c:v>
                </c:pt>
                <c:pt idx="32">
                  <c:v>0.42666666666666669</c:v>
                </c:pt>
                <c:pt idx="33">
                  <c:v>0.44</c:v>
                </c:pt>
                <c:pt idx="34">
                  <c:v>0.45333333333333337</c:v>
                </c:pt>
                <c:pt idx="35">
                  <c:v>0.46666666666666667</c:v>
                </c:pt>
                <c:pt idx="36">
                  <c:v>0.48000000000000004</c:v>
                </c:pt>
                <c:pt idx="37">
                  <c:v>0.49333333333333335</c:v>
                </c:pt>
                <c:pt idx="38">
                  <c:v>0.50666666666666671</c:v>
                </c:pt>
                <c:pt idx="39">
                  <c:v>0.52</c:v>
                </c:pt>
                <c:pt idx="40">
                  <c:v>0.53333333333333333</c:v>
                </c:pt>
                <c:pt idx="41">
                  <c:v>0.54666666666666675</c:v>
                </c:pt>
                <c:pt idx="42">
                  <c:v>0.56000000000000005</c:v>
                </c:pt>
                <c:pt idx="43">
                  <c:v>0.57333333333333336</c:v>
                </c:pt>
                <c:pt idx="44">
                  <c:v>0.58666666666666667</c:v>
                </c:pt>
                <c:pt idx="45">
                  <c:v>0.60000000000000009</c:v>
                </c:pt>
                <c:pt idx="46">
                  <c:v>0.6133333333333334</c:v>
                </c:pt>
                <c:pt idx="47">
                  <c:v>0.62666666666666671</c:v>
                </c:pt>
                <c:pt idx="48">
                  <c:v>0.64</c:v>
                </c:pt>
                <c:pt idx="49">
                  <c:v>0.65333333333333332</c:v>
                </c:pt>
                <c:pt idx="50">
                  <c:v>0.66666666666666674</c:v>
                </c:pt>
                <c:pt idx="51">
                  <c:v>0.68</c:v>
                </c:pt>
                <c:pt idx="52">
                  <c:v>0.69333333333333336</c:v>
                </c:pt>
                <c:pt idx="53">
                  <c:v>0.70666666666666667</c:v>
                </c:pt>
                <c:pt idx="54">
                  <c:v>0.72000000000000008</c:v>
                </c:pt>
                <c:pt idx="55">
                  <c:v>0.73333333333333339</c:v>
                </c:pt>
                <c:pt idx="56">
                  <c:v>0.7466666666666667</c:v>
                </c:pt>
                <c:pt idx="57">
                  <c:v>0.76</c:v>
                </c:pt>
                <c:pt idx="58">
                  <c:v>0.77333333333333343</c:v>
                </c:pt>
                <c:pt idx="59">
                  <c:v>0.78666666666666674</c:v>
                </c:pt>
                <c:pt idx="60">
                  <c:v>0.8</c:v>
                </c:pt>
                <c:pt idx="61">
                  <c:v>0.81333333333333335</c:v>
                </c:pt>
                <c:pt idx="62">
                  <c:v>0.82666666666666677</c:v>
                </c:pt>
                <c:pt idx="63">
                  <c:v>0.84000000000000008</c:v>
                </c:pt>
                <c:pt idx="64">
                  <c:v>0.85333333333333339</c:v>
                </c:pt>
                <c:pt idx="65">
                  <c:v>0.8666666666666667</c:v>
                </c:pt>
                <c:pt idx="66">
                  <c:v>0.88</c:v>
                </c:pt>
                <c:pt idx="67">
                  <c:v>0.89333333333333342</c:v>
                </c:pt>
                <c:pt idx="68">
                  <c:v>0.90666666666666673</c:v>
                </c:pt>
                <c:pt idx="69">
                  <c:v>0.92</c:v>
                </c:pt>
                <c:pt idx="70">
                  <c:v>0.93333333333333335</c:v>
                </c:pt>
                <c:pt idx="71">
                  <c:v>0.94666666666666677</c:v>
                </c:pt>
                <c:pt idx="72">
                  <c:v>0.96000000000000008</c:v>
                </c:pt>
                <c:pt idx="73">
                  <c:v>0.97333333333333338</c:v>
                </c:pt>
                <c:pt idx="74">
                  <c:v>0.98666666666666669</c:v>
                </c:pt>
                <c:pt idx="75">
                  <c:v>1</c:v>
                </c:pt>
                <c:pt idx="76">
                  <c:v>1.0133333333333334</c:v>
                </c:pt>
                <c:pt idx="77">
                  <c:v>1.0266666666666668</c:v>
                </c:pt>
                <c:pt idx="78">
                  <c:v>1.04</c:v>
                </c:pt>
                <c:pt idx="79">
                  <c:v>1.0533333333333335</c:v>
                </c:pt>
                <c:pt idx="80">
                  <c:v>1.0666666666666667</c:v>
                </c:pt>
                <c:pt idx="81">
                  <c:v>1.08</c:v>
                </c:pt>
                <c:pt idx="82">
                  <c:v>1.0933333333333335</c:v>
                </c:pt>
                <c:pt idx="83">
                  <c:v>1.1066666666666667</c:v>
                </c:pt>
                <c:pt idx="84">
                  <c:v>1.1200000000000001</c:v>
                </c:pt>
                <c:pt idx="85">
                  <c:v>1.1333333333333333</c:v>
                </c:pt>
                <c:pt idx="86">
                  <c:v>1.1466666666666667</c:v>
                </c:pt>
                <c:pt idx="87">
                  <c:v>1.1600000000000001</c:v>
                </c:pt>
                <c:pt idx="88">
                  <c:v>1.1733333333333333</c:v>
                </c:pt>
                <c:pt idx="89">
                  <c:v>1.1866666666666668</c:v>
                </c:pt>
                <c:pt idx="90">
                  <c:v>1.2000000000000002</c:v>
                </c:pt>
                <c:pt idx="91">
                  <c:v>1.2133333333333334</c:v>
                </c:pt>
                <c:pt idx="92">
                  <c:v>1.2266666666666668</c:v>
                </c:pt>
                <c:pt idx="93">
                  <c:v>1.24</c:v>
                </c:pt>
                <c:pt idx="94">
                  <c:v>1.2533333333333334</c:v>
                </c:pt>
                <c:pt idx="95">
                  <c:v>1.2666666666666668</c:v>
                </c:pt>
                <c:pt idx="96">
                  <c:v>1.28</c:v>
                </c:pt>
                <c:pt idx="97">
                  <c:v>1.2933333333333334</c:v>
                </c:pt>
                <c:pt idx="98">
                  <c:v>1.3066666666666666</c:v>
                </c:pt>
                <c:pt idx="99">
                  <c:v>1.32</c:v>
                </c:pt>
                <c:pt idx="100">
                  <c:v>1.3333333333333335</c:v>
                </c:pt>
                <c:pt idx="101">
                  <c:v>1.3466666666666667</c:v>
                </c:pt>
                <c:pt idx="102">
                  <c:v>1.36</c:v>
                </c:pt>
                <c:pt idx="103">
                  <c:v>1.3733333333333335</c:v>
                </c:pt>
                <c:pt idx="104">
                  <c:v>1.3866666666666667</c:v>
                </c:pt>
                <c:pt idx="105">
                  <c:v>1.4000000000000001</c:v>
                </c:pt>
                <c:pt idx="106">
                  <c:v>1.4133333333333333</c:v>
                </c:pt>
                <c:pt idx="107">
                  <c:v>1.4266666666666667</c:v>
                </c:pt>
                <c:pt idx="108">
                  <c:v>1.4400000000000002</c:v>
                </c:pt>
                <c:pt idx="109">
                  <c:v>1.4533333333333334</c:v>
                </c:pt>
                <c:pt idx="110">
                  <c:v>1.4666666666666668</c:v>
                </c:pt>
                <c:pt idx="111">
                  <c:v>1.4800000000000002</c:v>
                </c:pt>
                <c:pt idx="112">
                  <c:v>1.4933333333333334</c:v>
                </c:pt>
                <c:pt idx="113">
                  <c:v>1.5066666666666668</c:v>
                </c:pt>
                <c:pt idx="114">
                  <c:v>1.52</c:v>
                </c:pt>
                <c:pt idx="115">
                  <c:v>1.5333333333333334</c:v>
                </c:pt>
                <c:pt idx="116">
                  <c:v>1.5466666666666669</c:v>
                </c:pt>
                <c:pt idx="117">
                  <c:v>1.56</c:v>
                </c:pt>
                <c:pt idx="118">
                  <c:v>1.5733333333333335</c:v>
                </c:pt>
                <c:pt idx="119">
                  <c:v>1.5866666666666667</c:v>
                </c:pt>
                <c:pt idx="120">
                  <c:v>1.6</c:v>
                </c:pt>
                <c:pt idx="121">
                  <c:v>1.6133333333333335</c:v>
                </c:pt>
                <c:pt idx="122">
                  <c:v>1.6266666666666667</c:v>
                </c:pt>
                <c:pt idx="123">
                  <c:v>1.6400000000000001</c:v>
                </c:pt>
                <c:pt idx="124">
                  <c:v>1.6533333333333335</c:v>
                </c:pt>
                <c:pt idx="125">
                  <c:v>1.6666666666666667</c:v>
                </c:pt>
                <c:pt idx="126">
                  <c:v>1.6800000000000002</c:v>
                </c:pt>
                <c:pt idx="127">
                  <c:v>1.6933333333333334</c:v>
                </c:pt>
                <c:pt idx="128">
                  <c:v>1.7066666666666668</c:v>
                </c:pt>
                <c:pt idx="129">
                  <c:v>1.7200000000000002</c:v>
                </c:pt>
                <c:pt idx="130">
                  <c:v>1.7333333333333334</c:v>
                </c:pt>
                <c:pt idx="131">
                  <c:v>1.7466666666666668</c:v>
                </c:pt>
                <c:pt idx="132">
                  <c:v>1.76</c:v>
                </c:pt>
                <c:pt idx="133">
                  <c:v>1.7733333333333334</c:v>
                </c:pt>
                <c:pt idx="134">
                  <c:v>1.7866666666666668</c:v>
                </c:pt>
                <c:pt idx="135">
                  <c:v>1.8</c:v>
                </c:pt>
                <c:pt idx="136">
                  <c:v>1.8133333333333335</c:v>
                </c:pt>
                <c:pt idx="137">
                  <c:v>1.8266666666666669</c:v>
                </c:pt>
                <c:pt idx="138">
                  <c:v>1.84</c:v>
                </c:pt>
                <c:pt idx="139">
                  <c:v>1.8533333333333335</c:v>
                </c:pt>
                <c:pt idx="140">
                  <c:v>1.8666666666666667</c:v>
                </c:pt>
                <c:pt idx="141">
                  <c:v>1.8800000000000001</c:v>
                </c:pt>
                <c:pt idx="142">
                  <c:v>1.8933333333333335</c:v>
                </c:pt>
                <c:pt idx="143">
                  <c:v>1.9066666666666667</c:v>
                </c:pt>
                <c:pt idx="144">
                  <c:v>1.9200000000000002</c:v>
                </c:pt>
                <c:pt idx="145">
                  <c:v>1.9333333333333333</c:v>
                </c:pt>
                <c:pt idx="146">
                  <c:v>1.9466666666666668</c:v>
                </c:pt>
                <c:pt idx="147">
                  <c:v>1.9600000000000002</c:v>
                </c:pt>
                <c:pt idx="148">
                  <c:v>1.9733333333333334</c:v>
                </c:pt>
                <c:pt idx="149">
                  <c:v>1.9866666666666668</c:v>
                </c:pt>
                <c:pt idx="150">
                  <c:v>2</c:v>
                </c:pt>
              </c:numCache>
            </c:numRef>
          </c:xVal>
          <c:yVal>
            <c:numRef>
              <c:f>Eff_vs_IOUT!$AI$7:$AI$157</c:f>
              <c:numCache>
                <c:formatCode>General</c:formatCode>
                <c:ptCount val="151"/>
                <c:pt idx="0">
                  <c:v>0</c:v>
                </c:pt>
                <c:pt idx="1">
                  <c:v>4.8654145994461457E-3</c:v>
                </c:pt>
                <c:pt idx="2">
                  <c:v>9.7457723475438077E-3</c:v>
                </c:pt>
                <c:pt idx="3">
                  <c:v>1.4635857943184246E-2</c:v>
                </c:pt>
                <c:pt idx="4">
                  <c:v>1.9533810302062679E-2</c:v>
                </c:pt>
                <c:pt idx="5">
                  <c:v>2.4438553820222961E-2</c:v>
                </c:pt>
                <c:pt idx="6">
                  <c:v>2.9349362764436931E-2</c:v>
                </c:pt>
                <c:pt idx="7">
                  <c:v>3.4265704355480618E-2</c:v>
                </c:pt>
                <c:pt idx="8">
                  <c:v>3.9187165793337482E-2</c:v>
                </c:pt>
                <c:pt idx="9">
                  <c:v>4.4113414964266753E-2</c:v>
                </c:pt>
                <c:pt idx="10">
                  <c:v>4.9044177121359292E-2</c:v>
                </c:pt>
                <c:pt idx="11">
                  <c:v>5.3979220041743062E-2</c:v>
                </c:pt>
                <c:pt idx="12">
                  <c:v>5.8918344064954498E-2</c:v>
                </c:pt>
                <c:pt idx="13">
                  <c:v>6.386137512301146E-2</c:v>
                </c:pt>
                <c:pt idx="14">
                  <c:v>6.8808159696914506E-2</c:v>
                </c:pt>
                <c:pt idx="15">
                  <c:v>7.3758561064397654E-2</c:v>
                </c:pt>
                <c:pt idx="16">
                  <c:v>7.8712456442475459E-2</c:v>
                </c:pt>
                <c:pt idx="17">
                  <c:v>8.3669734767721757E-2</c:v>
                </c:pt>
                <c:pt idx="18">
                  <c:v>8.8630294942124432E-2</c:v>
                </c:pt>
                <c:pt idx="19">
                  <c:v>9.3594044425983944E-2</c:v>
                </c:pt>
                <c:pt idx="20">
                  <c:v>9.8560898094251226E-2</c:v>
                </c:pt>
                <c:pt idx="21">
                  <c:v>0.10353077729607937</c:v>
                </c:pt>
                <c:pt idx="22">
                  <c:v>0.10850360907338555</c:v>
                </c:pt>
                <c:pt idx="23">
                  <c:v>0.11347932550543494</c:v>
                </c:pt>
                <c:pt idx="24">
                  <c:v>0.11845786315445651</c:v>
                </c:pt>
                <c:pt idx="25">
                  <c:v>0.12384278959234375</c:v>
                </c:pt>
                <c:pt idx="26">
                  <c:v>0.12886317164781913</c:v>
                </c:pt>
                <c:pt idx="27">
                  <c:v>0.13389033823004354</c:v>
                </c:pt>
                <c:pt idx="28">
                  <c:v>0.13892428933901685</c:v>
                </c:pt>
                <c:pt idx="29">
                  <c:v>0.14396502497473915</c:v>
                </c:pt>
                <c:pt idx="30">
                  <c:v>0.14901254513721046</c:v>
                </c:pt>
                <c:pt idx="31">
                  <c:v>0.15406684982643071</c:v>
                </c:pt>
                <c:pt idx="32">
                  <c:v>0.15912793904239986</c:v>
                </c:pt>
                <c:pt idx="33">
                  <c:v>0.16419581278511808</c:v>
                </c:pt>
                <c:pt idx="34">
                  <c:v>0.16927047105458526</c:v>
                </c:pt>
                <c:pt idx="35">
                  <c:v>0.17435191385080134</c:v>
                </c:pt>
                <c:pt idx="36">
                  <c:v>0.1794401411737665</c:v>
                </c:pt>
                <c:pt idx="37">
                  <c:v>0.18453515302348053</c:v>
                </c:pt>
                <c:pt idx="38">
                  <c:v>0.18963694939994358</c:v>
                </c:pt>
                <c:pt idx="39">
                  <c:v>0.19474553030315558</c:v>
                </c:pt>
                <c:pt idx="40">
                  <c:v>0.19986089573311658</c:v>
                </c:pt>
                <c:pt idx="41">
                  <c:v>0.2049830456898265</c:v>
                </c:pt>
                <c:pt idx="42">
                  <c:v>0.2101119801732855</c:v>
                </c:pt>
                <c:pt idx="43">
                  <c:v>0.21524769918349335</c:v>
                </c:pt>
                <c:pt idx="44">
                  <c:v>0.22039020272045021</c:v>
                </c:pt>
                <c:pt idx="45">
                  <c:v>0.22553949078415608</c:v>
                </c:pt>
                <c:pt idx="46">
                  <c:v>0.23069556337461095</c:v>
                </c:pt>
                <c:pt idx="47">
                  <c:v>0.23585842049181469</c:v>
                </c:pt>
                <c:pt idx="48">
                  <c:v>0.24102806213576738</c:v>
                </c:pt>
                <c:pt idx="49">
                  <c:v>0.24620448830646915</c:v>
                </c:pt>
                <c:pt idx="50">
                  <c:v>0.25138769900391983</c:v>
                </c:pt>
                <c:pt idx="51">
                  <c:v>0.25657769422811949</c:v>
                </c:pt>
                <c:pt idx="52">
                  <c:v>0.26177447397906811</c:v>
                </c:pt>
                <c:pt idx="53">
                  <c:v>0.2669780382567658</c:v>
                </c:pt>
                <c:pt idx="54">
                  <c:v>0.2721883870612124</c:v>
                </c:pt>
                <c:pt idx="55">
                  <c:v>0.2774055203924079</c:v>
                </c:pt>
                <c:pt idx="56">
                  <c:v>0.28262943825035247</c:v>
                </c:pt>
                <c:pt idx="57">
                  <c:v>0.28786014063504589</c:v>
                </c:pt>
                <c:pt idx="58">
                  <c:v>0.29309762754648838</c:v>
                </c:pt>
                <c:pt idx="59">
                  <c:v>0.29834189898467983</c:v>
                </c:pt>
                <c:pt idx="60">
                  <c:v>0.3035929549496203</c:v>
                </c:pt>
                <c:pt idx="61">
                  <c:v>0.30885079544130956</c:v>
                </c:pt>
                <c:pt idx="62">
                  <c:v>0.31411542045974805</c:v>
                </c:pt>
                <c:pt idx="63">
                  <c:v>0.31938683000493534</c:v>
                </c:pt>
                <c:pt idx="64">
                  <c:v>0.32466502407687153</c:v>
                </c:pt>
                <c:pt idx="65">
                  <c:v>0.32995000267555685</c:v>
                </c:pt>
                <c:pt idx="66">
                  <c:v>0.33524176580099108</c:v>
                </c:pt>
                <c:pt idx="67">
                  <c:v>0.34054031345317431</c:v>
                </c:pt>
                <c:pt idx="68">
                  <c:v>0.34584564563210651</c:v>
                </c:pt>
                <c:pt idx="69">
                  <c:v>0.35115776233778767</c:v>
                </c:pt>
                <c:pt idx="70">
                  <c:v>0.35647666357021768</c:v>
                </c:pt>
                <c:pt idx="71">
                  <c:v>0.36180234932939681</c:v>
                </c:pt>
                <c:pt idx="72">
                  <c:v>0.36713481961532496</c:v>
                </c:pt>
                <c:pt idx="73">
                  <c:v>0.3724740744280019</c:v>
                </c:pt>
                <c:pt idx="74">
                  <c:v>0.37782011376742791</c:v>
                </c:pt>
                <c:pt idx="75">
                  <c:v>0.38317293763360294</c:v>
                </c:pt>
                <c:pt idx="76">
                  <c:v>0.38853254602652687</c:v>
                </c:pt>
                <c:pt idx="77">
                  <c:v>0.39389893894619982</c:v>
                </c:pt>
                <c:pt idx="78">
                  <c:v>0.39927211639262167</c:v>
                </c:pt>
                <c:pt idx="79">
                  <c:v>0.40465207836579253</c:v>
                </c:pt>
                <c:pt idx="80">
                  <c:v>0.41003882486571236</c:v>
                </c:pt>
                <c:pt idx="81">
                  <c:v>0.4154323558923812</c:v>
                </c:pt>
                <c:pt idx="82">
                  <c:v>0.42083267144579894</c:v>
                </c:pt>
                <c:pt idx="83">
                  <c:v>0.4262397715259657</c:v>
                </c:pt>
                <c:pt idx="84">
                  <c:v>0.43165365613288148</c:v>
                </c:pt>
                <c:pt idx="85">
                  <c:v>0.43707432526654605</c:v>
                </c:pt>
                <c:pt idx="86">
                  <c:v>0.44250177892695974</c:v>
                </c:pt>
                <c:pt idx="87">
                  <c:v>0.4479360171141224</c:v>
                </c:pt>
                <c:pt idx="88">
                  <c:v>0.45337703982803396</c:v>
                </c:pt>
                <c:pt idx="89">
                  <c:v>0.45882484706869459</c:v>
                </c:pt>
                <c:pt idx="90">
                  <c:v>0.46427943883610412</c:v>
                </c:pt>
                <c:pt idx="91">
                  <c:v>0.46974081513026267</c:v>
                </c:pt>
                <c:pt idx="92">
                  <c:v>0.47520897595117023</c:v>
                </c:pt>
                <c:pt idx="93">
                  <c:v>0.48068392129882653</c:v>
                </c:pt>
                <c:pt idx="94">
                  <c:v>0.48616565117323202</c:v>
                </c:pt>
                <c:pt idx="95">
                  <c:v>0.49165416557438646</c:v>
                </c:pt>
                <c:pt idx="96">
                  <c:v>0.4971494645022897</c:v>
                </c:pt>
                <c:pt idx="97">
                  <c:v>0.50265154795694211</c:v>
                </c:pt>
                <c:pt idx="98">
                  <c:v>0.50816041593834338</c:v>
                </c:pt>
                <c:pt idx="99">
                  <c:v>0.51367606844649372</c:v>
                </c:pt>
                <c:pt idx="100">
                  <c:v>0.5191985054813929</c:v>
                </c:pt>
                <c:pt idx="101">
                  <c:v>0.52472772704304116</c:v>
                </c:pt>
                <c:pt idx="102">
                  <c:v>0.53026373313143838</c:v>
                </c:pt>
                <c:pt idx="103">
                  <c:v>0.53580652374658466</c:v>
                </c:pt>
                <c:pt idx="104">
                  <c:v>0.54135609888847958</c:v>
                </c:pt>
                <c:pt idx="105">
                  <c:v>0.54691245855712389</c:v>
                </c:pt>
                <c:pt idx="106">
                  <c:v>0.55247560275251695</c:v>
                </c:pt>
                <c:pt idx="107">
                  <c:v>0.55804553147465907</c:v>
                </c:pt>
                <c:pt idx="108">
                  <c:v>0.56362224472355005</c:v>
                </c:pt>
                <c:pt idx="109">
                  <c:v>0.56920574249918998</c:v>
                </c:pt>
                <c:pt idx="110">
                  <c:v>0.57479602480157899</c:v>
                </c:pt>
                <c:pt idx="111">
                  <c:v>0.58039309163071706</c:v>
                </c:pt>
                <c:pt idx="112">
                  <c:v>0.58599694298660387</c:v>
                </c:pt>
                <c:pt idx="113">
                  <c:v>0.59160757886923976</c:v>
                </c:pt>
                <c:pt idx="114">
                  <c:v>0.59722499927862449</c:v>
                </c:pt>
                <c:pt idx="115">
                  <c:v>0.60284920421475852</c:v>
                </c:pt>
                <c:pt idx="116">
                  <c:v>0.60848019367764117</c:v>
                </c:pt>
                <c:pt idx="117">
                  <c:v>0.614117967667273</c:v>
                </c:pt>
                <c:pt idx="118">
                  <c:v>0.61976252618365368</c:v>
                </c:pt>
                <c:pt idx="119">
                  <c:v>0.62541386922678333</c:v>
                </c:pt>
                <c:pt idx="120">
                  <c:v>0.63107199679666215</c:v>
                </c:pt>
                <c:pt idx="121">
                  <c:v>0.63673690889328982</c:v>
                </c:pt>
                <c:pt idx="122">
                  <c:v>0.64240860551666623</c:v>
                </c:pt>
                <c:pt idx="123">
                  <c:v>0.64808708666679182</c:v>
                </c:pt>
                <c:pt idx="124">
                  <c:v>0.65377235234366671</c:v>
                </c:pt>
                <c:pt idx="125">
                  <c:v>0.65946440254729011</c:v>
                </c:pt>
                <c:pt idx="126">
                  <c:v>0.66516323727766258</c:v>
                </c:pt>
                <c:pt idx="127">
                  <c:v>0.67086885653478401</c:v>
                </c:pt>
                <c:pt idx="128">
                  <c:v>0.6765812603186544</c:v>
                </c:pt>
                <c:pt idx="129">
                  <c:v>0.68230044862927397</c:v>
                </c:pt>
                <c:pt idx="130">
                  <c:v>0.68802642146664239</c:v>
                </c:pt>
                <c:pt idx="131">
                  <c:v>0.69375917883075966</c:v>
                </c:pt>
                <c:pt idx="132">
                  <c:v>0.69949872072162589</c:v>
                </c:pt>
                <c:pt idx="133">
                  <c:v>0.7052450471392413</c:v>
                </c:pt>
                <c:pt idx="134">
                  <c:v>0.71099815808360556</c:v>
                </c:pt>
                <c:pt idx="135">
                  <c:v>0.71675805355471889</c:v>
                </c:pt>
                <c:pt idx="136">
                  <c:v>0.72252473355258107</c:v>
                </c:pt>
                <c:pt idx="137">
                  <c:v>0.7282981980771922</c:v>
                </c:pt>
                <c:pt idx="138">
                  <c:v>0.73407844712855252</c:v>
                </c:pt>
                <c:pt idx="139">
                  <c:v>0.73986548070666158</c:v>
                </c:pt>
                <c:pt idx="140">
                  <c:v>0.7456592988115196</c:v>
                </c:pt>
                <c:pt idx="141">
                  <c:v>0.75145990144312669</c:v>
                </c:pt>
                <c:pt idx="142">
                  <c:v>0.75726728860148274</c:v>
                </c:pt>
                <c:pt idx="143">
                  <c:v>0.76308146028658785</c:v>
                </c:pt>
                <c:pt idx="144">
                  <c:v>0.76890241649844193</c:v>
                </c:pt>
                <c:pt idx="145">
                  <c:v>0.77473015723704464</c:v>
                </c:pt>
                <c:pt idx="146">
                  <c:v>0.78056468250239652</c:v>
                </c:pt>
                <c:pt idx="147">
                  <c:v>0.78640599229449759</c:v>
                </c:pt>
                <c:pt idx="148">
                  <c:v>0.7922540866133474</c:v>
                </c:pt>
                <c:pt idx="149">
                  <c:v>0.79810896545894638</c:v>
                </c:pt>
                <c:pt idx="150">
                  <c:v>0.80397062883129411</c:v>
                </c:pt>
              </c:numCache>
            </c:numRef>
          </c:yVal>
          <c:smooth val="1"/>
          <c:extLst>
            <c:ext xmlns:c16="http://schemas.microsoft.com/office/drawing/2014/chart" uri="{C3380CC4-5D6E-409C-BE32-E72D297353CC}">
              <c16:uniqueId val="{00000001-D428-476F-9D9B-414A5D21B4D3}"/>
            </c:ext>
          </c:extLst>
        </c:ser>
        <c:ser>
          <c:idx val="2"/>
          <c:order val="2"/>
          <c:tx>
            <c:v>Diode</c:v>
          </c:tx>
          <c:spPr>
            <a:ln>
              <a:solidFill>
                <a:schemeClr val="bg2">
                  <a:lumMod val="50000"/>
                </a:schemeClr>
              </a:solidFill>
              <a:prstDash val="sysDash"/>
            </a:ln>
          </c:spPr>
          <c:marker>
            <c:symbol val="none"/>
          </c:marker>
          <c:xVal>
            <c:numRef>
              <c:f>Eff_vs_IOUT!$S$7:$S$157</c:f>
              <c:numCache>
                <c:formatCode>General</c:formatCode>
                <c:ptCount val="151"/>
                <c:pt idx="0">
                  <c:v>0</c:v>
                </c:pt>
                <c:pt idx="1">
                  <c:v>1.3333333333333334E-2</c:v>
                </c:pt>
                <c:pt idx="2">
                  <c:v>2.6666666666666668E-2</c:v>
                </c:pt>
                <c:pt idx="3">
                  <c:v>0.04</c:v>
                </c:pt>
                <c:pt idx="4">
                  <c:v>5.3333333333333337E-2</c:v>
                </c:pt>
                <c:pt idx="5">
                  <c:v>6.6666666666666666E-2</c:v>
                </c:pt>
                <c:pt idx="6">
                  <c:v>0.08</c:v>
                </c:pt>
                <c:pt idx="7">
                  <c:v>9.3333333333333338E-2</c:v>
                </c:pt>
                <c:pt idx="8">
                  <c:v>0.10666666666666667</c:v>
                </c:pt>
                <c:pt idx="9">
                  <c:v>0.12000000000000001</c:v>
                </c:pt>
                <c:pt idx="10">
                  <c:v>0.13333333333333333</c:v>
                </c:pt>
                <c:pt idx="11">
                  <c:v>0.14666666666666667</c:v>
                </c:pt>
                <c:pt idx="12">
                  <c:v>0.16</c:v>
                </c:pt>
                <c:pt idx="13">
                  <c:v>0.17333333333333334</c:v>
                </c:pt>
                <c:pt idx="14">
                  <c:v>0.18666666666666668</c:v>
                </c:pt>
                <c:pt idx="15">
                  <c:v>0.2</c:v>
                </c:pt>
                <c:pt idx="16">
                  <c:v>0.21333333333333335</c:v>
                </c:pt>
                <c:pt idx="17">
                  <c:v>0.22666666666666668</c:v>
                </c:pt>
                <c:pt idx="18">
                  <c:v>0.24000000000000002</c:v>
                </c:pt>
                <c:pt idx="19">
                  <c:v>0.25333333333333335</c:v>
                </c:pt>
                <c:pt idx="20">
                  <c:v>0.26666666666666666</c:v>
                </c:pt>
                <c:pt idx="21">
                  <c:v>0.28000000000000003</c:v>
                </c:pt>
                <c:pt idx="22">
                  <c:v>0.29333333333333333</c:v>
                </c:pt>
                <c:pt idx="23">
                  <c:v>0.3066666666666667</c:v>
                </c:pt>
                <c:pt idx="24">
                  <c:v>0.32</c:v>
                </c:pt>
                <c:pt idx="25">
                  <c:v>0.33333333333333337</c:v>
                </c:pt>
                <c:pt idx="26">
                  <c:v>0.34666666666666668</c:v>
                </c:pt>
                <c:pt idx="27">
                  <c:v>0.36000000000000004</c:v>
                </c:pt>
                <c:pt idx="28">
                  <c:v>0.37333333333333335</c:v>
                </c:pt>
                <c:pt idx="29">
                  <c:v>0.38666666666666671</c:v>
                </c:pt>
                <c:pt idx="30">
                  <c:v>0.4</c:v>
                </c:pt>
                <c:pt idx="31">
                  <c:v>0.41333333333333339</c:v>
                </c:pt>
                <c:pt idx="32">
                  <c:v>0.42666666666666669</c:v>
                </c:pt>
                <c:pt idx="33">
                  <c:v>0.44</c:v>
                </c:pt>
                <c:pt idx="34">
                  <c:v>0.45333333333333337</c:v>
                </c:pt>
                <c:pt idx="35">
                  <c:v>0.46666666666666667</c:v>
                </c:pt>
                <c:pt idx="36">
                  <c:v>0.48000000000000004</c:v>
                </c:pt>
                <c:pt idx="37">
                  <c:v>0.49333333333333335</c:v>
                </c:pt>
                <c:pt idx="38">
                  <c:v>0.50666666666666671</c:v>
                </c:pt>
                <c:pt idx="39">
                  <c:v>0.52</c:v>
                </c:pt>
                <c:pt idx="40">
                  <c:v>0.53333333333333333</c:v>
                </c:pt>
                <c:pt idx="41">
                  <c:v>0.54666666666666675</c:v>
                </c:pt>
                <c:pt idx="42">
                  <c:v>0.56000000000000005</c:v>
                </c:pt>
                <c:pt idx="43">
                  <c:v>0.57333333333333336</c:v>
                </c:pt>
                <c:pt idx="44">
                  <c:v>0.58666666666666667</c:v>
                </c:pt>
                <c:pt idx="45">
                  <c:v>0.60000000000000009</c:v>
                </c:pt>
                <c:pt idx="46">
                  <c:v>0.6133333333333334</c:v>
                </c:pt>
                <c:pt idx="47">
                  <c:v>0.62666666666666671</c:v>
                </c:pt>
                <c:pt idx="48">
                  <c:v>0.64</c:v>
                </c:pt>
                <c:pt idx="49">
                  <c:v>0.65333333333333332</c:v>
                </c:pt>
                <c:pt idx="50">
                  <c:v>0.66666666666666674</c:v>
                </c:pt>
                <c:pt idx="51">
                  <c:v>0.68</c:v>
                </c:pt>
                <c:pt idx="52">
                  <c:v>0.69333333333333336</c:v>
                </c:pt>
                <c:pt idx="53">
                  <c:v>0.70666666666666667</c:v>
                </c:pt>
                <c:pt idx="54">
                  <c:v>0.72000000000000008</c:v>
                </c:pt>
                <c:pt idx="55">
                  <c:v>0.73333333333333339</c:v>
                </c:pt>
                <c:pt idx="56">
                  <c:v>0.7466666666666667</c:v>
                </c:pt>
                <c:pt idx="57">
                  <c:v>0.76</c:v>
                </c:pt>
                <c:pt idx="58">
                  <c:v>0.77333333333333343</c:v>
                </c:pt>
                <c:pt idx="59">
                  <c:v>0.78666666666666674</c:v>
                </c:pt>
                <c:pt idx="60">
                  <c:v>0.8</c:v>
                </c:pt>
                <c:pt idx="61">
                  <c:v>0.81333333333333335</c:v>
                </c:pt>
                <c:pt idx="62">
                  <c:v>0.82666666666666677</c:v>
                </c:pt>
                <c:pt idx="63">
                  <c:v>0.84000000000000008</c:v>
                </c:pt>
                <c:pt idx="64">
                  <c:v>0.85333333333333339</c:v>
                </c:pt>
                <c:pt idx="65">
                  <c:v>0.8666666666666667</c:v>
                </c:pt>
                <c:pt idx="66">
                  <c:v>0.88</c:v>
                </c:pt>
                <c:pt idx="67">
                  <c:v>0.89333333333333342</c:v>
                </c:pt>
                <c:pt idx="68">
                  <c:v>0.90666666666666673</c:v>
                </c:pt>
                <c:pt idx="69">
                  <c:v>0.92</c:v>
                </c:pt>
                <c:pt idx="70">
                  <c:v>0.93333333333333335</c:v>
                </c:pt>
                <c:pt idx="71">
                  <c:v>0.94666666666666677</c:v>
                </c:pt>
                <c:pt idx="72">
                  <c:v>0.96000000000000008</c:v>
                </c:pt>
                <c:pt idx="73">
                  <c:v>0.97333333333333338</c:v>
                </c:pt>
                <c:pt idx="74">
                  <c:v>0.98666666666666669</c:v>
                </c:pt>
                <c:pt idx="75">
                  <c:v>1</c:v>
                </c:pt>
                <c:pt idx="76">
                  <c:v>1.0133333333333334</c:v>
                </c:pt>
                <c:pt idx="77">
                  <c:v>1.0266666666666668</c:v>
                </c:pt>
                <c:pt idx="78">
                  <c:v>1.04</c:v>
                </c:pt>
                <c:pt idx="79">
                  <c:v>1.0533333333333335</c:v>
                </c:pt>
                <c:pt idx="80">
                  <c:v>1.0666666666666667</c:v>
                </c:pt>
                <c:pt idx="81">
                  <c:v>1.08</c:v>
                </c:pt>
                <c:pt idx="82">
                  <c:v>1.0933333333333335</c:v>
                </c:pt>
                <c:pt idx="83">
                  <c:v>1.1066666666666667</c:v>
                </c:pt>
                <c:pt idx="84">
                  <c:v>1.1200000000000001</c:v>
                </c:pt>
                <c:pt idx="85">
                  <c:v>1.1333333333333333</c:v>
                </c:pt>
                <c:pt idx="86">
                  <c:v>1.1466666666666667</c:v>
                </c:pt>
                <c:pt idx="87">
                  <c:v>1.1600000000000001</c:v>
                </c:pt>
                <c:pt idx="88">
                  <c:v>1.1733333333333333</c:v>
                </c:pt>
                <c:pt idx="89">
                  <c:v>1.1866666666666668</c:v>
                </c:pt>
                <c:pt idx="90">
                  <c:v>1.2000000000000002</c:v>
                </c:pt>
                <c:pt idx="91">
                  <c:v>1.2133333333333334</c:v>
                </c:pt>
                <c:pt idx="92">
                  <c:v>1.2266666666666668</c:v>
                </c:pt>
                <c:pt idx="93">
                  <c:v>1.24</c:v>
                </c:pt>
                <c:pt idx="94">
                  <c:v>1.2533333333333334</c:v>
                </c:pt>
                <c:pt idx="95">
                  <c:v>1.2666666666666668</c:v>
                </c:pt>
                <c:pt idx="96">
                  <c:v>1.28</c:v>
                </c:pt>
                <c:pt idx="97">
                  <c:v>1.2933333333333334</c:v>
                </c:pt>
                <c:pt idx="98">
                  <c:v>1.3066666666666666</c:v>
                </c:pt>
                <c:pt idx="99">
                  <c:v>1.32</c:v>
                </c:pt>
                <c:pt idx="100">
                  <c:v>1.3333333333333335</c:v>
                </c:pt>
                <c:pt idx="101">
                  <c:v>1.3466666666666667</c:v>
                </c:pt>
                <c:pt idx="102">
                  <c:v>1.36</c:v>
                </c:pt>
                <c:pt idx="103">
                  <c:v>1.3733333333333335</c:v>
                </c:pt>
                <c:pt idx="104">
                  <c:v>1.3866666666666667</c:v>
                </c:pt>
                <c:pt idx="105">
                  <c:v>1.4000000000000001</c:v>
                </c:pt>
                <c:pt idx="106">
                  <c:v>1.4133333333333333</c:v>
                </c:pt>
                <c:pt idx="107">
                  <c:v>1.4266666666666667</c:v>
                </c:pt>
                <c:pt idx="108">
                  <c:v>1.4400000000000002</c:v>
                </c:pt>
                <c:pt idx="109">
                  <c:v>1.4533333333333334</c:v>
                </c:pt>
                <c:pt idx="110">
                  <c:v>1.4666666666666668</c:v>
                </c:pt>
                <c:pt idx="111">
                  <c:v>1.4800000000000002</c:v>
                </c:pt>
                <c:pt idx="112">
                  <c:v>1.4933333333333334</c:v>
                </c:pt>
                <c:pt idx="113">
                  <c:v>1.5066666666666668</c:v>
                </c:pt>
                <c:pt idx="114">
                  <c:v>1.52</c:v>
                </c:pt>
                <c:pt idx="115">
                  <c:v>1.5333333333333334</c:v>
                </c:pt>
                <c:pt idx="116">
                  <c:v>1.5466666666666669</c:v>
                </c:pt>
                <c:pt idx="117">
                  <c:v>1.56</c:v>
                </c:pt>
                <c:pt idx="118">
                  <c:v>1.5733333333333335</c:v>
                </c:pt>
                <c:pt idx="119">
                  <c:v>1.5866666666666667</c:v>
                </c:pt>
                <c:pt idx="120">
                  <c:v>1.6</c:v>
                </c:pt>
                <c:pt idx="121">
                  <c:v>1.6133333333333335</c:v>
                </c:pt>
                <c:pt idx="122">
                  <c:v>1.6266666666666667</c:v>
                </c:pt>
                <c:pt idx="123">
                  <c:v>1.6400000000000001</c:v>
                </c:pt>
                <c:pt idx="124">
                  <c:v>1.6533333333333335</c:v>
                </c:pt>
                <c:pt idx="125">
                  <c:v>1.6666666666666667</c:v>
                </c:pt>
                <c:pt idx="126">
                  <c:v>1.6800000000000002</c:v>
                </c:pt>
                <c:pt idx="127">
                  <c:v>1.6933333333333334</c:v>
                </c:pt>
                <c:pt idx="128">
                  <c:v>1.7066666666666668</c:v>
                </c:pt>
                <c:pt idx="129">
                  <c:v>1.7200000000000002</c:v>
                </c:pt>
                <c:pt idx="130">
                  <c:v>1.7333333333333334</c:v>
                </c:pt>
                <c:pt idx="131">
                  <c:v>1.7466666666666668</c:v>
                </c:pt>
                <c:pt idx="132">
                  <c:v>1.76</c:v>
                </c:pt>
                <c:pt idx="133">
                  <c:v>1.7733333333333334</c:v>
                </c:pt>
                <c:pt idx="134">
                  <c:v>1.7866666666666668</c:v>
                </c:pt>
                <c:pt idx="135">
                  <c:v>1.8</c:v>
                </c:pt>
                <c:pt idx="136">
                  <c:v>1.8133333333333335</c:v>
                </c:pt>
                <c:pt idx="137">
                  <c:v>1.8266666666666669</c:v>
                </c:pt>
                <c:pt idx="138">
                  <c:v>1.84</c:v>
                </c:pt>
                <c:pt idx="139">
                  <c:v>1.8533333333333335</c:v>
                </c:pt>
                <c:pt idx="140">
                  <c:v>1.8666666666666667</c:v>
                </c:pt>
                <c:pt idx="141">
                  <c:v>1.8800000000000001</c:v>
                </c:pt>
                <c:pt idx="142">
                  <c:v>1.8933333333333335</c:v>
                </c:pt>
                <c:pt idx="143">
                  <c:v>1.9066666666666667</c:v>
                </c:pt>
                <c:pt idx="144">
                  <c:v>1.9200000000000002</c:v>
                </c:pt>
                <c:pt idx="145">
                  <c:v>1.9333333333333333</c:v>
                </c:pt>
                <c:pt idx="146">
                  <c:v>1.9466666666666668</c:v>
                </c:pt>
                <c:pt idx="147">
                  <c:v>1.9600000000000002</c:v>
                </c:pt>
                <c:pt idx="148">
                  <c:v>1.9733333333333334</c:v>
                </c:pt>
                <c:pt idx="149">
                  <c:v>1.9866666666666668</c:v>
                </c:pt>
                <c:pt idx="150">
                  <c:v>2</c:v>
                </c:pt>
              </c:numCache>
            </c:numRef>
          </c:xVal>
          <c:yVal>
            <c:numRef>
              <c:f>Eff_vs_IOUT!$AN$7:$AN$157</c:f>
              <c:numCache>
                <c:formatCode>General</c:formatCode>
                <c:ptCount val="151"/>
                <c:pt idx="0">
                  <c:v>5.0320000000000004E-2</c:v>
                </c:pt>
                <c:pt idx="1">
                  <c:v>5.8053333333333339E-2</c:v>
                </c:pt>
                <c:pt idx="2">
                  <c:v>6.5786666666666674E-2</c:v>
                </c:pt>
                <c:pt idx="3">
                  <c:v>7.3520000000000002E-2</c:v>
                </c:pt>
                <c:pt idx="4">
                  <c:v>8.1253333333333344E-2</c:v>
                </c:pt>
                <c:pt idx="5">
                  <c:v>8.8986666666666658E-2</c:v>
                </c:pt>
                <c:pt idx="6">
                  <c:v>9.672E-2</c:v>
                </c:pt>
                <c:pt idx="7">
                  <c:v>0.10445333333333334</c:v>
                </c:pt>
                <c:pt idx="8">
                  <c:v>0.11218666666666667</c:v>
                </c:pt>
                <c:pt idx="9">
                  <c:v>0.11992</c:v>
                </c:pt>
                <c:pt idx="10">
                  <c:v>0.12765333333333334</c:v>
                </c:pt>
                <c:pt idx="11">
                  <c:v>0.13538666666666666</c:v>
                </c:pt>
                <c:pt idx="12">
                  <c:v>0.14312</c:v>
                </c:pt>
                <c:pt idx="13">
                  <c:v>0.15085333333333334</c:v>
                </c:pt>
                <c:pt idx="14">
                  <c:v>0.15858666666666665</c:v>
                </c:pt>
                <c:pt idx="15">
                  <c:v>0.16632</c:v>
                </c:pt>
                <c:pt idx="16">
                  <c:v>0.17405333333333334</c:v>
                </c:pt>
                <c:pt idx="17">
                  <c:v>0.18178666666666668</c:v>
                </c:pt>
                <c:pt idx="18">
                  <c:v>0.18951999999999999</c:v>
                </c:pt>
                <c:pt idx="19">
                  <c:v>0.19725333333333334</c:v>
                </c:pt>
                <c:pt idx="20">
                  <c:v>0.20498666666666665</c:v>
                </c:pt>
                <c:pt idx="21">
                  <c:v>0.21272000000000002</c:v>
                </c:pt>
                <c:pt idx="22">
                  <c:v>0.22045333333333333</c:v>
                </c:pt>
                <c:pt idx="23">
                  <c:v>0.22818666666666668</c:v>
                </c:pt>
                <c:pt idx="24">
                  <c:v>0.23591999999999999</c:v>
                </c:pt>
                <c:pt idx="25">
                  <c:v>0.24365333333333333</c:v>
                </c:pt>
                <c:pt idx="26">
                  <c:v>0.25138666666666665</c:v>
                </c:pt>
                <c:pt idx="27">
                  <c:v>0.25912000000000002</c:v>
                </c:pt>
                <c:pt idx="28">
                  <c:v>0.26685333333333333</c:v>
                </c:pt>
                <c:pt idx="29">
                  <c:v>0.27458666666666665</c:v>
                </c:pt>
                <c:pt idx="30">
                  <c:v>0.28232000000000002</c:v>
                </c:pt>
                <c:pt idx="31">
                  <c:v>0.29005333333333339</c:v>
                </c:pt>
                <c:pt idx="32">
                  <c:v>0.29778666666666664</c:v>
                </c:pt>
                <c:pt idx="33">
                  <c:v>0.30552000000000001</c:v>
                </c:pt>
                <c:pt idx="34">
                  <c:v>0.31325333333333338</c:v>
                </c:pt>
                <c:pt idx="35">
                  <c:v>0.32098666666666664</c:v>
                </c:pt>
                <c:pt idx="36">
                  <c:v>0.32872000000000001</c:v>
                </c:pt>
                <c:pt idx="37">
                  <c:v>0.33645333333333327</c:v>
                </c:pt>
                <c:pt idx="38">
                  <c:v>0.34418666666666664</c:v>
                </c:pt>
                <c:pt idx="39">
                  <c:v>0.35192000000000001</c:v>
                </c:pt>
                <c:pt idx="40">
                  <c:v>0.35965333333333327</c:v>
                </c:pt>
                <c:pt idx="41">
                  <c:v>0.36738666666666664</c:v>
                </c:pt>
                <c:pt idx="42">
                  <c:v>0.37512000000000001</c:v>
                </c:pt>
                <c:pt idx="43">
                  <c:v>0.38285333333333338</c:v>
                </c:pt>
                <c:pt idx="44">
                  <c:v>0.39058666666666664</c:v>
                </c:pt>
                <c:pt idx="45">
                  <c:v>0.39832000000000001</c:v>
                </c:pt>
                <c:pt idx="46">
                  <c:v>0.40605333333333338</c:v>
                </c:pt>
                <c:pt idx="47">
                  <c:v>0.41378666666666664</c:v>
                </c:pt>
                <c:pt idx="48">
                  <c:v>0.42152000000000001</c:v>
                </c:pt>
                <c:pt idx="49">
                  <c:v>0.42925333333333326</c:v>
                </c:pt>
                <c:pt idx="50">
                  <c:v>0.43698666666666663</c:v>
                </c:pt>
                <c:pt idx="51">
                  <c:v>0.44472</c:v>
                </c:pt>
                <c:pt idx="52">
                  <c:v>0.45245333333333337</c:v>
                </c:pt>
                <c:pt idx="53">
                  <c:v>0.46018666666666663</c:v>
                </c:pt>
                <c:pt idx="54">
                  <c:v>0.46792</c:v>
                </c:pt>
                <c:pt idx="55">
                  <c:v>0.47565333333333337</c:v>
                </c:pt>
                <c:pt idx="56">
                  <c:v>0.48338666666666663</c:v>
                </c:pt>
                <c:pt idx="57">
                  <c:v>0.49112</c:v>
                </c:pt>
                <c:pt idx="58">
                  <c:v>0.49885333333333337</c:v>
                </c:pt>
                <c:pt idx="59">
                  <c:v>0.50658666666666663</c:v>
                </c:pt>
                <c:pt idx="60">
                  <c:v>0.51432</c:v>
                </c:pt>
                <c:pt idx="61">
                  <c:v>0.52205333333333337</c:v>
                </c:pt>
                <c:pt idx="62">
                  <c:v>0.52978666666666674</c:v>
                </c:pt>
                <c:pt idx="63">
                  <c:v>0.53752</c:v>
                </c:pt>
                <c:pt idx="64">
                  <c:v>0.54525333333333337</c:v>
                </c:pt>
                <c:pt idx="65">
                  <c:v>0.55298666666666663</c:v>
                </c:pt>
                <c:pt idx="66">
                  <c:v>0.56072</c:v>
                </c:pt>
                <c:pt idx="67">
                  <c:v>0.56845333333333337</c:v>
                </c:pt>
                <c:pt idx="68">
                  <c:v>0.57618666666666674</c:v>
                </c:pt>
                <c:pt idx="69">
                  <c:v>0.58391999999999999</c:v>
                </c:pt>
                <c:pt idx="70">
                  <c:v>0.59165333333333336</c:v>
                </c:pt>
                <c:pt idx="71">
                  <c:v>0.59938666666666673</c:v>
                </c:pt>
                <c:pt idx="72">
                  <c:v>0.60711999999999999</c:v>
                </c:pt>
                <c:pt idx="73">
                  <c:v>0.61485333333333336</c:v>
                </c:pt>
                <c:pt idx="74">
                  <c:v>0.62258666666666662</c:v>
                </c:pt>
                <c:pt idx="75">
                  <c:v>0.63031999999999999</c:v>
                </c:pt>
                <c:pt idx="76">
                  <c:v>0.63805333333333336</c:v>
                </c:pt>
                <c:pt idx="77">
                  <c:v>0.64578666666666673</c:v>
                </c:pt>
                <c:pt idx="78">
                  <c:v>0.65351999999999999</c:v>
                </c:pt>
                <c:pt idx="79">
                  <c:v>0.66125333333333336</c:v>
                </c:pt>
                <c:pt idx="80">
                  <c:v>0.66898666666666662</c:v>
                </c:pt>
                <c:pt idx="81">
                  <c:v>0.67671999999999999</c:v>
                </c:pt>
                <c:pt idx="82">
                  <c:v>0.68445333333333336</c:v>
                </c:pt>
                <c:pt idx="83">
                  <c:v>0.69218666666666662</c:v>
                </c:pt>
                <c:pt idx="84">
                  <c:v>0.6999200000000001</c:v>
                </c:pt>
                <c:pt idx="85">
                  <c:v>0.70765333333333336</c:v>
                </c:pt>
                <c:pt idx="86">
                  <c:v>0.71538666666666673</c:v>
                </c:pt>
                <c:pt idx="87">
                  <c:v>0.7231200000000001</c:v>
                </c:pt>
                <c:pt idx="88">
                  <c:v>0.73085333333333335</c:v>
                </c:pt>
                <c:pt idx="89">
                  <c:v>0.73858666666666672</c:v>
                </c:pt>
                <c:pt idx="90">
                  <c:v>0.74632000000000009</c:v>
                </c:pt>
                <c:pt idx="91">
                  <c:v>0.75405333333333335</c:v>
                </c:pt>
                <c:pt idx="92">
                  <c:v>0.76178666666666672</c:v>
                </c:pt>
                <c:pt idx="93">
                  <c:v>0.76951999999999998</c:v>
                </c:pt>
                <c:pt idx="94">
                  <c:v>0.77725333333333335</c:v>
                </c:pt>
                <c:pt idx="95">
                  <c:v>0.78498666666666672</c:v>
                </c:pt>
                <c:pt idx="96">
                  <c:v>0.79271999999999998</c:v>
                </c:pt>
                <c:pt idx="97">
                  <c:v>0.80045333333333335</c:v>
                </c:pt>
                <c:pt idx="98">
                  <c:v>0.80818666666666661</c:v>
                </c:pt>
                <c:pt idx="99">
                  <c:v>0.81591999999999998</c:v>
                </c:pt>
                <c:pt idx="100">
                  <c:v>0.82365333333333335</c:v>
                </c:pt>
                <c:pt idx="101">
                  <c:v>0.83138666666666661</c:v>
                </c:pt>
                <c:pt idx="102">
                  <c:v>0.83912000000000009</c:v>
                </c:pt>
                <c:pt idx="103">
                  <c:v>0.84685333333333346</c:v>
                </c:pt>
                <c:pt idx="104">
                  <c:v>0.85458666666666672</c:v>
                </c:pt>
                <c:pt idx="105">
                  <c:v>0.86232000000000009</c:v>
                </c:pt>
                <c:pt idx="106">
                  <c:v>0.87005333333333335</c:v>
                </c:pt>
                <c:pt idx="107">
                  <c:v>0.87778666666666672</c:v>
                </c:pt>
                <c:pt idx="108">
                  <c:v>0.88552000000000008</c:v>
                </c:pt>
                <c:pt idx="109">
                  <c:v>0.89325333333333334</c:v>
                </c:pt>
                <c:pt idx="110">
                  <c:v>0.90098666666666671</c:v>
                </c:pt>
                <c:pt idx="111">
                  <c:v>0.90872000000000008</c:v>
                </c:pt>
                <c:pt idx="112">
                  <c:v>0.91645333333333334</c:v>
                </c:pt>
                <c:pt idx="113">
                  <c:v>0.92418666666666671</c:v>
                </c:pt>
                <c:pt idx="114">
                  <c:v>0.93191999999999997</c:v>
                </c:pt>
                <c:pt idx="115">
                  <c:v>0.93965333333333334</c:v>
                </c:pt>
                <c:pt idx="116">
                  <c:v>0.94738666666666671</c:v>
                </c:pt>
                <c:pt idx="117">
                  <c:v>0.95511999999999997</c:v>
                </c:pt>
                <c:pt idx="118">
                  <c:v>0.96285333333333334</c:v>
                </c:pt>
                <c:pt idx="119">
                  <c:v>0.9705866666666666</c:v>
                </c:pt>
                <c:pt idx="120">
                  <c:v>0.97831999999999997</c:v>
                </c:pt>
                <c:pt idx="121">
                  <c:v>0.98605333333333345</c:v>
                </c:pt>
                <c:pt idx="122">
                  <c:v>0.99378666666666671</c:v>
                </c:pt>
                <c:pt idx="123">
                  <c:v>1.00152</c:v>
                </c:pt>
                <c:pt idx="124">
                  <c:v>1.0092533333333333</c:v>
                </c:pt>
                <c:pt idx="125">
                  <c:v>1.0169866666666667</c:v>
                </c:pt>
                <c:pt idx="126">
                  <c:v>1.0247200000000001</c:v>
                </c:pt>
                <c:pt idx="127">
                  <c:v>1.0324533333333332</c:v>
                </c:pt>
                <c:pt idx="128">
                  <c:v>1.0401866666666666</c:v>
                </c:pt>
                <c:pt idx="129">
                  <c:v>1.04792</c:v>
                </c:pt>
                <c:pt idx="130">
                  <c:v>1.0556533333333331</c:v>
                </c:pt>
                <c:pt idx="131">
                  <c:v>1.0633866666666667</c:v>
                </c:pt>
                <c:pt idx="132">
                  <c:v>1.0711199999999999</c:v>
                </c:pt>
                <c:pt idx="133">
                  <c:v>1.0788533333333332</c:v>
                </c:pt>
                <c:pt idx="134">
                  <c:v>1.0865866666666666</c:v>
                </c:pt>
                <c:pt idx="135">
                  <c:v>1.09432</c:v>
                </c:pt>
                <c:pt idx="136">
                  <c:v>1.1020533333333333</c:v>
                </c:pt>
                <c:pt idx="137">
                  <c:v>1.1097866666666667</c:v>
                </c:pt>
                <c:pt idx="138">
                  <c:v>1.1175199999999998</c:v>
                </c:pt>
                <c:pt idx="139">
                  <c:v>1.1252533333333332</c:v>
                </c:pt>
                <c:pt idx="140">
                  <c:v>1.1329866666666666</c:v>
                </c:pt>
                <c:pt idx="141">
                  <c:v>1.14072</c:v>
                </c:pt>
                <c:pt idx="142">
                  <c:v>1.1484533333333333</c:v>
                </c:pt>
                <c:pt idx="143">
                  <c:v>1.1561866666666665</c:v>
                </c:pt>
                <c:pt idx="144">
                  <c:v>1.1639199999999998</c:v>
                </c:pt>
                <c:pt idx="145">
                  <c:v>1.1716533333333332</c:v>
                </c:pt>
                <c:pt idx="146">
                  <c:v>1.1793866666666666</c:v>
                </c:pt>
                <c:pt idx="147">
                  <c:v>1.18712</c:v>
                </c:pt>
                <c:pt idx="148">
                  <c:v>1.1948533333333331</c:v>
                </c:pt>
                <c:pt idx="149">
                  <c:v>1.2025866666666667</c:v>
                </c:pt>
                <c:pt idx="150">
                  <c:v>1.2103199999999998</c:v>
                </c:pt>
              </c:numCache>
            </c:numRef>
          </c:yVal>
          <c:smooth val="1"/>
          <c:extLst>
            <c:ext xmlns:c16="http://schemas.microsoft.com/office/drawing/2014/chart" uri="{C3380CC4-5D6E-409C-BE32-E72D297353CC}">
              <c16:uniqueId val="{00000002-D428-476F-9D9B-414A5D21B4D3}"/>
            </c:ext>
          </c:extLst>
        </c:ser>
        <c:ser>
          <c:idx val="3"/>
          <c:order val="3"/>
          <c:tx>
            <c:v>RCS</c:v>
          </c:tx>
          <c:spPr>
            <a:ln>
              <a:solidFill>
                <a:schemeClr val="accent5">
                  <a:lumMod val="75000"/>
                </a:schemeClr>
              </a:solidFill>
              <a:prstDash val="lgDashDotDot"/>
            </a:ln>
          </c:spPr>
          <c:marker>
            <c:symbol val="none"/>
          </c:marker>
          <c:xVal>
            <c:numRef>
              <c:f>Eff_vs_IOUT!$S$7:$S$157</c:f>
              <c:numCache>
                <c:formatCode>General</c:formatCode>
                <c:ptCount val="151"/>
                <c:pt idx="0">
                  <c:v>0</c:v>
                </c:pt>
                <c:pt idx="1">
                  <c:v>1.3333333333333334E-2</c:v>
                </c:pt>
                <c:pt idx="2">
                  <c:v>2.6666666666666668E-2</c:v>
                </c:pt>
                <c:pt idx="3">
                  <c:v>0.04</c:v>
                </c:pt>
                <c:pt idx="4">
                  <c:v>5.3333333333333337E-2</c:v>
                </c:pt>
                <c:pt idx="5">
                  <c:v>6.6666666666666666E-2</c:v>
                </c:pt>
                <c:pt idx="6">
                  <c:v>0.08</c:v>
                </c:pt>
                <c:pt idx="7">
                  <c:v>9.3333333333333338E-2</c:v>
                </c:pt>
                <c:pt idx="8">
                  <c:v>0.10666666666666667</c:v>
                </c:pt>
                <c:pt idx="9">
                  <c:v>0.12000000000000001</c:v>
                </c:pt>
                <c:pt idx="10">
                  <c:v>0.13333333333333333</c:v>
                </c:pt>
                <c:pt idx="11">
                  <c:v>0.14666666666666667</c:v>
                </c:pt>
                <c:pt idx="12">
                  <c:v>0.16</c:v>
                </c:pt>
                <c:pt idx="13">
                  <c:v>0.17333333333333334</c:v>
                </c:pt>
                <c:pt idx="14">
                  <c:v>0.18666666666666668</c:v>
                </c:pt>
                <c:pt idx="15">
                  <c:v>0.2</c:v>
                </c:pt>
                <c:pt idx="16">
                  <c:v>0.21333333333333335</c:v>
                </c:pt>
                <c:pt idx="17">
                  <c:v>0.22666666666666668</c:v>
                </c:pt>
                <c:pt idx="18">
                  <c:v>0.24000000000000002</c:v>
                </c:pt>
                <c:pt idx="19">
                  <c:v>0.25333333333333335</c:v>
                </c:pt>
                <c:pt idx="20">
                  <c:v>0.26666666666666666</c:v>
                </c:pt>
                <c:pt idx="21">
                  <c:v>0.28000000000000003</c:v>
                </c:pt>
                <c:pt idx="22">
                  <c:v>0.29333333333333333</c:v>
                </c:pt>
                <c:pt idx="23">
                  <c:v>0.3066666666666667</c:v>
                </c:pt>
                <c:pt idx="24">
                  <c:v>0.32</c:v>
                </c:pt>
                <c:pt idx="25">
                  <c:v>0.33333333333333337</c:v>
                </c:pt>
                <c:pt idx="26">
                  <c:v>0.34666666666666668</c:v>
                </c:pt>
                <c:pt idx="27">
                  <c:v>0.36000000000000004</c:v>
                </c:pt>
                <c:pt idx="28">
                  <c:v>0.37333333333333335</c:v>
                </c:pt>
                <c:pt idx="29">
                  <c:v>0.38666666666666671</c:v>
                </c:pt>
                <c:pt idx="30">
                  <c:v>0.4</c:v>
                </c:pt>
                <c:pt idx="31">
                  <c:v>0.41333333333333339</c:v>
                </c:pt>
                <c:pt idx="32">
                  <c:v>0.42666666666666669</c:v>
                </c:pt>
                <c:pt idx="33">
                  <c:v>0.44</c:v>
                </c:pt>
                <c:pt idx="34">
                  <c:v>0.45333333333333337</c:v>
                </c:pt>
                <c:pt idx="35">
                  <c:v>0.46666666666666667</c:v>
                </c:pt>
                <c:pt idx="36">
                  <c:v>0.48000000000000004</c:v>
                </c:pt>
                <c:pt idx="37">
                  <c:v>0.49333333333333335</c:v>
                </c:pt>
                <c:pt idx="38">
                  <c:v>0.50666666666666671</c:v>
                </c:pt>
                <c:pt idx="39">
                  <c:v>0.52</c:v>
                </c:pt>
                <c:pt idx="40">
                  <c:v>0.53333333333333333</c:v>
                </c:pt>
                <c:pt idx="41">
                  <c:v>0.54666666666666675</c:v>
                </c:pt>
                <c:pt idx="42">
                  <c:v>0.56000000000000005</c:v>
                </c:pt>
                <c:pt idx="43">
                  <c:v>0.57333333333333336</c:v>
                </c:pt>
                <c:pt idx="44">
                  <c:v>0.58666666666666667</c:v>
                </c:pt>
                <c:pt idx="45">
                  <c:v>0.60000000000000009</c:v>
                </c:pt>
                <c:pt idx="46">
                  <c:v>0.6133333333333334</c:v>
                </c:pt>
                <c:pt idx="47">
                  <c:v>0.62666666666666671</c:v>
                </c:pt>
                <c:pt idx="48">
                  <c:v>0.64</c:v>
                </c:pt>
                <c:pt idx="49">
                  <c:v>0.65333333333333332</c:v>
                </c:pt>
                <c:pt idx="50">
                  <c:v>0.66666666666666674</c:v>
                </c:pt>
                <c:pt idx="51">
                  <c:v>0.68</c:v>
                </c:pt>
                <c:pt idx="52">
                  <c:v>0.69333333333333336</c:v>
                </c:pt>
                <c:pt idx="53">
                  <c:v>0.70666666666666667</c:v>
                </c:pt>
                <c:pt idx="54">
                  <c:v>0.72000000000000008</c:v>
                </c:pt>
                <c:pt idx="55">
                  <c:v>0.73333333333333339</c:v>
                </c:pt>
                <c:pt idx="56">
                  <c:v>0.7466666666666667</c:v>
                </c:pt>
                <c:pt idx="57">
                  <c:v>0.76</c:v>
                </c:pt>
                <c:pt idx="58">
                  <c:v>0.77333333333333343</c:v>
                </c:pt>
                <c:pt idx="59">
                  <c:v>0.78666666666666674</c:v>
                </c:pt>
                <c:pt idx="60">
                  <c:v>0.8</c:v>
                </c:pt>
                <c:pt idx="61">
                  <c:v>0.81333333333333335</c:v>
                </c:pt>
                <c:pt idx="62">
                  <c:v>0.82666666666666677</c:v>
                </c:pt>
                <c:pt idx="63">
                  <c:v>0.84000000000000008</c:v>
                </c:pt>
                <c:pt idx="64">
                  <c:v>0.85333333333333339</c:v>
                </c:pt>
                <c:pt idx="65">
                  <c:v>0.8666666666666667</c:v>
                </c:pt>
                <c:pt idx="66">
                  <c:v>0.88</c:v>
                </c:pt>
                <c:pt idx="67">
                  <c:v>0.89333333333333342</c:v>
                </c:pt>
                <c:pt idx="68">
                  <c:v>0.90666666666666673</c:v>
                </c:pt>
                <c:pt idx="69">
                  <c:v>0.92</c:v>
                </c:pt>
                <c:pt idx="70">
                  <c:v>0.93333333333333335</c:v>
                </c:pt>
                <c:pt idx="71">
                  <c:v>0.94666666666666677</c:v>
                </c:pt>
                <c:pt idx="72">
                  <c:v>0.96000000000000008</c:v>
                </c:pt>
                <c:pt idx="73">
                  <c:v>0.97333333333333338</c:v>
                </c:pt>
                <c:pt idx="74">
                  <c:v>0.98666666666666669</c:v>
                </c:pt>
                <c:pt idx="75">
                  <c:v>1</c:v>
                </c:pt>
                <c:pt idx="76">
                  <c:v>1.0133333333333334</c:v>
                </c:pt>
                <c:pt idx="77">
                  <c:v>1.0266666666666668</c:v>
                </c:pt>
                <c:pt idx="78">
                  <c:v>1.04</c:v>
                </c:pt>
                <c:pt idx="79">
                  <c:v>1.0533333333333335</c:v>
                </c:pt>
                <c:pt idx="80">
                  <c:v>1.0666666666666667</c:v>
                </c:pt>
                <c:pt idx="81">
                  <c:v>1.08</c:v>
                </c:pt>
                <c:pt idx="82">
                  <c:v>1.0933333333333335</c:v>
                </c:pt>
                <c:pt idx="83">
                  <c:v>1.1066666666666667</c:v>
                </c:pt>
                <c:pt idx="84">
                  <c:v>1.1200000000000001</c:v>
                </c:pt>
                <c:pt idx="85">
                  <c:v>1.1333333333333333</c:v>
                </c:pt>
                <c:pt idx="86">
                  <c:v>1.1466666666666667</c:v>
                </c:pt>
                <c:pt idx="87">
                  <c:v>1.1600000000000001</c:v>
                </c:pt>
                <c:pt idx="88">
                  <c:v>1.1733333333333333</c:v>
                </c:pt>
                <c:pt idx="89">
                  <c:v>1.1866666666666668</c:v>
                </c:pt>
                <c:pt idx="90">
                  <c:v>1.2000000000000002</c:v>
                </c:pt>
                <c:pt idx="91">
                  <c:v>1.2133333333333334</c:v>
                </c:pt>
                <c:pt idx="92">
                  <c:v>1.2266666666666668</c:v>
                </c:pt>
                <c:pt idx="93">
                  <c:v>1.24</c:v>
                </c:pt>
                <c:pt idx="94">
                  <c:v>1.2533333333333334</c:v>
                </c:pt>
                <c:pt idx="95">
                  <c:v>1.2666666666666668</c:v>
                </c:pt>
                <c:pt idx="96">
                  <c:v>1.28</c:v>
                </c:pt>
                <c:pt idx="97">
                  <c:v>1.2933333333333334</c:v>
                </c:pt>
                <c:pt idx="98">
                  <c:v>1.3066666666666666</c:v>
                </c:pt>
                <c:pt idx="99">
                  <c:v>1.32</c:v>
                </c:pt>
                <c:pt idx="100">
                  <c:v>1.3333333333333335</c:v>
                </c:pt>
                <c:pt idx="101">
                  <c:v>1.3466666666666667</c:v>
                </c:pt>
                <c:pt idx="102">
                  <c:v>1.36</c:v>
                </c:pt>
                <c:pt idx="103">
                  <c:v>1.3733333333333335</c:v>
                </c:pt>
                <c:pt idx="104">
                  <c:v>1.3866666666666667</c:v>
                </c:pt>
                <c:pt idx="105">
                  <c:v>1.4000000000000001</c:v>
                </c:pt>
                <c:pt idx="106">
                  <c:v>1.4133333333333333</c:v>
                </c:pt>
                <c:pt idx="107">
                  <c:v>1.4266666666666667</c:v>
                </c:pt>
                <c:pt idx="108">
                  <c:v>1.4400000000000002</c:v>
                </c:pt>
                <c:pt idx="109">
                  <c:v>1.4533333333333334</c:v>
                </c:pt>
                <c:pt idx="110">
                  <c:v>1.4666666666666668</c:v>
                </c:pt>
                <c:pt idx="111">
                  <c:v>1.4800000000000002</c:v>
                </c:pt>
                <c:pt idx="112">
                  <c:v>1.4933333333333334</c:v>
                </c:pt>
                <c:pt idx="113">
                  <c:v>1.5066666666666668</c:v>
                </c:pt>
                <c:pt idx="114">
                  <c:v>1.52</c:v>
                </c:pt>
                <c:pt idx="115">
                  <c:v>1.5333333333333334</c:v>
                </c:pt>
                <c:pt idx="116">
                  <c:v>1.5466666666666669</c:v>
                </c:pt>
                <c:pt idx="117">
                  <c:v>1.56</c:v>
                </c:pt>
                <c:pt idx="118">
                  <c:v>1.5733333333333335</c:v>
                </c:pt>
                <c:pt idx="119">
                  <c:v>1.5866666666666667</c:v>
                </c:pt>
                <c:pt idx="120">
                  <c:v>1.6</c:v>
                </c:pt>
                <c:pt idx="121">
                  <c:v>1.6133333333333335</c:v>
                </c:pt>
                <c:pt idx="122">
                  <c:v>1.6266666666666667</c:v>
                </c:pt>
                <c:pt idx="123">
                  <c:v>1.6400000000000001</c:v>
                </c:pt>
                <c:pt idx="124">
                  <c:v>1.6533333333333335</c:v>
                </c:pt>
                <c:pt idx="125">
                  <c:v>1.6666666666666667</c:v>
                </c:pt>
                <c:pt idx="126">
                  <c:v>1.6800000000000002</c:v>
                </c:pt>
                <c:pt idx="127">
                  <c:v>1.6933333333333334</c:v>
                </c:pt>
                <c:pt idx="128">
                  <c:v>1.7066666666666668</c:v>
                </c:pt>
                <c:pt idx="129">
                  <c:v>1.7200000000000002</c:v>
                </c:pt>
                <c:pt idx="130">
                  <c:v>1.7333333333333334</c:v>
                </c:pt>
                <c:pt idx="131">
                  <c:v>1.7466666666666668</c:v>
                </c:pt>
                <c:pt idx="132">
                  <c:v>1.76</c:v>
                </c:pt>
                <c:pt idx="133">
                  <c:v>1.7733333333333334</c:v>
                </c:pt>
                <c:pt idx="134">
                  <c:v>1.7866666666666668</c:v>
                </c:pt>
                <c:pt idx="135">
                  <c:v>1.8</c:v>
                </c:pt>
                <c:pt idx="136">
                  <c:v>1.8133333333333335</c:v>
                </c:pt>
                <c:pt idx="137">
                  <c:v>1.8266666666666669</c:v>
                </c:pt>
                <c:pt idx="138">
                  <c:v>1.84</c:v>
                </c:pt>
                <c:pt idx="139">
                  <c:v>1.8533333333333335</c:v>
                </c:pt>
                <c:pt idx="140">
                  <c:v>1.8666666666666667</c:v>
                </c:pt>
                <c:pt idx="141">
                  <c:v>1.8800000000000001</c:v>
                </c:pt>
                <c:pt idx="142">
                  <c:v>1.8933333333333335</c:v>
                </c:pt>
                <c:pt idx="143">
                  <c:v>1.9066666666666667</c:v>
                </c:pt>
                <c:pt idx="144">
                  <c:v>1.9200000000000002</c:v>
                </c:pt>
                <c:pt idx="145">
                  <c:v>1.9333333333333333</c:v>
                </c:pt>
                <c:pt idx="146">
                  <c:v>1.9466666666666668</c:v>
                </c:pt>
                <c:pt idx="147">
                  <c:v>1.9600000000000002</c:v>
                </c:pt>
                <c:pt idx="148">
                  <c:v>1.9733333333333334</c:v>
                </c:pt>
                <c:pt idx="149">
                  <c:v>1.9866666666666668</c:v>
                </c:pt>
                <c:pt idx="150">
                  <c:v>2</c:v>
                </c:pt>
              </c:numCache>
            </c:numRef>
          </c:xVal>
          <c:yVal>
            <c:numRef>
              <c:f>Eff_vs_IOUT!$AO$7:$AO$157</c:f>
              <c:numCache>
                <c:formatCode>General</c:formatCode>
                <c:ptCount val="151"/>
                <c:pt idx="0">
                  <c:v>0</c:v>
                </c:pt>
                <c:pt idx="1">
                  <c:v>3.9212991455485944E-5</c:v>
                </c:pt>
                <c:pt idx="2">
                  <c:v>1.10911088675137E-4</c:v>
                </c:pt>
                <c:pt idx="3">
                  <c:v>2.0375668055299772E-4</c:v>
                </c:pt>
                <c:pt idx="4">
                  <c:v>3.1370393164388766E-4</c:v>
                </c:pt>
                <c:pt idx="5">
                  <c:v>4.3841457247792502E-4</c:v>
                </c:pt>
                <c:pt idx="6">
                  <c:v>5.7631092212434348E-4</c:v>
                </c:pt>
                <c:pt idx="7">
                  <c:v>7.2623476487881607E-4</c:v>
                </c:pt>
                <c:pt idx="8">
                  <c:v>8.8728870940109621E-4</c:v>
                </c:pt>
                <c:pt idx="9">
                  <c:v>1.0587507692981202E-3</c:v>
                </c:pt>
                <c:pt idx="10">
                  <c:v>1.2400236686805673E-3</c:v>
                </c:pt>
                <c:pt idx="11">
                  <c:v>1.4306025752178512E-3</c:v>
                </c:pt>
                <c:pt idx="12">
                  <c:v>1.630053444423982E-3</c:v>
                </c:pt>
                <c:pt idx="13">
                  <c:v>1.837997867642116E-3</c:v>
                </c:pt>
                <c:pt idx="14">
                  <c:v>2.0541021079169136E-3</c:v>
                </c:pt>
                <c:pt idx="15">
                  <c:v>2.2780689429310621E-3</c:v>
                </c:pt>
                <c:pt idx="16">
                  <c:v>2.5096314531511004E-3</c:v>
                </c:pt>
                <c:pt idx="17">
                  <c:v>2.7485481963459928E-3</c:v>
                </c:pt>
                <c:pt idx="18">
                  <c:v>2.9945993942286993E-3</c:v>
                </c:pt>
                <c:pt idx="19">
                  <c:v>3.2475838735393572E-3</c:v>
                </c:pt>
                <c:pt idx="20">
                  <c:v>3.5073165798233997E-3</c:v>
                </c:pt>
                <c:pt idx="21">
                  <c:v>3.7736265329788394E-3</c:v>
                </c:pt>
                <c:pt idx="22">
                  <c:v>4.0463551284779208E-3</c:v>
                </c:pt>
                <c:pt idx="23">
                  <c:v>4.325354712549071E-3</c:v>
                </c:pt>
                <c:pt idx="24">
                  <c:v>4.610487376994747E-3</c:v>
                </c:pt>
                <c:pt idx="25">
                  <c:v>5.7790739302786762E-3</c:v>
                </c:pt>
                <c:pt idx="26">
                  <c:v>6.1551726957107741E-3</c:v>
                </c:pt>
                <c:pt idx="27">
                  <c:v>6.5460204323362896E-3</c:v>
                </c:pt>
                <c:pt idx="28">
                  <c:v>6.9516171401552166E-3</c:v>
                </c:pt>
                <c:pt idx="29">
                  <c:v>7.3719628191675698E-3</c:v>
                </c:pt>
                <c:pt idx="30">
                  <c:v>7.8070574693733276E-3</c:v>
                </c:pt>
                <c:pt idx="31">
                  <c:v>8.2569010907725063E-3</c:v>
                </c:pt>
                <c:pt idx="32">
                  <c:v>8.7214936833650957E-3</c:v>
                </c:pt>
                <c:pt idx="33">
                  <c:v>9.2008352471511044E-3</c:v>
                </c:pt>
                <c:pt idx="34">
                  <c:v>9.6949257821305306E-3</c:v>
                </c:pt>
                <c:pt idx="35">
                  <c:v>1.0203765288303366E-2</c:v>
                </c:pt>
                <c:pt idx="36">
                  <c:v>1.0727353765669623E-2</c:v>
                </c:pt>
                <c:pt idx="37">
                  <c:v>1.1265691214229301E-2</c:v>
                </c:pt>
                <c:pt idx="38">
                  <c:v>1.1818777633982378E-2</c:v>
                </c:pt>
                <c:pt idx="39">
                  <c:v>1.2386613024928883E-2</c:v>
                </c:pt>
                <c:pt idx="40">
                  <c:v>1.2969197387068802E-2</c:v>
                </c:pt>
                <c:pt idx="41">
                  <c:v>1.3566530720402138E-2</c:v>
                </c:pt>
                <c:pt idx="42">
                  <c:v>1.4178613024928882E-2</c:v>
                </c:pt>
                <c:pt idx="43">
                  <c:v>1.4805444300649043E-2</c:v>
                </c:pt>
                <c:pt idx="44">
                  <c:v>1.5447024547562629E-2</c:v>
                </c:pt>
                <c:pt idx="45">
                  <c:v>1.6103353765669629E-2</c:v>
                </c:pt>
                <c:pt idx="46">
                  <c:v>1.6774431954970047E-2</c:v>
                </c:pt>
                <c:pt idx="47">
                  <c:v>1.746025911546386E-2</c:v>
                </c:pt>
                <c:pt idx="48">
                  <c:v>1.8160835247151105E-2</c:v>
                </c:pt>
                <c:pt idx="49">
                  <c:v>1.8876160350031763E-2</c:v>
                </c:pt>
                <c:pt idx="50">
                  <c:v>1.960623442410583E-2</c:v>
                </c:pt>
                <c:pt idx="51">
                  <c:v>2.0351057469373327E-2</c:v>
                </c:pt>
                <c:pt idx="52">
                  <c:v>2.111062948583424E-2</c:v>
                </c:pt>
                <c:pt idx="53">
                  <c:v>2.1884950473488565E-2</c:v>
                </c:pt>
                <c:pt idx="54">
                  <c:v>2.2674020432336284E-2</c:v>
                </c:pt>
                <c:pt idx="55">
                  <c:v>2.3477839362377434E-2</c:v>
                </c:pt>
                <c:pt idx="56">
                  <c:v>2.4296407263612006E-2</c:v>
                </c:pt>
                <c:pt idx="57">
                  <c:v>2.5129724136040001E-2</c:v>
                </c:pt>
                <c:pt idx="58">
                  <c:v>2.5977789979661412E-2</c:v>
                </c:pt>
                <c:pt idx="59">
                  <c:v>2.6840604794476201E-2</c:v>
                </c:pt>
                <c:pt idx="60">
                  <c:v>2.7718168580484436E-2</c:v>
                </c:pt>
                <c:pt idx="61">
                  <c:v>2.8610481337686077E-2</c:v>
                </c:pt>
                <c:pt idx="62">
                  <c:v>2.9517543066081151E-2</c:v>
                </c:pt>
                <c:pt idx="63">
                  <c:v>3.0439353765669627E-2</c:v>
                </c:pt>
                <c:pt idx="64">
                  <c:v>3.1375913436451519E-2</c:v>
                </c:pt>
                <c:pt idx="65">
                  <c:v>3.232722207842683E-2</c:v>
                </c:pt>
                <c:pt idx="66">
                  <c:v>3.3293279691595554E-2</c:v>
                </c:pt>
                <c:pt idx="67">
                  <c:v>3.4274086275957689E-2</c:v>
                </c:pt>
                <c:pt idx="68">
                  <c:v>3.5269641831513245E-2</c:v>
                </c:pt>
                <c:pt idx="69">
                  <c:v>3.6279946358262226E-2</c:v>
                </c:pt>
                <c:pt idx="70">
                  <c:v>3.7304999856204592E-2</c:v>
                </c:pt>
                <c:pt idx="71">
                  <c:v>3.8344802325340405E-2</c:v>
                </c:pt>
                <c:pt idx="72">
                  <c:v>3.939935376566963E-2</c:v>
                </c:pt>
                <c:pt idx="73">
                  <c:v>4.0468654177192247E-2</c:v>
                </c:pt>
                <c:pt idx="74">
                  <c:v>4.1552703559908297E-2</c:v>
                </c:pt>
                <c:pt idx="75">
                  <c:v>4.2651501913817773E-2</c:v>
                </c:pt>
                <c:pt idx="76">
                  <c:v>4.3765049238920654E-2</c:v>
                </c:pt>
                <c:pt idx="77">
                  <c:v>4.4893345535216962E-2</c:v>
                </c:pt>
                <c:pt idx="78">
                  <c:v>4.6036390802706641E-2</c:v>
                </c:pt>
                <c:pt idx="79">
                  <c:v>4.7194185041389787E-2</c:v>
                </c:pt>
                <c:pt idx="80">
                  <c:v>4.8366728251266332E-2</c:v>
                </c:pt>
                <c:pt idx="81">
                  <c:v>4.9554020432336303E-2</c:v>
                </c:pt>
                <c:pt idx="82">
                  <c:v>5.0756061584599665E-2</c:v>
                </c:pt>
                <c:pt idx="83">
                  <c:v>5.197285170805644E-2</c:v>
                </c:pt>
                <c:pt idx="84">
                  <c:v>5.3204390802706655E-2</c:v>
                </c:pt>
                <c:pt idx="85">
                  <c:v>5.4450678868550269E-2</c:v>
                </c:pt>
                <c:pt idx="86">
                  <c:v>5.5711715905587322E-2</c:v>
                </c:pt>
                <c:pt idx="87">
                  <c:v>5.6987501913817774E-2</c:v>
                </c:pt>
                <c:pt idx="88">
                  <c:v>5.8278036893241653E-2</c:v>
                </c:pt>
                <c:pt idx="89">
                  <c:v>5.9583320843858936E-2</c:v>
                </c:pt>
                <c:pt idx="90">
                  <c:v>6.0903353765669632E-2</c:v>
                </c:pt>
                <c:pt idx="91">
                  <c:v>6.2238135658673727E-2</c:v>
                </c:pt>
                <c:pt idx="92">
                  <c:v>6.3587666522871261E-2</c:v>
                </c:pt>
                <c:pt idx="93">
                  <c:v>6.4951946358262194E-2</c:v>
                </c:pt>
                <c:pt idx="94">
                  <c:v>6.6330975164846567E-2</c:v>
                </c:pt>
                <c:pt idx="95">
                  <c:v>6.7724752942624353E-2</c:v>
                </c:pt>
                <c:pt idx="96">
                  <c:v>6.9133279691595523E-2</c:v>
                </c:pt>
                <c:pt idx="97">
                  <c:v>7.0556555411760175E-2</c:v>
                </c:pt>
                <c:pt idx="98">
                  <c:v>7.1994580103118155E-2</c:v>
                </c:pt>
                <c:pt idx="99">
                  <c:v>7.3447353765669604E-2</c:v>
                </c:pt>
                <c:pt idx="100">
                  <c:v>7.4914876399414437E-2</c:v>
                </c:pt>
                <c:pt idx="101">
                  <c:v>7.6397148004352711E-2</c:v>
                </c:pt>
                <c:pt idx="102">
                  <c:v>7.7894168580484424E-2</c:v>
                </c:pt>
                <c:pt idx="103">
                  <c:v>7.9405938127809592E-2</c:v>
                </c:pt>
                <c:pt idx="104">
                  <c:v>8.0932456646328074E-2</c:v>
                </c:pt>
                <c:pt idx="105">
                  <c:v>8.2473724136039983E-2</c:v>
                </c:pt>
                <c:pt idx="106">
                  <c:v>8.4029740596945332E-2</c:v>
                </c:pt>
                <c:pt idx="107">
                  <c:v>8.5600506029044135E-2</c:v>
                </c:pt>
                <c:pt idx="108">
                  <c:v>8.7186020432336295E-2</c:v>
                </c:pt>
                <c:pt idx="109">
                  <c:v>8.8786283806821867E-2</c:v>
                </c:pt>
                <c:pt idx="110">
                  <c:v>9.0401296152500893E-2</c:v>
                </c:pt>
                <c:pt idx="111">
                  <c:v>9.2031057469373331E-2</c:v>
                </c:pt>
                <c:pt idx="112">
                  <c:v>9.3675567757439154E-2</c:v>
                </c:pt>
                <c:pt idx="113">
                  <c:v>9.5334827016698404E-2</c:v>
                </c:pt>
                <c:pt idx="114">
                  <c:v>9.7008835247151079E-2</c:v>
                </c:pt>
                <c:pt idx="115">
                  <c:v>9.8697592448797167E-2</c:v>
                </c:pt>
                <c:pt idx="116">
                  <c:v>0.10040109862163669</c:v>
                </c:pt>
                <c:pt idx="117">
                  <c:v>0.10211935376566959</c:v>
                </c:pt>
                <c:pt idx="118">
                  <c:v>0.10385235788089596</c:v>
                </c:pt>
                <c:pt idx="119">
                  <c:v>0.10560011096731567</c:v>
                </c:pt>
                <c:pt idx="120">
                  <c:v>0.10736261302492889</c:v>
                </c:pt>
                <c:pt idx="121">
                  <c:v>0.10913986405373552</c:v>
                </c:pt>
                <c:pt idx="122">
                  <c:v>0.11093186405373542</c:v>
                </c:pt>
                <c:pt idx="123">
                  <c:v>0.11273861302492887</c:v>
                </c:pt>
                <c:pt idx="124">
                  <c:v>0.11456011096731575</c:v>
                </c:pt>
                <c:pt idx="125">
                  <c:v>0.11639635788089595</c:v>
                </c:pt>
                <c:pt idx="126">
                  <c:v>0.1182473537656696</c:v>
                </c:pt>
                <c:pt idx="127">
                  <c:v>0.12011309862163666</c:v>
                </c:pt>
                <c:pt idx="128">
                  <c:v>0.12199359244879716</c:v>
                </c:pt>
                <c:pt idx="129">
                  <c:v>0.12388883524715107</c:v>
                </c:pt>
                <c:pt idx="130">
                  <c:v>0.12579882701669842</c:v>
                </c:pt>
                <c:pt idx="131">
                  <c:v>0.12772356775743915</c:v>
                </c:pt>
                <c:pt idx="132">
                  <c:v>0.12966305746937326</c:v>
                </c:pt>
                <c:pt idx="133">
                  <c:v>0.1316172961525009</c:v>
                </c:pt>
                <c:pt idx="134">
                  <c:v>0.13358628380682186</c:v>
                </c:pt>
                <c:pt idx="135">
                  <c:v>0.13557002043233632</c:v>
                </c:pt>
                <c:pt idx="136">
                  <c:v>0.13756850602904408</c:v>
                </c:pt>
                <c:pt idx="137">
                  <c:v>0.13958174059694534</c:v>
                </c:pt>
                <c:pt idx="138">
                  <c:v>0.14160972413603998</c:v>
                </c:pt>
                <c:pt idx="139">
                  <c:v>0.14365245664632811</c:v>
                </c:pt>
                <c:pt idx="140">
                  <c:v>0.14570993812780952</c:v>
                </c:pt>
                <c:pt idx="141">
                  <c:v>0.14778216858048443</c:v>
                </c:pt>
                <c:pt idx="142">
                  <c:v>0.14986914800435278</c:v>
                </c:pt>
                <c:pt idx="143">
                  <c:v>0.15197087639941453</c:v>
                </c:pt>
                <c:pt idx="144">
                  <c:v>0.15408735376566965</c:v>
                </c:pt>
                <c:pt idx="145">
                  <c:v>0.15621858010311815</c:v>
                </c:pt>
                <c:pt idx="146">
                  <c:v>0.15836455541176012</c:v>
                </c:pt>
                <c:pt idx="147">
                  <c:v>0.16052527969159555</c:v>
                </c:pt>
                <c:pt idx="148">
                  <c:v>0.16270075294262437</c:v>
                </c:pt>
                <c:pt idx="149">
                  <c:v>0.16489097516484655</c:v>
                </c:pt>
                <c:pt idx="150">
                  <c:v>0.16709594635826217</c:v>
                </c:pt>
              </c:numCache>
            </c:numRef>
          </c:yVal>
          <c:smooth val="1"/>
          <c:extLst>
            <c:ext xmlns:c16="http://schemas.microsoft.com/office/drawing/2014/chart" uri="{C3380CC4-5D6E-409C-BE32-E72D297353CC}">
              <c16:uniqueId val="{00000003-D428-476F-9D9B-414A5D21B4D3}"/>
            </c:ext>
          </c:extLst>
        </c:ser>
        <c:dLbls>
          <c:showLegendKey val="0"/>
          <c:showVal val="0"/>
          <c:showCatName val="0"/>
          <c:showSerName val="0"/>
          <c:showPercent val="0"/>
          <c:showBubbleSize val="0"/>
        </c:dLbls>
        <c:axId val="162552448"/>
        <c:axId val="162550528"/>
      </c:scatterChart>
      <c:valAx>
        <c:axId val="161084544"/>
        <c:scaling>
          <c:orientation val="minMax"/>
        </c:scaling>
        <c:delete val="0"/>
        <c:axPos val="b"/>
        <c:majorGridlines/>
        <c:numFmt formatCode="General" sourceLinked="1"/>
        <c:majorTickMark val="out"/>
        <c:minorTickMark val="none"/>
        <c:tickLblPos val="nextTo"/>
        <c:crossAx val="161086080"/>
        <c:crosses val="autoZero"/>
        <c:crossBetween val="midCat"/>
      </c:valAx>
      <c:valAx>
        <c:axId val="161086080"/>
        <c:scaling>
          <c:orientation val="minMax"/>
          <c:max val="100"/>
          <c:min val="60"/>
        </c:scaling>
        <c:delete val="0"/>
        <c:axPos val="l"/>
        <c:majorGridlines/>
        <c:title>
          <c:tx>
            <c:rich>
              <a:bodyPr rot="-5400000" vert="horz"/>
              <a:lstStyle/>
              <a:p>
                <a:pPr>
                  <a:defRPr sz="1400"/>
                </a:pPr>
                <a:r>
                  <a:rPr lang="en-US" sz="1400"/>
                  <a:t>Efficiency</a:t>
                </a:r>
                <a:r>
                  <a:rPr lang="en-US" sz="1400" baseline="0"/>
                  <a:t> (%)</a:t>
                </a:r>
                <a:endParaRPr lang="en-US" sz="1400"/>
              </a:p>
            </c:rich>
          </c:tx>
          <c:overlay val="0"/>
        </c:title>
        <c:numFmt formatCode="General" sourceLinked="1"/>
        <c:majorTickMark val="out"/>
        <c:minorTickMark val="none"/>
        <c:tickLblPos val="nextTo"/>
        <c:crossAx val="161084544"/>
        <c:crosses val="autoZero"/>
        <c:crossBetween val="midCat"/>
      </c:valAx>
      <c:valAx>
        <c:axId val="162550528"/>
        <c:scaling>
          <c:orientation val="minMax"/>
        </c:scaling>
        <c:delete val="0"/>
        <c:axPos val="r"/>
        <c:title>
          <c:tx>
            <c:rich>
              <a:bodyPr rot="-5400000" vert="horz"/>
              <a:lstStyle/>
              <a:p>
                <a:pPr>
                  <a:defRPr sz="1400"/>
                </a:pPr>
                <a:r>
                  <a:rPr lang="en-US" sz="1400"/>
                  <a:t>Losses</a:t>
                </a:r>
                <a:r>
                  <a:rPr lang="en-US" sz="1400" baseline="0"/>
                  <a:t> (W)</a:t>
                </a:r>
                <a:endParaRPr lang="en-US" sz="1400"/>
              </a:p>
            </c:rich>
          </c:tx>
          <c:overlay val="0"/>
        </c:title>
        <c:numFmt formatCode="General" sourceLinked="1"/>
        <c:majorTickMark val="out"/>
        <c:minorTickMark val="none"/>
        <c:tickLblPos val="nextTo"/>
        <c:crossAx val="162552448"/>
        <c:crosses val="max"/>
        <c:crossBetween val="midCat"/>
      </c:valAx>
      <c:valAx>
        <c:axId val="162552448"/>
        <c:scaling>
          <c:orientation val="minMax"/>
        </c:scaling>
        <c:delete val="1"/>
        <c:axPos val="b"/>
        <c:title>
          <c:tx>
            <c:rich>
              <a:bodyPr/>
              <a:lstStyle/>
              <a:p>
                <a:pPr>
                  <a:defRPr/>
                </a:pPr>
                <a:r>
                  <a:rPr lang="en-US"/>
                  <a:t>Loac</a:t>
                </a:r>
                <a:r>
                  <a:rPr lang="en-US" baseline="0"/>
                  <a:t> Current (A)</a:t>
                </a:r>
                <a:endParaRPr lang="en-US"/>
              </a:p>
            </c:rich>
          </c:tx>
          <c:overlay val="0"/>
        </c:title>
        <c:numFmt formatCode="General" sourceLinked="1"/>
        <c:majorTickMark val="out"/>
        <c:minorTickMark val="none"/>
        <c:tickLblPos val="nextTo"/>
        <c:crossAx val="162550528"/>
        <c:crosses val="autoZero"/>
        <c:crossBetween val="midCat"/>
      </c:valAx>
    </c:plotArea>
    <c:legend>
      <c:legendPos val="r"/>
      <c:layout>
        <c:manualLayout>
          <c:xMode val="edge"/>
          <c:yMode val="edge"/>
          <c:x val="0.51894403926190358"/>
          <c:y val="6.4862204724409449E-3"/>
          <c:w val="0.39609572935704079"/>
          <c:h val="0.12183653099700564"/>
        </c:manualLayout>
      </c:layout>
      <c:overlay val="1"/>
    </c:legend>
    <c:plotVisOnly val="1"/>
    <c:dispBlanksAs val="gap"/>
    <c:showDLblsOverMax val="0"/>
  </c:chart>
  <c:spPr>
    <a:ln>
      <a:noFill/>
    </a:ln>
  </c:sp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Plant Transfer</a:t>
            </a:r>
            <a:r>
              <a:rPr lang="en-US" baseline="0"/>
              <a:t> Function</a:t>
            </a:r>
            <a:endParaRPr lang="en-US"/>
          </a:p>
        </c:rich>
      </c:tx>
      <c:overlay val="0"/>
    </c:title>
    <c:autoTitleDeleted val="0"/>
    <c:plotArea>
      <c:layout/>
      <c:scatterChart>
        <c:scatterStyle val="smoothMarker"/>
        <c:varyColors val="0"/>
        <c:ser>
          <c:idx val="0"/>
          <c:order val="0"/>
          <c:tx>
            <c:v>Gain(dB)</c:v>
          </c:tx>
          <c:marker>
            <c:symbol val="none"/>
          </c:marker>
          <c:xVal>
            <c:numRef>
              <c:f>Loop_Modeling!$O$19:$O$560</c:f>
              <c:numCache>
                <c:formatCode>0.00</c:formatCode>
                <c:ptCount val="542"/>
                <c:pt idx="0">
                  <c:v>10.232929922807543</c:v>
                </c:pt>
                <c:pt idx="1">
                  <c:v>10.471285480509</c:v>
                </c:pt>
                <c:pt idx="2">
                  <c:v>10.715193052376069</c:v>
                </c:pt>
                <c:pt idx="3">
                  <c:v>10.964781961431854</c:v>
                </c:pt>
                <c:pt idx="4">
                  <c:v>11.220184543019636</c:v>
                </c:pt>
                <c:pt idx="5">
                  <c:v>11.481536214968834</c:v>
                </c:pt>
                <c:pt idx="6">
                  <c:v>11.748975549395301</c:v>
                </c:pt>
                <c:pt idx="7">
                  <c:v>12.022644346174133</c:v>
                </c:pt>
                <c:pt idx="8">
                  <c:v>12.302687708123818</c:v>
                </c:pt>
                <c:pt idx="9">
                  <c:v>12.58925411794168</c:v>
                </c:pt>
                <c:pt idx="10">
                  <c:v>12.882495516931346</c:v>
                </c:pt>
                <c:pt idx="11">
                  <c:v>13.182567385564075</c:v>
                </c:pt>
                <c:pt idx="12">
                  <c:v>13.489628825916535</c:v>
                </c:pt>
                <c:pt idx="13">
                  <c:v>13.803842646028857</c:v>
                </c:pt>
                <c:pt idx="14">
                  <c:v>14.125375446227544</c:v>
                </c:pt>
                <c:pt idx="15">
                  <c:v>14.454397707459275</c:v>
                </c:pt>
                <c:pt idx="16">
                  <c:v>14.791083881682074</c:v>
                </c:pt>
                <c:pt idx="17">
                  <c:v>15.135612484362087</c:v>
                </c:pt>
                <c:pt idx="18">
                  <c:v>15.488166189124817</c:v>
                </c:pt>
                <c:pt idx="19">
                  <c:v>15.848931924611136</c:v>
                </c:pt>
                <c:pt idx="20">
                  <c:v>16.218100973589298</c:v>
                </c:pt>
                <c:pt idx="21">
                  <c:v>16.595869074375614</c:v>
                </c:pt>
                <c:pt idx="22">
                  <c:v>16.982436524617448</c:v>
                </c:pt>
                <c:pt idx="23">
                  <c:v>17.378008287493756</c:v>
                </c:pt>
                <c:pt idx="24">
                  <c:v>17.782794100389236</c:v>
                </c:pt>
                <c:pt idx="25">
                  <c:v>18.197008586099841</c:v>
                </c:pt>
                <c:pt idx="26">
                  <c:v>18.62087136662868</c:v>
                </c:pt>
                <c:pt idx="27">
                  <c:v>19.054607179632477</c:v>
                </c:pt>
                <c:pt idx="28">
                  <c:v>19.498445997580465</c:v>
                </c:pt>
                <c:pt idx="29">
                  <c:v>19.952623149688804</c:v>
                </c:pt>
                <c:pt idx="30">
                  <c:v>20.4173794466953</c:v>
                </c:pt>
                <c:pt idx="31">
                  <c:v>20.8929613085404</c:v>
                </c:pt>
                <c:pt idx="32">
                  <c:v>21.379620895022335</c:v>
                </c:pt>
                <c:pt idx="33">
                  <c:v>21.877616239495538</c:v>
                </c:pt>
                <c:pt idx="34">
                  <c:v>22.387211385683404</c:v>
                </c:pt>
                <c:pt idx="35">
                  <c:v>22.908676527677727</c:v>
                </c:pt>
                <c:pt idx="36">
                  <c:v>23.442288153199236</c:v>
                </c:pt>
                <c:pt idx="37">
                  <c:v>23.988329190194907</c:v>
                </c:pt>
                <c:pt idx="38">
                  <c:v>24.547089156850316</c:v>
                </c:pt>
                <c:pt idx="39">
                  <c:v>25.118864315095799</c:v>
                </c:pt>
                <c:pt idx="40">
                  <c:v>25.703957827688647</c:v>
                </c:pt>
                <c:pt idx="41">
                  <c:v>26.302679918953825</c:v>
                </c:pt>
                <c:pt idx="42">
                  <c:v>26.915348039269158</c:v>
                </c:pt>
                <c:pt idx="43">
                  <c:v>27.542287033381665</c:v>
                </c:pt>
                <c:pt idx="44">
                  <c:v>28.183829312644548</c:v>
                </c:pt>
                <c:pt idx="45">
                  <c:v>28.840315031266066</c:v>
                </c:pt>
                <c:pt idx="46">
                  <c:v>29.512092266663863</c:v>
                </c:pt>
                <c:pt idx="47">
                  <c:v>30.199517204020164</c:v>
                </c:pt>
                <c:pt idx="48">
                  <c:v>30.902954325135919</c:v>
                </c:pt>
                <c:pt idx="49">
                  <c:v>31.622776601683803</c:v>
                </c:pt>
                <c:pt idx="50">
                  <c:v>32.359365692962832</c:v>
                </c:pt>
                <c:pt idx="51">
                  <c:v>33.113112148259127</c:v>
                </c:pt>
                <c:pt idx="52">
                  <c:v>33.884415613920268</c:v>
                </c:pt>
                <c:pt idx="53">
                  <c:v>34.67368504525318</c:v>
                </c:pt>
                <c:pt idx="54">
                  <c:v>35.481338923357555</c:v>
                </c:pt>
                <c:pt idx="55">
                  <c:v>36.307805477010156</c:v>
                </c:pt>
                <c:pt idx="56">
                  <c:v>37.15352290971726</c:v>
                </c:pt>
                <c:pt idx="57">
                  <c:v>38.018939632056139</c:v>
                </c:pt>
                <c:pt idx="58">
                  <c:v>38.904514499428053</c:v>
                </c:pt>
                <c:pt idx="59">
                  <c:v>39.810717055349755</c:v>
                </c:pt>
                <c:pt idx="60">
                  <c:v>40.738027780411279</c:v>
                </c:pt>
                <c:pt idx="61">
                  <c:v>41.686938347033561</c:v>
                </c:pt>
                <c:pt idx="62">
                  <c:v>42.657951880159267</c:v>
                </c:pt>
                <c:pt idx="63">
                  <c:v>43.651583224016633</c:v>
                </c:pt>
                <c:pt idx="64">
                  <c:v>44.668359215096324</c:v>
                </c:pt>
                <c:pt idx="65">
                  <c:v>45.70881896148753</c:v>
                </c:pt>
                <c:pt idx="66">
                  <c:v>46.773514128719818</c:v>
                </c:pt>
                <c:pt idx="67">
                  <c:v>47.863009232263877</c:v>
                </c:pt>
                <c:pt idx="68">
                  <c:v>48.977881936844632</c:v>
                </c:pt>
                <c:pt idx="69">
                  <c:v>50.118723362727238</c:v>
                </c:pt>
                <c:pt idx="70">
                  <c:v>51.28613839913649</c:v>
                </c:pt>
                <c:pt idx="71">
                  <c:v>52.480746024977286</c:v>
                </c:pt>
                <c:pt idx="72">
                  <c:v>53.703179637025293</c:v>
                </c:pt>
                <c:pt idx="73">
                  <c:v>54.95408738576247</c:v>
                </c:pt>
                <c:pt idx="74">
                  <c:v>56.234132519034915</c:v>
                </c:pt>
                <c:pt idx="75">
                  <c:v>57.543993733715695</c:v>
                </c:pt>
                <c:pt idx="76">
                  <c:v>58.884365535558949</c:v>
                </c:pt>
                <c:pt idx="77">
                  <c:v>60.255958607435822</c:v>
                </c:pt>
                <c:pt idx="78">
                  <c:v>61.659500186148257</c:v>
                </c:pt>
                <c:pt idx="79">
                  <c:v>63.095734448019364</c:v>
                </c:pt>
                <c:pt idx="80">
                  <c:v>64.565422903465588</c:v>
                </c:pt>
                <c:pt idx="81">
                  <c:v>66.069344800759623</c:v>
                </c:pt>
                <c:pt idx="82">
                  <c:v>67.60829753919819</c:v>
                </c:pt>
                <c:pt idx="83">
                  <c:v>69.183097091893657</c:v>
                </c:pt>
                <c:pt idx="84">
                  <c:v>70.794578438413865</c:v>
                </c:pt>
                <c:pt idx="85">
                  <c:v>72.443596007499011</c:v>
                </c:pt>
                <c:pt idx="86">
                  <c:v>74.131024130091816</c:v>
                </c:pt>
                <c:pt idx="87">
                  <c:v>75.857757502918361</c:v>
                </c:pt>
                <c:pt idx="88">
                  <c:v>77.624711662869217</c:v>
                </c:pt>
                <c:pt idx="89">
                  <c:v>79.432823472428197</c:v>
                </c:pt>
                <c:pt idx="90">
                  <c:v>81.283051616409963</c:v>
                </c:pt>
                <c:pt idx="91">
                  <c:v>83.176377110267126</c:v>
                </c:pt>
                <c:pt idx="92">
                  <c:v>85.113803820237734</c:v>
                </c:pt>
                <c:pt idx="93">
                  <c:v>87.096358995608071</c:v>
                </c:pt>
                <c:pt idx="94">
                  <c:v>89.125093813374562</c:v>
                </c:pt>
                <c:pt idx="95">
                  <c:v>91.201083935590972</c:v>
                </c:pt>
                <c:pt idx="96">
                  <c:v>93.325430079699174</c:v>
                </c:pt>
                <c:pt idx="97">
                  <c:v>95.499258602143655</c:v>
                </c:pt>
                <c:pt idx="98">
                  <c:v>97.723722095581124</c:v>
                </c:pt>
                <c:pt idx="99">
                  <c:v>100</c:v>
                </c:pt>
                <c:pt idx="100">
                  <c:v>102.32929922807544</c:v>
                </c:pt>
                <c:pt idx="101">
                  <c:v>104.71285480508998</c:v>
                </c:pt>
                <c:pt idx="102">
                  <c:v>107.15193052376065</c:v>
                </c:pt>
                <c:pt idx="103">
                  <c:v>109.64781961431861</c:v>
                </c:pt>
                <c:pt idx="104">
                  <c:v>112.20184543019634</c:v>
                </c:pt>
                <c:pt idx="105">
                  <c:v>114.81536214968835</c:v>
                </c:pt>
                <c:pt idx="106">
                  <c:v>117.48975549395293</c:v>
                </c:pt>
                <c:pt idx="107">
                  <c:v>120.22644346174135</c:v>
                </c:pt>
                <c:pt idx="108">
                  <c:v>123.02687708123821</c:v>
                </c:pt>
                <c:pt idx="109">
                  <c:v>125.89254117941677</c:v>
                </c:pt>
                <c:pt idx="110">
                  <c:v>128.82495516931343</c:v>
                </c:pt>
                <c:pt idx="111">
                  <c:v>131.82567385564084</c:v>
                </c:pt>
                <c:pt idx="112">
                  <c:v>134.89628825916537</c:v>
                </c:pt>
                <c:pt idx="113">
                  <c:v>138.0384264602886</c:v>
                </c:pt>
                <c:pt idx="114">
                  <c:v>141.25375446227542</c:v>
                </c:pt>
                <c:pt idx="115">
                  <c:v>144.54397707459285</c:v>
                </c:pt>
                <c:pt idx="116">
                  <c:v>147.91083881682084</c:v>
                </c:pt>
                <c:pt idx="117">
                  <c:v>151.3561248436209</c:v>
                </c:pt>
                <c:pt idx="118">
                  <c:v>154.8816618912482</c:v>
                </c:pt>
                <c:pt idx="119">
                  <c:v>158.48931924611153</c:v>
                </c:pt>
                <c:pt idx="120">
                  <c:v>162.18100973589304</c:v>
                </c:pt>
                <c:pt idx="121">
                  <c:v>165.95869074375622</c:v>
                </c:pt>
                <c:pt idx="122">
                  <c:v>169.82436524617444</c:v>
                </c:pt>
                <c:pt idx="123">
                  <c:v>173.78008287493768</c:v>
                </c:pt>
                <c:pt idx="124">
                  <c:v>177.82794100389242</c:v>
                </c:pt>
                <c:pt idx="125">
                  <c:v>181.9700858609983</c:v>
                </c:pt>
                <c:pt idx="126">
                  <c:v>186.20871366628685</c:v>
                </c:pt>
                <c:pt idx="127">
                  <c:v>190.54607179632498</c:v>
                </c:pt>
                <c:pt idx="128">
                  <c:v>194.98445997580458</c:v>
                </c:pt>
                <c:pt idx="129">
                  <c:v>199.52623149688802</c:v>
                </c:pt>
                <c:pt idx="130">
                  <c:v>204.17379446695315</c:v>
                </c:pt>
                <c:pt idx="131">
                  <c:v>208.92961308540396</c:v>
                </c:pt>
                <c:pt idx="132">
                  <c:v>213.79620895022339</c:v>
                </c:pt>
                <c:pt idx="133">
                  <c:v>218.77616239495524</c:v>
                </c:pt>
                <c:pt idx="134">
                  <c:v>223.87211385683412</c:v>
                </c:pt>
                <c:pt idx="135">
                  <c:v>229.08676527677744</c:v>
                </c:pt>
                <c:pt idx="136">
                  <c:v>234.42288153199232</c:v>
                </c:pt>
                <c:pt idx="137">
                  <c:v>239.88329190194912</c:v>
                </c:pt>
                <c:pt idx="138">
                  <c:v>245.4708915685033</c:v>
                </c:pt>
                <c:pt idx="139">
                  <c:v>251.18864315095806</c:v>
                </c:pt>
                <c:pt idx="140">
                  <c:v>257.03957827688663</c:v>
                </c:pt>
                <c:pt idx="141">
                  <c:v>263.02679918953817</c:v>
                </c:pt>
                <c:pt idx="142">
                  <c:v>269.15348039269179</c:v>
                </c:pt>
                <c:pt idx="143">
                  <c:v>275.42287033381683</c:v>
                </c:pt>
                <c:pt idx="144">
                  <c:v>281.83829312644554</c:v>
                </c:pt>
                <c:pt idx="145">
                  <c:v>288.40315031266073</c:v>
                </c:pt>
                <c:pt idx="146">
                  <c:v>295.12092266663871</c:v>
                </c:pt>
                <c:pt idx="147">
                  <c:v>301.99517204020168</c:v>
                </c:pt>
                <c:pt idx="148">
                  <c:v>309.02954325135937</c:v>
                </c:pt>
                <c:pt idx="149">
                  <c:v>316.22776601683825</c:v>
                </c:pt>
                <c:pt idx="150">
                  <c:v>323.59365692962825</c:v>
                </c:pt>
                <c:pt idx="151">
                  <c:v>331.13112148259137</c:v>
                </c:pt>
                <c:pt idx="152">
                  <c:v>338.84415613920277</c:v>
                </c:pt>
                <c:pt idx="153">
                  <c:v>346.73685045253183</c:v>
                </c:pt>
                <c:pt idx="154">
                  <c:v>354.81338923357566</c:v>
                </c:pt>
                <c:pt idx="155">
                  <c:v>363.07805477010152</c:v>
                </c:pt>
                <c:pt idx="156">
                  <c:v>371.53522909717265</c:v>
                </c:pt>
                <c:pt idx="157">
                  <c:v>380.18939632056163</c:v>
                </c:pt>
                <c:pt idx="158">
                  <c:v>389.04514499428063</c:v>
                </c:pt>
                <c:pt idx="159">
                  <c:v>398.10717055349761</c:v>
                </c:pt>
                <c:pt idx="160">
                  <c:v>407.38027780411272</c:v>
                </c:pt>
                <c:pt idx="161">
                  <c:v>416.86938347033572</c:v>
                </c:pt>
                <c:pt idx="162">
                  <c:v>426.57951880159294</c:v>
                </c:pt>
                <c:pt idx="163">
                  <c:v>436.51583224016622</c:v>
                </c:pt>
                <c:pt idx="164">
                  <c:v>446.68359215096331</c:v>
                </c:pt>
                <c:pt idx="165">
                  <c:v>457.0881896148756</c:v>
                </c:pt>
                <c:pt idx="166">
                  <c:v>467.7351412871983</c:v>
                </c:pt>
                <c:pt idx="167">
                  <c:v>478.63009232263886</c:v>
                </c:pt>
                <c:pt idx="168">
                  <c:v>489.77881936844625</c:v>
                </c:pt>
                <c:pt idx="169">
                  <c:v>501.18723362727269</c:v>
                </c:pt>
                <c:pt idx="170">
                  <c:v>512.86138399136519</c:v>
                </c:pt>
                <c:pt idx="171">
                  <c:v>524.80746024977248</c:v>
                </c:pt>
                <c:pt idx="172">
                  <c:v>537.03179637025301</c:v>
                </c:pt>
                <c:pt idx="173">
                  <c:v>549.54087385762534</c:v>
                </c:pt>
                <c:pt idx="174">
                  <c:v>562.34132519034927</c:v>
                </c:pt>
                <c:pt idx="175">
                  <c:v>575.43993733715706</c:v>
                </c:pt>
                <c:pt idx="176">
                  <c:v>588.84365535558959</c:v>
                </c:pt>
                <c:pt idx="177">
                  <c:v>602.55958607435832</c:v>
                </c:pt>
                <c:pt idx="178">
                  <c:v>616.59500186148273</c:v>
                </c:pt>
                <c:pt idx="179">
                  <c:v>630.95734448019323</c:v>
                </c:pt>
                <c:pt idx="180">
                  <c:v>645.65422903465594</c:v>
                </c:pt>
                <c:pt idx="181">
                  <c:v>660.69344800759643</c:v>
                </c:pt>
                <c:pt idx="182">
                  <c:v>676.08297539198213</c:v>
                </c:pt>
                <c:pt idx="183">
                  <c:v>691.83097091893671</c:v>
                </c:pt>
                <c:pt idx="184">
                  <c:v>707.94578438413873</c:v>
                </c:pt>
                <c:pt idx="185">
                  <c:v>724.43596007499025</c:v>
                </c:pt>
                <c:pt idx="186">
                  <c:v>741.31024130091828</c:v>
                </c:pt>
                <c:pt idx="187">
                  <c:v>758.57757502918378</c:v>
                </c:pt>
                <c:pt idx="188">
                  <c:v>776.24711662869231</c:v>
                </c:pt>
                <c:pt idx="189">
                  <c:v>794.32823472428208</c:v>
                </c:pt>
                <c:pt idx="190">
                  <c:v>812.83051616409978</c:v>
                </c:pt>
                <c:pt idx="191">
                  <c:v>831.7637711026714</c:v>
                </c:pt>
                <c:pt idx="192">
                  <c:v>851.13803820237763</c:v>
                </c:pt>
                <c:pt idx="193">
                  <c:v>870.96358995608091</c:v>
                </c:pt>
                <c:pt idx="194">
                  <c:v>891.25093813374656</c:v>
                </c:pt>
                <c:pt idx="195">
                  <c:v>912.01083935590987</c:v>
                </c:pt>
                <c:pt idx="196">
                  <c:v>933.25430079699106</c:v>
                </c:pt>
                <c:pt idx="197">
                  <c:v>954.99258602143675</c:v>
                </c:pt>
                <c:pt idx="198">
                  <c:v>977.23722095581138</c:v>
                </c:pt>
                <c:pt idx="199">
                  <c:v>1000</c:v>
                </c:pt>
                <c:pt idx="200">
                  <c:v>1023.2929922807547</c:v>
                </c:pt>
                <c:pt idx="201">
                  <c:v>1047.1285480509</c:v>
                </c:pt>
                <c:pt idx="202">
                  <c:v>1071.5193052376069</c:v>
                </c:pt>
                <c:pt idx="203">
                  <c:v>1096.4781961431863</c:v>
                </c:pt>
                <c:pt idx="204">
                  <c:v>1122.0184543019636</c:v>
                </c:pt>
                <c:pt idx="205">
                  <c:v>1148.1536214968839</c:v>
                </c:pt>
                <c:pt idx="206">
                  <c:v>1174.8975549395295</c:v>
                </c:pt>
                <c:pt idx="207">
                  <c:v>1202.2644346174138</c:v>
                </c:pt>
                <c:pt idx="208">
                  <c:v>1230.2687708123824</c:v>
                </c:pt>
                <c:pt idx="209">
                  <c:v>1258.925411794168</c:v>
                </c:pt>
                <c:pt idx="210">
                  <c:v>1288.2495516931347</c:v>
                </c:pt>
                <c:pt idx="211">
                  <c:v>1318.2567385564089</c:v>
                </c:pt>
                <c:pt idx="212">
                  <c:v>1348.9628825916541</c:v>
                </c:pt>
                <c:pt idx="213">
                  <c:v>1380.3842646028863</c:v>
                </c:pt>
                <c:pt idx="214">
                  <c:v>1412.5375446227545</c:v>
                </c:pt>
                <c:pt idx="215">
                  <c:v>1445.4397707459289</c:v>
                </c:pt>
                <c:pt idx="216">
                  <c:v>1479.1083881682086</c:v>
                </c:pt>
                <c:pt idx="217">
                  <c:v>1513.5612484362093</c:v>
                </c:pt>
                <c:pt idx="218">
                  <c:v>1548.8166189124822</c:v>
                </c:pt>
                <c:pt idx="219">
                  <c:v>1584.8931924611156</c:v>
                </c:pt>
                <c:pt idx="220">
                  <c:v>1621.8100973589308</c:v>
                </c:pt>
                <c:pt idx="221">
                  <c:v>1659.5869074375626</c:v>
                </c:pt>
                <c:pt idx="222">
                  <c:v>1698.2436524617447</c:v>
                </c:pt>
                <c:pt idx="223">
                  <c:v>1737.8008287493772</c:v>
                </c:pt>
                <c:pt idx="224">
                  <c:v>1778.2794100389244</c:v>
                </c:pt>
                <c:pt idx="225">
                  <c:v>1819.7008586099832</c:v>
                </c:pt>
                <c:pt idx="226">
                  <c:v>1862.0871366628687</c:v>
                </c:pt>
                <c:pt idx="227">
                  <c:v>1905.4607179632501</c:v>
                </c:pt>
                <c:pt idx="228">
                  <c:v>1949.8445997580463</c:v>
                </c:pt>
                <c:pt idx="229">
                  <c:v>1995.2623149688804</c:v>
                </c:pt>
                <c:pt idx="230">
                  <c:v>2041.7379446695318</c:v>
                </c:pt>
                <c:pt idx="231">
                  <c:v>2089.2961308540398</c:v>
                </c:pt>
                <c:pt idx="232">
                  <c:v>2137.9620895022344</c:v>
                </c:pt>
                <c:pt idx="233">
                  <c:v>2187.7616239495528</c:v>
                </c:pt>
                <c:pt idx="234">
                  <c:v>2238.7211385683418</c:v>
                </c:pt>
                <c:pt idx="235">
                  <c:v>2290.8676527677749</c:v>
                </c:pt>
                <c:pt idx="236">
                  <c:v>2344.2288153199238</c:v>
                </c:pt>
                <c:pt idx="237">
                  <c:v>2398.8329190194918</c:v>
                </c:pt>
                <c:pt idx="238">
                  <c:v>2454.7089156850338</c:v>
                </c:pt>
                <c:pt idx="239">
                  <c:v>2511.8864315095811</c:v>
                </c:pt>
                <c:pt idx="240">
                  <c:v>2570.3957827688669</c:v>
                </c:pt>
                <c:pt idx="241">
                  <c:v>2630.2679918953822</c:v>
                </c:pt>
                <c:pt idx="242">
                  <c:v>2691.5348039269184</c:v>
                </c:pt>
                <c:pt idx="243">
                  <c:v>2754.228703338169</c:v>
                </c:pt>
                <c:pt idx="244">
                  <c:v>2818.3829312644561</c:v>
                </c:pt>
                <c:pt idx="245">
                  <c:v>2884.0315031266077</c:v>
                </c:pt>
                <c:pt idx="246">
                  <c:v>2951.2092266663876</c:v>
                </c:pt>
                <c:pt idx="247">
                  <c:v>3019.9517204020176</c:v>
                </c:pt>
                <c:pt idx="248">
                  <c:v>3090.295432513592</c:v>
                </c:pt>
                <c:pt idx="249">
                  <c:v>3162.2776601683804</c:v>
                </c:pt>
                <c:pt idx="250">
                  <c:v>3235.9365692962833</c:v>
                </c:pt>
                <c:pt idx="251">
                  <c:v>3311.3112148259115</c:v>
                </c:pt>
                <c:pt idx="252">
                  <c:v>3388.4415613920314</c:v>
                </c:pt>
                <c:pt idx="253">
                  <c:v>3467.3685045253224</c:v>
                </c:pt>
                <c:pt idx="254">
                  <c:v>3548.1338923357539</c:v>
                </c:pt>
                <c:pt idx="255">
                  <c:v>3630.7805477010188</c:v>
                </c:pt>
                <c:pt idx="256">
                  <c:v>3715.352290971724</c:v>
                </c:pt>
                <c:pt idx="257">
                  <c:v>3801.8939632056172</c:v>
                </c:pt>
                <c:pt idx="258">
                  <c:v>3890.451449942811</c:v>
                </c:pt>
                <c:pt idx="259">
                  <c:v>3981.0717055349769</c:v>
                </c:pt>
                <c:pt idx="260">
                  <c:v>4073.8027780411317</c:v>
                </c:pt>
                <c:pt idx="261">
                  <c:v>4168.6938347033583</c:v>
                </c:pt>
                <c:pt idx="262">
                  <c:v>4265.7951880159299</c:v>
                </c:pt>
                <c:pt idx="263">
                  <c:v>4365.1583224016631</c:v>
                </c:pt>
                <c:pt idx="264">
                  <c:v>4466.8359215096343</c:v>
                </c:pt>
                <c:pt idx="265">
                  <c:v>4570.8818961487532</c:v>
                </c:pt>
                <c:pt idx="266">
                  <c:v>4677.3514128719844</c:v>
                </c:pt>
                <c:pt idx="267">
                  <c:v>4786.3009232263848</c:v>
                </c:pt>
                <c:pt idx="268">
                  <c:v>4897.7881936844633</c:v>
                </c:pt>
                <c:pt idx="269">
                  <c:v>5011.8723362727324</c:v>
                </c:pt>
                <c:pt idx="270">
                  <c:v>5128.6138399136489</c:v>
                </c:pt>
                <c:pt idx="271">
                  <c:v>5248.0746024977261</c:v>
                </c:pt>
                <c:pt idx="272">
                  <c:v>5370.3179637025269</c:v>
                </c:pt>
                <c:pt idx="273">
                  <c:v>5495.4087385762541</c:v>
                </c:pt>
                <c:pt idx="274">
                  <c:v>5623.4132519034993</c:v>
                </c:pt>
                <c:pt idx="275">
                  <c:v>5754.399373371567</c:v>
                </c:pt>
                <c:pt idx="276">
                  <c:v>5888.4365535558973</c:v>
                </c:pt>
                <c:pt idx="277">
                  <c:v>6025.595860743585</c:v>
                </c:pt>
                <c:pt idx="278">
                  <c:v>6165.9500186148289</c:v>
                </c:pt>
                <c:pt idx="279">
                  <c:v>6309.5734448019384</c:v>
                </c:pt>
                <c:pt idx="280">
                  <c:v>6456.5422903465615</c:v>
                </c:pt>
                <c:pt idx="281">
                  <c:v>6606.9344800759654</c:v>
                </c:pt>
                <c:pt idx="282">
                  <c:v>6760.8297539198229</c:v>
                </c:pt>
                <c:pt idx="283">
                  <c:v>6918.3097091893687</c:v>
                </c:pt>
                <c:pt idx="284">
                  <c:v>7079.4578438413828</c:v>
                </c:pt>
                <c:pt idx="285">
                  <c:v>7244.3596007499036</c:v>
                </c:pt>
                <c:pt idx="286">
                  <c:v>7413.1024130091773</c:v>
                </c:pt>
                <c:pt idx="287">
                  <c:v>7585.7757502918394</c:v>
                </c:pt>
                <c:pt idx="288">
                  <c:v>7762.4711662869322</c:v>
                </c:pt>
                <c:pt idx="289">
                  <c:v>7943.2823472428154</c:v>
                </c:pt>
                <c:pt idx="290">
                  <c:v>8128.3051616410066</c:v>
                </c:pt>
                <c:pt idx="291">
                  <c:v>8317.6377110267094</c:v>
                </c:pt>
                <c:pt idx="292">
                  <c:v>8511.3803820237772</c:v>
                </c:pt>
                <c:pt idx="293">
                  <c:v>8709.6358995608189</c:v>
                </c:pt>
                <c:pt idx="294">
                  <c:v>8912.5093813374679</c:v>
                </c:pt>
                <c:pt idx="295">
                  <c:v>9120.1083935591087</c:v>
                </c:pt>
                <c:pt idx="296">
                  <c:v>9332.5430079699217</c:v>
                </c:pt>
                <c:pt idx="297">
                  <c:v>9549.9258602143691</c:v>
                </c:pt>
                <c:pt idx="298">
                  <c:v>9772.3722095581161</c:v>
                </c:pt>
                <c:pt idx="299">
                  <c:v>10000</c:v>
                </c:pt>
                <c:pt idx="300">
                  <c:v>10232.929922807549</c:v>
                </c:pt>
                <c:pt idx="301">
                  <c:v>10471.285480509003</c:v>
                </c:pt>
                <c:pt idx="302">
                  <c:v>10715.193052376071</c:v>
                </c:pt>
                <c:pt idx="303">
                  <c:v>10964.781961431856</c:v>
                </c:pt>
                <c:pt idx="304">
                  <c:v>11220.184543019639</c:v>
                </c:pt>
                <c:pt idx="305">
                  <c:v>11481.536214968832</c:v>
                </c:pt>
                <c:pt idx="306">
                  <c:v>11748.975549395318</c:v>
                </c:pt>
                <c:pt idx="307">
                  <c:v>12022.644346174151</c:v>
                </c:pt>
                <c:pt idx="308">
                  <c:v>12302.687708123816</c:v>
                </c:pt>
                <c:pt idx="309">
                  <c:v>12589.254117941671</c:v>
                </c:pt>
                <c:pt idx="310">
                  <c:v>12882.49551693136</c:v>
                </c:pt>
                <c:pt idx="311">
                  <c:v>13182.567385564091</c:v>
                </c:pt>
                <c:pt idx="312">
                  <c:v>13489.628825916556</c:v>
                </c:pt>
                <c:pt idx="313">
                  <c:v>13803.842646028841</c:v>
                </c:pt>
                <c:pt idx="314">
                  <c:v>14125.375446227561</c:v>
                </c:pt>
                <c:pt idx="315">
                  <c:v>14454.397707459291</c:v>
                </c:pt>
                <c:pt idx="316">
                  <c:v>14791.083881682089</c:v>
                </c:pt>
                <c:pt idx="317">
                  <c:v>15135.612484362096</c:v>
                </c:pt>
                <c:pt idx="318">
                  <c:v>15488.166189124853</c:v>
                </c:pt>
                <c:pt idx="319">
                  <c:v>15848.931924611146</c:v>
                </c:pt>
                <c:pt idx="320">
                  <c:v>16218.100973589309</c:v>
                </c:pt>
                <c:pt idx="321">
                  <c:v>16595.869074375616</c:v>
                </c:pt>
                <c:pt idx="322">
                  <c:v>16982.436524617482</c:v>
                </c:pt>
                <c:pt idx="323">
                  <c:v>17378.008287493791</c:v>
                </c:pt>
                <c:pt idx="324">
                  <c:v>17782.794100389234</c:v>
                </c:pt>
                <c:pt idx="325">
                  <c:v>18197.008586099837</c:v>
                </c:pt>
                <c:pt idx="326">
                  <c:v>18620.871366628675</c:v>
                </c:pt>
                <c:pt idx="327">
                  <c:v>19054.607179632505</c:v>
                </c:pt>
                <c:pt idx="328">
                  <c:v>19498.445997580486</c:v>
                </c:pt>
                <c:pt idx="329">
                  <c:v>19952.623149688792</c:v>
                </c:pt>
                <c:pt idx="330">
                  <c:v>20417.379446695286</c:v>
                </c:pt>
                <c:pt idx="331">
                  <c:v>20892.961308540423</c:v>
                </c:pt>
                <c:pt idx="332">
                  <c:v>21379.620895022348</c:v>
                </c:pt>
                <c:pt idx="333">
                  <c:v>21877.61623949555</c:v>
                </c:pt>
                <c:pt idx="334">
                  <c:v>22387.211385683382</c:v>
                </c:pt>
                <c:pt idx="335">
                  <c:v>22908.676527677751</c:v>
                </c:pt>
                <c:pt idx="336">
                  <c:v>23442.288153199243</c:v>
                </c:pt>
                <c:pt idx="337">
                  <c:v>23988.329190194923</c:v>
                </c:pt>
                <c:pt idx="338">
                  <c:v>24547.089156850321</c:v>
                </c:pt>
                <c:pt idx="339">
                  <c:v>25118.86431509586</c:v>
                </c:pt>
                <c:pt idx="340">
                  <c:v>25703.95782768865</c:v>
                </c:pt>
                <c:pt idx="341">
                  <c:v>26302.679918953829</c:v>
                </c:pt>
                <c:pt idx="342">
                  <c:v>26915.348039269167</c:v>
                </c:pt>
                <c:pt idx="343">
                  <c:v>27542.287033381719</c:v>
                </c:pt>
                <c:pt idx="344">
                  <c:v>28183.829312644593</c:v>
                </c:pt>
                <c:pt idx="345">
                  <c:v>28840.315031266062</c:v>
                </c:pt>
                <c:pt idx="346">
                  <c:v>29512.092266663854</c:v>
                </c:pt>
                <c:pt idx="347">
                  <c:v>30199.517204020212</c:v>
                </c:pt>
                <c:pt idx="348">
                  <c:v>30902.954325135954</c:v>
                </c:pt>
                <c:pt idx="349">
                  <c:v>31622.77660168384</c:v>
                </c:pt>
                <c:pt idx="350">
                  <c:v>32359.365692962871</c:v>
                </c:pt>
                <c:pt idx="351">
                  <c:v>33113.11214825909</c:v>
                </c:pt>
                <c:pt idx="352">
                  <c:v>33884.41561392029</c:v>
                </c:pt>
                <c:pt idx="353">
                  <c:v>34673.685045253202</c:v>
                </c:pt>
                <c:pt idx="354">
                  <c:v>35481.33892335758</c:v>
                </c:pt>
                <c:pt idx="355">
                  <c:v>36307.805477010232</c:v>
                </c:pt>
                <c:pt idx="356">
                  <c:v>37153.522909717351</c:v>
                </c:pt>
                <c:pt idx="357">
                  <c:v>38018.939632056143</c:v>
                </c:pt>
                <c:pt idx="358">
                  <c:v>38904.514499428085</c:v>
                </c:pt>
                <c:pt idx="359">
                  <c:v>39810.717055349742</c:v>
                </c:pt>
                <c:pt idx="360">
                  <c:v>40738.027780411358</c:v>
                </c:pt>
                <c:pt idx="361">
                  <c:v>41686.938347033625</c:v>
                </c:pt>
                <c:pt idx="362">
                  <c:v>42657.951880159271</c:v>
                </c:pt>
                <c:pt idx="363">
                  <c:v>43651.583224016598</c:v>
                </c:pt>
                <c:pt idx="364">
                  <c:v>44668.359215096389</c:v>
                </c:pt>
                <c:pt idx="365">
                  <c:v>45708.818961487581</c:v>
                </c:pt>
                <c:pt idx="366">
                  <c:v>46773.514128719893</c:v>
                </c:pt>
                <c:pt idx="367">
                  <c:v>47863.009232263823</c:v>
                </c:pt>
                <c:pt idx="368">
                  <c:v>48977.881936844598</c:v>
                </c:pt>
                <c:pt idx="369">
                  <c:v>50118.723362727294</c:v>
                </c:pt>
                <c:pt idx="370">
                  <c:v>51286.138399136544</c:v>
                </c:pt>
                <c:pt idx="371">
                  <c:v>52480.746024977314</c:v>
                </c:pt>
                <c:pt idx="372">
                  <c:v>53703.179637025423</c:v>
                </c:pt>
                <c:pt idx="373">
                  <c:v>54954.087385762505</c:v>
                </c:pt>
                <c:pt idx="374">
                  <c:v>56234.132519034953</c:v>
                </c:pt>
                <c:pt idx="375">
                  <c:v>57543.993733715732</c:v>
                </c:pt>
                <c:pt idx="376">
                  <c:v>58884.365535558936</c:v>
                </c:pt>
                <c:pt idx="377">
                  <c:v>60255.95860743591</c:v>
                </c:pt>
                <c:pt idx="378">
                  <c:v>61659.500186148245</c:v>
                </c:pt>
                <c:pt idx="379">
                  <c:v>63095.734448019342</c:v>
                </c:pt>
                <c:pt idx="380">
                  <c:v>64565.422903465682</c:v>
                </c:pt>
                <c:pt idx="381">
                  <c:v>66069.344800759733</c:v>
                </c:pt>
                <c:pt idx="382">
                  <c:v>67608.297539198305</c:v>
                </c:pt>
                <c:pt idx="383">
                  <c:v>69183.097091893651</c:v>
                </c:pt>
                <c:pt idx="384">
                  <c:v>70794.578438413781</c:v>
                </c:pt>
                <c:pt idx="385">
                  <c:v>72443.596007499116</c:v>
                </c:pt>
                <c:pt idx="386">
                  <c:v>74131.024130091857</c:v>
                </c:pt>
                <c:pt idx="387">
                  <c:v>75857.757502918481</c:v>
                </c:pt>
                <c:pt idx="388">
                  <c:v>77624.711662869129</c:v>
                </c:pt>
                <c:pt idx="389">
                  <c:v>79432.823472428237</c:v>
                </c:pt>
                <c:pt idx="390">
                  <c:v>81283.051616410012</c:v>
                </c:pt>
                <c:pt idx="391">
                  <c:v>83176.377110267174</c:v>
                </c:pt>
                <c:pt idx="392">
                  <c:v>85113.803820237721</c:v>
                </c:pt>
                <c:pt idx="393">
                  <c:v>87096.358995608127</c:v>
                </c:pt>
                <c:pt idx="394">
                  <c:v>89125.093813374609</c:v>
                </c:pt>
                <c:pt idx="395">
                  <c:v>91201.083935591028</c:v>
                </c:pt>
                <c:pt idx="396">
                  <c:v>93325.430079699145</c:v>
                </c:pt>
                <c:pt idx="397">
                  <c:v>95499.258602143804</c:v>
                </c:pt>
                <c:pt idx="398">
                  <c:v>97723.722095581266</c:v>
                </c:pt>
                <c:pt idx="399">
                  <c:v>100000</c:v>
                </c:pt>
                <c:pt idx="400">
                  <c:v>102329.29922807543</c:v>
                </c:pt>
                <c:pt idx="401">
                  <c:v>104712.85480508996</c:v>
                </c:pt>
                <c:pt idx="402">
                  <c:v>107151.93052376082</c:v>
                </c:pt>
                <c:pt idx="403">
                  <c:v>109647.81961431868</c:v>
                </c:pt>
                <c:pt idx="404">
                  <c:v>112201.84543019651</c:v>
                </c:pt>
                <c:pt idx="405">
                  <c:v>114815.36214968823</c:v>
                </c:pt>
                <c:pt idx="406">
                  <c:v>117489.75549395311</c:v>
                </c:pt>
                <c:pt idx="407">
                  <c:v>120226.44346174144</c:v>
                </c:pt>
                <c:pt idx="408">
                  <c:v>123026.87708123829</c:v>
                </c:pt>
                <c:pt idx="409">
                  <c:v>125892.54117941685</c:v>
                </c:pt>
                <c:pt idx="410">
                  <c:v>128824.95516931375</c:v>
                </c:pt>
                <c:pt idx="411">
                  <c:v>131825.67385564081</c:v>
                </c:pt>
                <c:pt idx="412">
                  <c:v>134896.28825916545</c:v>
                </c:pt>
                <c:pt idx="413">
                  <c:v>138038.42646028858</c:v>
                </c:pt>
                <c:pt idx="414">
                  <c:v>141253.75446227577</c:v>
                </c:pt>
                <c:pt idx="415">
                  <c:v>144543.97707459307</c:v>
                </c:pt>
                <c:pt idx="416">
                  <c:v>147910.83881682079</c:v>
                </c:pt>
                <c:pt idx="417">
                  <c:v>151356.12484362084</c:v>
                </c:pt>
                <c:pt idx="418">
                  <c:v>154881.66189124843</c:v>
                </c:pt>
                <c:pt idx="419">
                  <c:v>158489.31924611164</c:v>
                </c:pt>
                <c:pt idx="420">
                  <c:v>162181.00973589328</c:v>
                </c:pt>
                <c:pt idx="421">
                  <c:v>165958.69074375604</c:v>
                </c:pt>
                <c:pt idx="422">
                  <c:v>169824.36524617471</c:v>
                </c:pt>
                <c:pt idx="423">
                  <c:v>173780.0828749378</c:v>
                </c:pt>
                <c:pt idx="424">
                  <c:v>177827.94100389251</c:v>
                </c:pt>
                <c:pt idx="425">
                  <c:v>181970.08586099857</c:v>
                </c:pt>
                <c:pt idx="426">
                  <c:v>186208.71366628664</c:v>
                </c:pt>
                <c:pt idx="427">
                  <c:v>190546.07179632492</c:v>
                </c:pt>
                <c:pt idx="428">
                  <c:v>194984.45997580473</c:v>
                </c:pt>
                <c:pt idx="429">
                  <c:v>199526.23149688813</c:v>
                </c:pt>
                <c:pt idx="430">
                  <c:v>204173.79446695308</c:v>
                </c:pt>
                <c:pt idx="431">
                  <c:v>208929.61308540447</c:v>
                </c:pt>
                <c:pt idx="432">
                  <c:v>213796.20895022334</c:v>
                </c:pt>
                <c:pt idx="433">
                  <c:v>218776.16239495538</c:v>
                </c:pt>
                <c:pt idx="434">
                  <c:v>223872.11385683404</c:v>
                </c:pt>
                <c:pt idx="435">
                  <c:v>229086.76527677779</c:v>
                </c:pt>
                <c:pt idx="436">
                  <c:v>234422.88153199267</c:v>
                </c:pt>
                <c:pt idx="437">
                  <c:v>239883.29190194907</c:v>
                </c:pt>
                <c:pt idx="438">
                  <c:v>245470.89156850305</c:v>
                </c:pt>
                <c:pt idx="439">
                  <c:v>251188.64315095844</c:v>
                </c:pt>
                <c:pt idx="440">
                  <c:v>257039.57827688678</c:v>
                </c:pt>
                <c:pt idx="441">
                  <c:v>263026.79918953858</c:v>
                </c:pt>
                <c:pt idx="442">
                  <c:v>269153.48039269145</c:v>
                </c:pt>
                <c:pt idx="443">
                  <c:v>275422.87033381703</c:v>
                </c:pt>
                <c:pt idx="444">
                  <c:v>281838.29312644573</c:v>
                </c:pt>
                <c:pt idx="445">
                  <c:v>288403.1503126609</c:v>
                </c:pt>
                <c:pt idx="446">
                  <c:v>295120.92266663886</c:v>
                </c:pt>
                <c:pt idx="447">
                  <c:v>301995.17204020242</c:v>
                </c:pt>
                <c:pt idx="448">
                  <c:v>309029.54325135931</c:v>
                </c:pt>
                <c:pt idx="449">
                  <c:v>316227.7660168382</c:v>
                </c:pt>
                <c:pt idx="450">
                  <c:v>323593.65692962846</c:v>
                </c:pt>
                <c:pt idx="451">
                  <c:v>331131.12148259126</c:v>
                </c:pt>
                <c:pt idx="452">
                  <c:v>338844.15613920329</c:v>
                </c:pt>
                <c:pt idx="453">
                  <c:v>346736.85045253241</c:v>
                </c:pt>
                <c:pt idx="454">
                  <c:v>354813.38923357555</c:v>
                </c:pt>
                <c:pt idx="455">
                  <c:v>363078.05477010203</c:v>
                </c:pt>
                <c:pt idx="456">
                  <c:v>371535.2290971732</c:v>
                </c:pt>
                <c:pt idx="457">
                  <c:v>380189.39632056188</c:v>
                </c:pt>
                <c:pt idx="458">
                  <c:v>389045.14499428123</c:v>
                </c:pt>
                <c:pt idx="459">
                  <c:v>398107.17055349716</c:v>
                </c:pt>
                <c:pt idx="460">
                  <c:v>407380.27780411334</c:v>
                </c:pt>
                <c:pt idx="461">
                  <c:v>416869.38347033598</c:v>
                </c:pt>
                <c:pt idx="462">
                  <c:v>426579.51880159322</c:v>
                </c:pt>
                <c:pt idx="463">
                  <c:v>436515.83224016649</c:v>
                </c:pt>
                <c:pt idx="464">
                  <c:v>446683.59215096442</c:v>
                </c:pt>
                <c:pt idx="465">
                  <c:v>457088.18961487547</c:v>
                </c:pt>
                <c:pt idx="466">
                  <c:v>467735.14128719864</c:v>
                </c:pt>
                <c:pt idx="467">
                  <c:v>478630.09232263872</c:v>
                </c:pt>
                <c:pt idx="468">
                  <c:v>489778.81936844654</c:v>
                </c:pt>
                <c:pt idx="469">
                  <c:v>501187.23362727347</c:v>
                </c:pt>
                <c:pt idx="470">
                  <c:v>512861.38399136515</c:v>
                </c:pt>
                <c:pt idx="471">
                  <c:v>524807.46024977288</c:v>
                </c:pt>
                <c:pt idx="472">
                  <c:v>537031.7963702539</c:v>
                </c:pt>
                <c:pt idx="473">
                  <c:v>549540.87385762564</c:v>
                </c:pt>
                <c:pt idx="474">
                  <c:v>562341.32519035018</c:v>
                </c:pt>
                <c:pt idx="475">
                  <c:v>575439.93733715697</c:v>
                </c:pt>
                <c:pt idx="476">
                  <c:v>588843.65535558888</c:v>
                </c:pt>
                <c:pt idx="477">
                  <c:v>602559.58607435878</c:v>
                </c:pt>
                <c:pt idx="478">
                  <c:v>616595.00186148309</c:v>
                </c:pt>
                <c:pt idx="479">
                  <c:v>630957.34448019415</c:v>
                </c:pt>
                <c:pt idx="480">
                  <c:v>645654.22903465747</c:v>
                </c:pt>
                <c:pt idx="481">
                  <c:v>660693.44800759677</c:v>
                </c:pt>
                <c:pt idx="482">
                  <c:v>676082.97539198259</c:v>
                </c:pt>
                <c:pt idx="483">
                  <c:v>691830.97091893724</c:v>
                </c:pt>
                <c:pt idx="484">
                  <c:v>707945.78438413853</c:v>
                </c:pt>
                <c:pt idx="485">
                  <c:v>724435.96007499192</c:v>
                </c:pt>
                <c:pt idx="486">
                  <c:v>741310.24130091805</c:v>
                </c:pt>
                <c:pt idx="487">
                  <c:v>758577.57502918423</c:v>
                </c:pt>
                <c:pt idx="488">
                  <c:v>776247.11662869214</c:v>
                </c:pt>
                <c:pt idx="489">
                  <c:v>794328.23472428333</c:v>
                </c:pt>
                <c:pt idx="490">
                  <c:v>812830.51616410096</c:v>
                </c:pt>
                <c:pt idx="491">
                  <c:v>831763.77110267128</c:v>
                </c:pt>
                <c:pt idx="492">
                  <c:v>851138.03820237669</c:v>
                </c:pt>
                <c:pt idx="493">
                  <c:v>870963.58995608077</c:v>
                </c:pt>
                <c:pt idx="494">
                  <c:v>891250.93813374708</c:v>
                </c:pt>
                <c:pt idx="495">
                  <c:v>912010.83935591124</c:v>
                </c:pt>
                <c:pt idx="496">
                  <c:v>933254.30079699249</c:v>
                </c:pt>
                <c:pt idx="497">
                  <c:v>954992.58602143743</c:v>
                </c:pt>
                <c:pt idx="498">
                  <c:v>977237.22095581202</c:v>
                </c:pt>
                <c:pt idx="499">
                  <c:v>1000000</c:v>
                </c:pt>
                <c:pt idx="500">
                  <c:v>1023292.9922807553</c:v>
                </c:pt>
                <c:pt idx="501">
                  <c:v>1047128.5480509007</c:v>
                </c:pt>
                <c:pt idx="502">
                  <c:v>1071519.3052376076</c:v>
                </c:pt>
                <c:pt idx="503">
                  <c:v>1096478.196143186</c:v>
                </c:pt>
                <c:pt idx="504">
                  <c:v>1122018.4543019643</c:v>
                </c:pt>
                <c:pt idx="505">
                  <c:v>1148153.6214968837</c:v>
                </c:pt>
                <c:pt idx="506">
                  <c:v>1174897.5549395324</c:v>
                </c:pt>
                <c:pt idx="507">
                  <c:v>1202264.4346174158</c:v>
                </c:pt>
                <c:pt idx="508">
                  <c:v>1230268.770812382</c:v>
                </c:pt>
                <c:pt idx="509">
                  <c:v>1258925.4117941677</c:v>
                </c:pt>
                <c:pt idx="510">
                  <c:v>1288249.5516931366</c:v>
                </c:pt>
                <c:pt idx="511">
                  <c:v>1318256.7385564097</c:v>
                </c:pt>
                <c:pt idx="512">
                  <c:v>1348962.8825916562</c:v>
                </c:pt>
                <c:pt idx="513">
                  <c:v>1380384.2646028849</c:v>
                </c:pt>
                <c:pt idx="514">
                  <c:v>1412537.5446227565</c:v>
                </c:pt>
                <c:pt idx="515">
                  <c:v>1445439.7707459298</c:v>
                </c:pt>
                <c:pt idx="516">
                  <c:v>1479108.3881682095</c:v>
                </c:pt>
                <c:pt idx="517">
                  <c:v>1513561.2484362102</c:v>
                </c:pt>
                <c:pt idx="518">
                  <c:v>1548816.6189124861</c:v>
                </c:pt>
                <c:pt idx="519">
                  <c:v>1584893.1924611153</c:v>
                </c:pt>
                <c:pt idx="520">
                  <c:v>1621810.0973589318</c:v>
                </c:pt>
                <c:pt idx="521">
                  <c:v>1659586.9074375622</c:v>
                </c:pt>
                <c:pt idx="522">
                  <c:v>1698243.6524617488</c:v>
                </c:pt>
                <c:pt idx="523">
                  <c:v>1737800.8287493798</c:v>
                </c:pt>
                <c:pt idx="524">
                  <c:v>1778279.4100389241</c:v>
                </c:pt>
                <c:pt idx="525">
                  <c:v>1819700.8586099846</c:v>
                </c:pt>
                <c:pt idx="526">
                  <c:v>1862087.1366628683</c:v>
                </c:pt>
                <c:pt idx="527">
                  <c:v>1905460.7179632513</c:v>
                </c:pt>
                <c:pt idx="528">
                  <c:v>1949844.5997580495</c:v>
                </c:pt>
                <c:pt idx="529">
                  <c:v>1995262.31496888</c:v>
                </c:pt>
                <c:pt idx="530">
                  <c:v>2041737.9446695296</c:v>
                </c:pt>
                <c:pt idx="531">
                  <c:v>2089296.1308540432</c:v>
                </c:pt>
                <c:pt idx="532">
                  <c:v>2137962.0895022359</c:v>
                </c:pt>
                <c:pt idx="533">
                  <c:v>2187761.6239495561</c:v>
                </c:pt>
                <c:pt idx="534">
                  <c:v>2238721.1385683389</c:v>
                </c:pt>
                <c:pt idx="535">
                  <c:v>2290867.6527677765</c:v>
                </c:pt>
                <c:pt idx="536">
                  <c:v>2344228.8153199251</c:v>
                </c:pt>
                <c:pt idx="537">
                  <c:v>2398832.9190194933</c:v>
                </c:pt>
                <c:pt idx="538">
                  <c:v>2454708.915685033</c:v>
                </c:pt>
                <c:pt idx="539">
                  <c:v>2511886.431509587</c:v>
                </c:pt>
                <c:pt idx="540">
                  <c:v>2570395.782768866</c:v>
                </c:pt>
                <c:pt idx="541">
                  <c:v>2630267.9918953842</c:v>
                </c:pt>
              </c:numCache>
            </c:numRef>
          </c:xVal>
          <c:yVal>
            <c:numRef>
              <c:f>Loop_Modeling!$AD$19:$AD$560</c:f>
              <c:numCache>
                <c:formatCode>0.000</c:formatCode>
                <c:ptCount val="542"/>
                <c:pt idx="0">
                  <c:v>41.021095962338485</c:v>
                </c:pt>
                <c:pt idx="1">
                  <c:v>41.021003871926794</c:v>
                </c:pt>
                <c:pt idx="2">
                  <c:v>41.020907443520926</c:v>
                </c:pt>
                <c:pt idx="3">
                  <c:v>41.020806472879521</c:v>
                </c:pt>
                <c:pt idx="4">
                  <c:v>41.020700746154844</c:v>
                </c:pt>
                <c:pt idx="5">
                  <c:v>41.020590039442354</c:v>
                </c:pt>
                <c:pt idx="6">
                  <c:v>41.020474118308385</c:v>
                </c:pt>
                <c:pt idx="7">
                  <c:v>41.020352737296548</c:v>
                </c:pt>
                <c:pt idx="8">
                  <c:v>41.020225639410413</c:v>
                </c:pt>
                <c:pt idx="9">
                  <c:v>41.02009255557283</c:v>
                </c:pt>
                <c:pt idx="10">
                  <c:v>41.019953204059007</c:v>
                </c:pt>
                <c:pt idx="11">
                  <c:v>41.019807289903731</c:v>
                </c:pt>
                <c:pt idx="12">
                  <c:v>41.019654504281434</c:v>
                </c:pt>
                <c:pt idx="13">
                  <c:v>41.019494523856451</c:v>
                </c:pt>
                <c:pt idx="14">
                  <c:v>41.019327010103581</c:v>
                </c:pt>
                <c:pt idx="15">
                  <c:v>41.019151608597006</c:v>
                </c:pt>
                <c:pt idx="16">
                  <c:v>41.018967948266081</c:v>
                </c:pt>
                <c:pt idx="17">
                  <c:v>41.018775640616091</c:v>
                </c:pt>
                <c:pt idx="18">
                  <c:v>41.018574278914116</c:v>
                </c:pt>
                <c:pt idx="19">
                  <c:v>41.01836343733541</c:v>
                </c:pt>
                <c:pt idx="20">
                  <c:v>41.018142670071718</c:v>
                </c:pt>
                <c:pt idx="21">
                  <c:v>41.017911510397262</c:v>
                </c:pt>
                <c:pt idx="22">
                  <c:v>41.017669469692173</c:v>
                </c:pt>
                <c:pt idx="23">
                  <c:v>41.017416036419789</c:v>
                </c:pt>
                <c:pt idx="24">
                  <c:v>41.017150675058573</c:v>
                </c:pt>
                <c:pt idx="25">
                  <c:v>41.01687282498208</c:v>
                </c:pt>
                <c:pt idx="26">
                  <c:v>41.016581899289875</c:v>
                </c:pt>
                <c:pt idx="27">
                  <c:v>41.016277283582582</c:v>
                </c:pt>
                <c:pt idx="28">
                  <c:v>41.015958334682011</c:v>
                </c:pt>
                <c:pt idx="29">
                  <c:v>41.015624379291495</c:v>
                </c:pt>
                <c:pt idx="30">
                  <c:v>41.015274712595151</c:v>
                </c:pt>
                <c:pt idx="31">
                  <c:v>41.014908596792807</c:v>
                </c:pt>
                <c:pt idx="32">
                  <c:v>41.014525259567954</c:v>
                </c:pt>
                <c:pt idx="33">
                  <c:v>41.014123892485344</c:v>
                </c:pt>
                <c:pt idx="34">
                  <c:v>41.013703649315829</c:v>
                </c:pt>
                <c:pt idx="35">
                  <c:v>41.013263644284351</c:v>
                </c:pt>
                <c:pt idx="36">
                  <c:v>41.012802950238687</c:v>
                </c:pt>
                <c:pt idx="37">
                  <c:v>41.012320596734746</c:v>
                </c:pt>
                <c:pt idx="38">
                  <c:v>41.011815568034791</c:v>
                </c:pt>
                <c:pt idx="39">
                  <c:v>41.011286801015203</c:v>
                </c:pt>
                <c:pt idx="40">
                  <c:v>41.010733182979891</c:v>
                </c:pt>
                <c:pt idx="41">
                  <c:v>41.010153549374976</c:v>
                </c:pt>
                <c:pt idx="42">
                  <c:v>41.009546681400138</c:v>
                </c:pt>
                <c:pt idx="43">
                  <c:v>41.008911303513862</c:v>
                </c:pt>
                <c:pt idx="44">
                  <c:v>41.008246080825508</c:v>
                </c:pt>
                <c:pt idx="45">
                  <c:v>41.007549616371975</c:v>
                </c:pt>
                <c:pt idx="46">
                  <c:v>41.006820448272634</c:v>
                </c:pt>
                <c:pt idx="47">
                  <c:v>41.006057046757782</c:v>
                </c:pt>
                <c:pt idx="48">
                  <c:v>41.005257811065277</c:v>
                </c:pt>
                <c:pt idx="49">
                  <c:v>41.004421066200408</c:v>
                </c:pt>
                <c:pt idx="50">
                  <c:v>41.003545059553097</c:v>
                </c:pt>
                <c:pt idx="51">
                  <c:v>41.002627957366386</c:v>
                </c:pt>
                <c:pt idx="52">
                  <c:v>41.001667841050619</c:v>
                </c:pt>
                <c:pt idx="53">
                  <c:v>41.000662703337234</c:v>
                </c:pt>
                <c:pt idx="54">
                  <c:v>40.999610444265436</c:v>
                </c:pt>
                <c:pt idx="55">
                  <c:v>40.998508866995643</c:v>
                </c:pt>
                <c:pt idx="56">
                  <c:v>40.997355673442833</c:v>
                </c:pt>
                <c:pt idx="57">
                  <c:v>40.996148459722917</c:v>
                </c:pt>
                <c:pt idx="58">
                  <c:v>40.994884711404964</c:v>
                </c:pt>
                <c:pt idx="59">
                  <c:v>40.99356179856251</c:v>
                </c:pt>
                <c:pt idx="60">
                  <c:v>40.9921769706161</c:v>
                </c:pt>
                <c:pt idx="61">
                  <c:v>40.990727350959133</c:v>
                </c:pt>
                <c:pt idx="62">
                  <c:v>40.989209931361579</c:v>
                </c:pt>
                <c:pt idx="63">
                  <c:v>40.987621566139786</c:v>
                </c:pt>
                <c:pt idx="64">
                  <c:v>40.98595896608839</c:v>
                </c:pt>
                <c:pt idx="65">
                  <c:v>40.984218692164461</c:v>
                </c:pt>
                <c:pt idx="66">
                  <c:v>40.982397148914714</c:v>
                </c:pt>
                <c:pt idx="67">
                  <c:v>40.980490577640268</c:v>
                </c:pt>
                <c:pt idx="68">
                  <c:v>40.978495049288597</c:v>
                </c:pt>
                <c:pt idx="69">
                  <c:v>40.976406457065139</c:v>
                </c:pt>
                <c:pt idx="70">
                  <c:v>40.974220508756375</c:v>
                </c:pt>
                <c:pt idx="71">
                  <c:v>40.971932718756236</c:v>
                </c:pt>
                <c:pt idx="72">
                  <c:v>40.969538399787389</c:v>
                </c:pt>
                <c:pt idx="73">
                  <c:v>40.967032654310557</c:v>
                </c:pt>
                <c:pt idx="74">
                  <c:v>40.964410365612537</c:v>
                </c:pt>
                <c:pt idx="75">
                  <c:v>40.961666188566461</c:v>
                </c:pt>
                <c:pt idx="76">
                  <c:v>40.958794540057745</c:v>
                </c:pt>
                <c:pt idx="77">
                  <c:v>40.955789589067194</c:v>
                </c:pt>
                <c:pt idx="78">
                  <c:v>40.952645246405837</c:v>
                </c:pt>
                <c:pt idx="79">
                  <c:v>40.949355154096764</c:v>
                </c:pt>
                <c:pt idx="80">
                  <c:v>40.945912674396361</c:v>
                </c:pt>
                <c:pt idx="81">
                  <c:v>40.942310878452574</c:v>
                </c:pt>
                <c:pt idx="82">
                  <c:v>40.938542534595854</c:v>
                </c:pt>
                <c:pt idx="83">
                  <c:v>40.934600096259352</c:v>
                </c:pt>
                <c:pt idx="84">
                  <c:v>40.930475689528009</c:v>
                </c:pt>
                <c:pt idx="85">
                  <c:v>40.926161100315511</c:v>
                </c:pt>
                <c:pt idx="86">
                  <c:v>40.921647761169162</c:v>
                </c:pt>
                <c:pt idx="87">
                  <c:v>40.916926737707477</c:v>
                </c:pt>
                <c:pt idx="88">
                  <c:v>40.911988714691283</c:v>
                </c:pt>
                <c:pt idx="89">
                  <c:v>40.906823981738334</c:v>
                </c:pt>
                <c:pt idx="90">
                  <c:v>40.901422418685556</c:v>
                </c:pt>
                <c:pt idx="91">
                  <c:v>40.895773480612483</c:v>
                </c:pt>
                <c:pt idx="92">
                  <c:v>40.889866182536551</c:v>
                </c:pt>
                <c:pt idx="93">
                  <c:v>40.88368908379757</c:v>
                </c:pt>
                <c:pt idx="94">
                  <c:v>40.877230272148523</c:v>
                </c:pt>
                <c:pt idx="95">
                  <c:v>40.870477347575935</c:v>
                </c:pt>
                <c:pt idx="96">
                  <c:v>40.863417405874287</c:v>
                </c:pt>
                <c:pt idx="97">
                  <c:v>40.856037022004386</c:v>
                </c:pt>
                <c:pt idx="98">
                  <c:v>40.848322233268497</c:v>
                </c:pt>
                <c:pt idx="99">
                  <c:v>40.840258522340918</c:v>
                </c:pt>
                <c:pt idx="100">
                  <c:v>40.831830800195846</c:v>
                </c:pt>
                <c:pt idx="101">
                  <c:v>40.823023388980985</c:v>
                </c:pt>
                <c:pt idx="102">
                  <c:v>40.81382000488972</c:v>
                </c:pt>
                <c:pt idx="103">
                  <c:v>40.804203741090681</c:v>
                </c:pt>
                <c:pt idx="104">
                  <c:v>40.794157050780825</c:v>
                </c:pt>
                <c:pt idx="105">
                  <c:v>40.783661730431959</c:v>
                </c:pt>
                <c:pt idx="106">
                  <c:v>40.772698903310953</c:v>
                </c:pt>
                <c:pt idx="107">
                  <c:v>40.761249003357783</c:v>
                </c:pt>
                <c:pt idx="108">
                  <c:v>40.749291759514591</c:v>
                </c:pt>
                <c:pt idx="109">
                  <c:v>40.736806180607331</c:v>
                </c:pt>
                <c:pt idx="110">
                  <c:v>40.723770540887116</c:v>
                </c:pt>
                <c:pt idx="111">
                  <c:v>40.710162366348527</c:v>
                </c:pt>
                <c:pt idx="112">
                  <c:v>40.6959584219506</c:v>
                </c:pt>
                <c:pt idx="113">
                  <c:v>40.681134699872842</c:v>
                </c:pt>
                <c:pt idx="114">
                  <c:v>40.66566640894834</c:v>
                </c:pt>
                <c:pt idx="115">
                  <c:v>40.649527965424532</c:v>
                </c:pt>
                <c:pt idx="116">
                  <c:v>40.632692985210696</c:v>
                </c:pt>
                <c:pt idx="117">
                  <c:v>40.615134277776363</c:v>
                </c:pt>
                <c:pt idx="118">
                  <c:v>40.596823841878745</c:v>
                </c:pt>
                <c:pt idx="119">
                  <c:v>40.577732863297207</c:v>
                </c:pt>
                <c:pt idx="120">
                  <c:v>40.557831714765143</c:v>
                </c:pt>
                <c:pt idx="121">
                  <c:v>40.537089958292839</c:v>
                </c:pt>
                <c:pt idx="122">
                  <c:v>40.515476350080732</c:v>
                </c:pt>
                <c:pt idx="123">
                  <c:v>40.49295884822466</c:v>
                </c:pt>
                <c:pt idx="124">
                  <c:v>40.469504623421855</c:v>
                </c:pt>
                <c:pt idx="125">
                  <c:v>40.445080072881893</c:v>
                </c:pt>
                <c:pt idx="126">
                  <c:v>40.419650837649314</c:v>
                </c:pt>
                <c:pt idx="127">
                  <c:v>40.393181823543813</c:v>
                </c:pt>
                <c:pt idx="128">
                  <c:v>40.365637225914952</c:v>
                </c:pt>
                <c:pt idx="129">
                  <c:v>40.336980558405799</c:v>
                </c:pt>
                <c:pt idx="130">
                  <c:v>40.307174685908301</c:v>
                </c:pt>
                <c:pt idx="131">
                  <c:v>40.276181861880914</c:v>
                </c:pt>
                <c:pt idx="132">
                  <c:v>40.243963770186049</c:v>
                </c:pt>
                <c:pt idx="133">
                  <c:v>40.210481571584758</c:v>
                </c:pt>
                <c:pt idx="134">
                  <c:v>40.175695955004834</c:v>
                </c:pt>
                <c:pt idx="135">
                  <c:v>40.139567193676626</c:v>
                </c:pt>
                <c:pt idx="136">
                  <c:v>40.102055206198422</c:v>
                </c:pt>
                <c:pt idx="137">
                  <c:v>40.063119622566177</c:v>
                </c:pt>
                <c:pt idx="138">
                  <c:v>40.022719855164084</c:v>
                </c:pt>
                <c:pt idx="139">
                  <c:v>39.980815174676721</c:v>
                </c:pt>
                <c:pt idx="140">
                  <c:v>39.937364790840299</c:v>
                </c:pt>
                <c:pt idx="141">
                  <c:v>39.892327937907986</c:v>
                </c:pt>
                <c:pt idx="142">
                  <c:v>39.84566396465577</c:v>
                </c:pt>
                <c:pt idx="143">
                  <c:v>39.797332428706895</c:v>
                </c:pt>
                <c:pt idx="144">
                  <c:v>39.747293194902021</c:v>
                </c:pt>
                <c:pt idx="145">
                  <c:v>39.695506537389498</c:v>
                </c:pt>
                <c:pt idx="146">
                  <c:v>39.641933245057132</c:v>
                </c:pt>
                <c:pt idx="147">
                  <c:v>39.586534729874224</c:v>
                </c:pt>
                <c:pt idx="148">
                  <c:v>39.529273137660141</c:v>
                </c:pt>
                <c:pt idx="149">
                  <c:v>39.470111460746075</c:v>
                </c:pt>
                <c:pt idx="150">
                  <c:v>39.409013651945607</c:v>
                </c:pt>
                <c:pt idx="151">
                  <c:v>39.345944739209905</c:v>
                </c:pt>
                <c:pt idx="152">
                  <c:v>39.280870940297604</c:v>
                </c:pt>
                <c:pt idx="153">
                  <c:v>39.213759776757563</c:v>
                </c:pt>
                <c:pt idx="154">
                  <c:v>39.144580186491964</c:v>
                </c:pt>
                <c:pt idx="155">
                  <c:v>39.073302634145762</c:v>
                </c:pt>
                <c:pt idx="156">
                  <c:v>38.999899218551739</c:v>
                </c:pt>
                <c:pt idx="157">
                  <c:v>38.924343776456418</c:v>
                </c:pt>
                <c:pt idx="158">
                  <c:v>38.846611981752595</c:v>
                </c:pt>
                <c:pt idx="159">
                  <c:v>38.766681439456782</c:v>
                </c:pt>
                <c:pt idx="160">
                  <c:v>38.68453177368977</c:v>
                </c:pt>
                <c:pt idx="161">
                  <c:v>38.600144708951262</c:v>
                </c:pt>
                <c:pt idx="162">
                  <c:v>38.513504144017368</c:v>
                </c:pt>
                <c:pt idx="163">
                  <c:v>38.424596217840808</c:v>
                </c:pt>
                <c:pt idx="164">
                  <c:v>38.333409366891345</c:v>
                </c:pt>
                <c:pt idx="165">
                  <c:v>38.239934373440491</c:v>
                </c:pt>
                <c:pt idx="166">
                  <c:v>38.144164404367245</c:v>
                </c:pt>
                <c:pt idx="167">
                  <c:v>38.046095040143371</c:v>
                </c:pt>
                <c:pt idx="168">
                  <c:v>37.945724293739694</c:v>
                </c:pt>
                <c:pt idx="169">
                  <c:v>37.843052619285324</c:v>
                </c:pt>
                <c:pt idx="170">
                  <c:v>37.738082910403243</c:v>
                </c:pt>
                <c:pt idx="171">
                  <c:v>37.630820488238179</c:v>
                </c:pt>
                <c:pt idx="172">
                  <c:v>37.521273079283795</c:v>
                </c:pt>
                <c:pt idx="173">
                  <c:v>37.40945078321112</c:v>
                </c:pt>
                <c:pt idx="174">
                  <c:v>37.295366030982962</c:v>
                </c:pt>
                <c:pt idx="175">
                  <c:v>37.179033533626878</c:v>
                </c:pt>
                <c:pt idx="176">
                  <c:v>37.060470222113281</c:v>
                </c:pt>
                <c:pt idx="177">
                  <c:v>36.939695178861058</c:v>
                </c:pt>
                <c:pt idx="178">
                  <c:v>36.816729561451382</c:v>
                </c:pt>
                <c:pt idx="179">
                  <c:v>36.691596519191386</c:v>
                </c:pt>
                <c:pt idx="180">
                  <c:v>36.564321103209906</c:v>
                </c:pt>
                <c:pt idx="181">
                  <c:v>36.434930170810198</c:v>
                </c:pt>
                <c:pt idx="182">
                  <c:v>36.30345228482706</c:v>
                </c:pt>
                <c:pt idx="183">
                  <c:v>36.169917608757402</c:v>
                </c:pt>
                <c:pt idx="184">
                  <c:v>36.03435779843916</c:v>
                </c:pt>
                <c:pt idx="185">
                  <c:v>35.896805891053944</c:v>
                </c:pt>
                <c:pt idx="186">
                  <c:v>35.757296192219471</c:v>
                </c:pt>
                <c:pt idx="187">
                  <c:v>35.615864161919873</c:v>
                </c:pt>
                <c:pt idx="188">
                  <c:v>35.472546299997632</c:v>
                </c:pt>
                <c:pt idx="189">
                  <c:v>35.327380031898038</c:v>
                </c:pt>
                <c:pt idx="190">
                  <c:v>35.180403595323618</c:v>
                </c:pt>
                <c:pt idx="191">
                  <c:v>35.031655928407787</c:v>
                </c:pt>
                <c:pt idx="192">
                  <c:v>34.881176559978179</c:v>
                </c:pt>
                <c:pt idx="193">
                  <c:v>34.729005502424606</c:v>
                </c:pt>
                <c:pt idx="194">
                  <c:v>34.575183147640061</c:v>
                </c:pt>
                <c:pt idx="195">
                  <c:v>34.419750166448189</c:v>
                </c:pt>
                <c:pt idx="196">
                  <c:v>34.262747411877896</c:v>
                </c:pt>
                <c:pt idx="197">
                  <c:v>34.104215826594512</c:v>
                </c:pt>
                <c:pt idx="198">
                  <c:v>33.944196354742381</c:v>
                </c:pt>
                <c:pt idx="199">
                  <c:v>33.782729858406185</c:v>
                </c:pt>
                <c:pt idx="200">
                  <c:v>33.61985703884686</c:v>
                </c:pt>
                <c:pt idx="201">
                  <c:v>33.455618362625053</c:v>
                </c:pt>
                <c:pt idx="202">
                  <c:v>33.290053992678558</c:v>
                </c:pt>
                <c:pt idx="203">
                  <c:v>33.12320372438294</c:v>
                </c:pt>
                <c:pt idx="204">
                  <c:v>32.955106926584691</c:v>
                </c:pt>
                <c:pt idx="205">
                  <c:v>32.785802487565206</c:v>
                </c:pt>
                <c:pt idx="206">
                  <c:v>32.615328765861122</c:v>
                </c:pt>
                <c:pt idx="207">
                  <c:v>32.443723545841912</c:v>
                </c:pt>
                <c:pt idx="208">
                  <c:v>32.271023997920942</c:v>
                </c:pt>
                <c:pt idx="209">
                  <c:v>32.097266643255814</c:v>
                </c:pt>
                <c:pt idx="210">
                  <c:v>31.922487322777865</c:v>
                </c:pt>
                <c:pt idx="211">
                  <c:v>31.746721170376468</c:v>
                </c:pt>
                <c:pt idx="212">
                  <c:v>31.570002590051722</c:v>
                </c:pt>
                <c:pt idx="213">
                  <c:v>31.392365236842039</c:v>
                </c:pt>
                <c:pt idx="214">
                  <c:v>31.213842001326448</c:v>
                </c:pt>
                <c:pt idx="215">
                  <c:v>31.034464997497437</c:v>
                </c:pt>
                <c:pt idx="216">
                  <c:v>30.85426555379955</c:v>
                </c:pt>
                <c:pt idx="217">
                  <c:v>30.673274207127932</c:v>
                </c:pt>
                <c:pt idx="218">
                  <c:v>30.491520699583209</c:v>
                </c:pt>
                <c:pt idx="219">
                  <c:v>30.309033977782573</c:v>
                </c:pt>
                <c:pt idx="220">
                  <c:v>30.125842194530073</c:v>
                </c:pt>
                <c:pt idx="221">
                  <c:v>29.941972712656888</c:v>
                </c:pt>
                <c:pt idx="222">
                  <c:v>29.757452110846252</c:v>
                </c:pt>
                <c:pt idx="223">
                  <c:v>29.572306191264097</c:v>
                </c:pt>
                <c:pt idx="224">
                  <c:v>29.386559988828949</c:v>
                </c:pt>
                <c:pt idx="225">
                  <c:v>29.200237781955039</c:v>
                </c:pt>
                <c:pt idx="226">
                  <c:v>29.013363104616911</c:v>
                </c:pt>
                <c:pt idx="227">
                  <c:v>28.825958759590225</c:v>
                </c:pt>
                <c:pt idx="228">
                  <c:v>28.638046832730293</c:v>
                </c:pt>
                <c:pt idx="229">
                  <c:v>28.449648708160453</c:v>
                </c:pt>
                <c:pt idx="230">
                  <c:v>28.260785084251307</c:v>
                </c:pt>
                <c:pt idx="231">
                  <c:v>28.071475990276987</c:v>
                </c:pt>
                <c:pt idx="232">
                  <c:v>27.881740803646583</c:v>
                </c:pt>
                <c:pt idx="233">
                  <c:v>27.691598267614292</c:v>
                </c:pt>
                <c:pt idx="234">
                  <c:v>27.5010665093798</c:v>
                </c:pt>
                <c:pt idx="235">
                  <c:v>27.310163058499697</c:v>
                </c:pt>
                <c:pt idx="236">
                  <c:v>27.118904865534322</c:v>
                </c:pt>
                <c:pt idx="237">
                  <c:v>26.927308320864807</c:v>
                </c:pt>
                <c:pt idx="238">
                  <c:v>26.735389273619138</c:v>
                </c:pt>
                <c:pt idx="239">
                  <c:v>26.54316305065268</c:v>
                </c:pt>
                <c:pt idx="240">
                  <c:v>26.350644475535358</c:v>
                </c:pt>
                <c:pt idx="241">
                  <c:v>26.157847887500701</c:v>
                </c:pt>
                <c:pt idx="242">
                  <c:v>25.964787160320036</c:v>
                </c:pt>
                <c:pt idx="243">
                  <c:v>25.77147572106724</c:v>
                </c:pt>
                <c:pt idx="244">
                  <c:v>25.577926568745568</c:v>
                </c:pt>
                <c:pt idx="245">
                  <c:v>25.384152292750247</c:v>
                </c:pt>
                <c:pt idx="246">
                  <c:v>25.190165091147229</c:v>
                </c:pt>
                <c:pt idx="247">
                  <c:v>24.995976788748241</c:v>
                </c:pt>
                <c:pt idx="248">
                  <c:v>24.801598854968688</c:v>
                </c:pt>
                <c:pt idx="249">
                  <c:v>24.607042421455851</c:v>
                </c:pt>
                <c:pt idx="250">
                  <c:v>24.41231829947845</c:v>
                </c:pt>
                <c:pt idx="251">
                  <c:v>24.217436997070099</c:v>
                </c:pt>
                <c:pt idx="252">
                  <c:v>24.022408735922895</c:v>
                </c:pt>
                <c:pt idx="253">
                  <c:v>23.827243468026502</c:v>
                </c:pt>
                <c:pt idx="254">
                  <c:v>23.631950892053801</c:v>
                </c:pt>
                <c:pt idx="255">
                  <c:v>23.436540469491295</c:v>
                </c:pt>
                <c:pt idx="256">
                  <c:v>23.241021440517358</c:v>
                </c:pt>
                <c:pt idx="257">
                  <c:v>23.045402839629851</c:v>
                </c:pt>
                <c:pt idx="258">
                  <c:v>22.849693511027521</c:v>
                </c:pt>
                <c:pt idx="259">
                  <c:v>22.653902123748967</c:v>
                </c:pt>
                <c:pt idx="260">
                  <c:v>22.45803718657443</c:v>
                </c:pt>
                <c:pt idx="261">
                  <c:v>22.262107062695264</c:v>
                </c:pt>
                <c:pt idx="262">
                  <c:v>22.066119984157094</c:v>
                </c:pt>
                <c:pt idx="263">
                  <c:v>21.870084066081795</c:v>
                </c:pt>
                <c:pt idx="264">
                  <c:v>21.674007320675045</c:v>
                </c:pt>
                <c:pt idx="265">
                  <c:v>21.477897671022713</c:v>
                </c:pt>
                <c:pt idx="266">
                  <c:v>21.281762964684571</c:v>
                </c:pt>
                <c:pt idx="267">
                  <c:v>21.085610987085595</c:v>
                </c:pt>
                <c:pt idx="268">
                  <c:v>20.889449474713775</c:v>
                </c:pt>
                <c:pt idx="269">
                  <c:v>20.693286128122942</c:v>
                </c:pt>
                <c:pt idx="270">
                  <c:v>20.497128624747528</c:v>
                </c:pt>
                <c:pt idx="271">
                  <c:v>20.30098463152623</c:v>
                </c:pt>
                <c:pt idx="272">
                  <c:v>20.104861817338985</c:v>
                </c:pt>
                <c:pt idx="273">
                  <c:v>19.908767865252081</c:v>
                </c:pt>
                <c:pt idx="274">
                  <c:v>19.712710484572401</c:v>
                </c:pt>
                <c:pt idx="275">
                  <c:v>19.51669742270375</c:v>
                </c:pt>
                <c:pt idx="276">
                  <c:v>19.320736476800079</c:v>
                </c:pt>
                <c:pt idx="277">
                  <c:v>19.124835505208203</c:v>
                </c:pt>
                <c:pt idx="278">
                  <c:v>18.92900243868873</c:v>
                </c:pt>
                <c:pt idx="279">
                  <c:v>18.733245291403719</c:v>
                </c:pt>
                <c:pt idx="280">
                  <c:v>18.537572171653402</c:v>
                </c:pt>
                <c:pt idx="281">
                  <c:v>18.341991292349093</c:v>
                </c:pt>
                <c:pt idx="282">
                  <c:v>18.146510981195643</c:v>
                </c:pt>
                <c:pt idx="283">
                  <c:v>17.951139690565348</c:v>
                </c:pt>
                <c:pt idx="284">
                  <c:v>17.755886007031609</c:v>
                </c:pt>
                <c:pt idx="285">
                  <c:v>17.560758660536042</c:v>
                </c:pt>
                <c:pt idx="286">
                  <c:v>17.365766533151895</c:v>
                </c:pt>
                <c:pt idx="287">
                  <c:v>17.170918667407459</c:v>
                </c:pt>
                <c:pt idx="288">
                  <c:v>16.976224274128061</c:v>
                </c:pt>
                <c:pt idx="289">
                  <c:v>16.781692739748667</c:v>
                </c:pt>
                <c:pt idx="290">
                  <c:v>16.587333633049607</c:v>
                </c:pt>
                <c:pt idx="291">
                  <c:v>16.393156711258129</c:v>
                </c:pt>
                <c:pt idx="292">
                  <c:v>16.19917192545801</c:v>
                </c:pt>
                <c:pt idx="293">
                  <c:v>16.005389425242072</c:v>
                </c:pt>
                <c:pt idx="294">
                  <c:v>15.811819562540112</c:v>
                </c:pt>
                <c:pt idx="295">
                  <c:v>15.618472894547388</c:v>
                </c:pt>
                <c:pt idx="296">
                  <c:v>15.425360185676116</c:v>
                </c:pt>
                <c:pt idx="297">
                  <c:v>15.232492408446397</c:v>
                </c:pt>
                <c:pt idx="298">
                  <c:v>15.03988074322889</c:v>
                </c:pt>
                <c:pt idx="299">
                  <c:v>14.847536576747796</c:v>
                </c:pt>
                <c:pt idx="300">
                  <c:v>14.655471499246531</c:v>
                </c:pt>
                <c:pt idx="301">
                  <c:v>14.463697300216722</c:v>
                </c:pt>
                <c:pt idx="302">
                  <c:v>14.272225962586983</c:v>
                </c:pt>
                <c:pt idx="303">
                  <c:v>14.081069655264198</c:v>
                </c:pt>
                <c:pt idx="304">
                  <c:v>13.890240723918891</c:v>
                </c:pt>
                <c:pt idx="305">
                  <c:v>13.699751679904384</c:v>
                </c:pt>
                <c:pt idx="306">
                  <c:v>13.509615187197959</c:v>
                </c:pt>
                <c:pt idx="307">
                  <c:v>13.319844047255176</c:v>
                </c:pt>
                <c:pt idx="308">
                  <c:v>13.130451181664778</c:v>
                </c:pt>
                <c:pt idx="309">
                  <c:v>12.941449612502943</c:v>
                </c:pt>
                <c:pt idx="310">
                  <c:v>12.752852440280032</c:v>
                </c:pt>
                <c:pt idx="311">
                  <c:v>12.564672819387081</c:v>
                </c:pt>
                <c:pt idx="312">
                  <c:v>12.376923930953641</c:v>
                </c:pt>
                <c:pt idx="313">
                  <c:v>12.189618953037989</c:v>
                </c:pt>
                <c:pt idx="314">
                  <c:v>12.00277102808376</c:v>
                </c:pt>
                <c:pt idx="315">
                  <c:v>11.816393227592867</c:v>
                </c:pt>
                <c:pt idx="316">
                  <c:v>11.630498513976271</c:v>
                </c:pt>
                <c:pt idx="317">
                  <c:v>11.445099699570562</c:v>
                </c:pt>
                <c:pt idx="318">
                  <c:v>11.26020940282358</c:v>
                </c:pt>
                <c:pt idx="319">
                  <c:v>11.075840001681289</c:v>
                </c:pt>
                <c:pt idx="320">
                  <c:v>10.892003584234242</c:v>
                </c:pt>
                <c:pt idx="321">
                  <c:v>10.708711896711057</c:v>
                </c:pt>
                <c:pt idx="322">
                  <c:v>10.525976288941894</c:v>
                </c:pt>
                <c:pt idx="323">
                  <c:v>10.343807657446821</c:v>
                </c:pt>
                <c:pt idx="324">
                  <c:v>10.162216386345191</c:v>
                </c:pt>
                <c:pt idx="325">
                  <c:v>9.9812122863201633</c:v>
                </c:pt>
                <c:pt idx="326">
                  <c:v>9.8008045319157127</c:v>
                </c:pt>
                <c:pt idx="327">
                  <c:v>9.6210015974843159</c:v>
                </c:pt>
                <c:pt idx="328">
                  <c:v>9.4418111921519987</c:v>
                </c:pt>
                <c:pt idx="329">
                  <c:v>9.2632401942071958</c:v>
                </c:pt>
                <c:pt idx="330">
                  <c:v>9.0852945853695815</c:v>
                </c:pt>
                <c:pt idx="331">
                  <c:v>8.907979385433185</c:v>
                </c:pt>
                <c:pt idx="332">
                  <c:v>8.7312985878258367</c:v>
                </c:pt>
                <c:pt idx="333">
                  <c:v>8.5552550966595931</c:v>
                </c:pt>
                <c:pt idx="334">
                  <c:v>8.3798506658897463</c:v>
                </c:pt>
                <c:pt idx="335">
                  <c:v>8.2050858412251593</c:v>
                </c:pt>
                <c:pt idx="336">
                  <c:v>8.0309599054632628</c:v>
                </c:pt>
                <c:pt idx="337">
                  <c:v>7.8574708279388279</c:v>
                </c:pt>
                <c:pt idx="338">
                  <c:v>7.6846152187913468</c:v>
                </c:pt>
                <c:pt idx="339">
                  <c:v>7.512388288757851</c:v>
                </c:pt>
                <c:pt idx="340">
                  <c:v>7.340783815193447</c:v>
                </c:pt>
                <c:pt idx="341">
                  <c:v>7.1697941150067477</c:v>
                </c:pt>
                <c:pt idx="342">
                  <c:v>6.999410025173618</c:v>
                </c:pt>
                <c:pt idx="343">
                  <c:v>6.829620891455197</c:v>
                </c:pt>
                <c:pt idx="344">
                  <c:v>6.6604145658991722</c:v>
                </c:pt>
                <c:pt idx="345">
                  <c:v>6.4917774136463526</c:v>
                </c:pt>
                <c:pt idx="346">
                  <c:v>6.3236943294945309</c:v>
                </c:pt>
                <c:pt idx="347">
                  <c:v>6.1561487645918955</c:v>
                </c:pt>
                <c:pt idx="348">
                  <c:v>5.9891227635431941</c:v>
                </c:pt>
                <c:pt idx="349">
                  <c:v>5.8225970121136488</c:v>
                </c:pt>
                <c:pt idx="350">
                  <c:v>5.6565508956083779</c:v>
                </c:pt>
                <c:pt idx="351">
                  <c:v>5.4909625678941474</c:v>
                </c:pt>
                <c:pt idx="352">
                  <c:v>5.3258090309120085</c:v>
                </c:pt>
                <c:pt idx="353">
                  <c:v>5.1610662244096446</c:v>
                </c:pt>
                <c:pt idx="354">
                  <c:v>4.996709125500991</c:v>
                </c:pt>
                <c:pt idx="355">
                  <c:v>4.8327118575422965</c:v>
                </c:pt>
                <c:pt idx="356">
                  <c:v>4.6690478076947519</c:v>
                </c:pt>
                <c:pt idx="357">
                  <c:v>4.5056897524356829</c:v>
                </c:pt>
                <c:pt idx="358">
                  <c:v>4.3426099901759443</c:v>
                </c:pt>
                <c:pt idx="359">
                  <c:v>4.1797804800452045</c:v>
                </c:pt>
                <c:pt idx="360">
                  <c:v>4.0171729858293457</c:v>
                </c:pt>
                <c:pt idx="361">
                  <c:v>3.854759223970643</c:v>
                </c:pt>
                <c:pt idx="362">
                  <c:v>3.6925110144886193</c:v>
                </c:pt>
                <c:pt idx="363">
                  <c:v>3.5304004336415939</c:v>
                </c:pt>
                <c:pt idx="364">
                  <c:v>3.3683999671240903</c:v>
                </c:pt>
                <c:pt idx="365">
                  <c:v>3.2064826625918332</c:v>
                </c:pt>
                <c:pt idx="366">
                  <c:v>3.0446222803167053</c:v>
                </c:pt>
                <c:pt idx="367">
                  <c:v>2.8827934408004525</c:v>
                </c:pt>
                <c:pt idx="368">
                  <c:v>2.7209717682233894</c:v>
                </c:pt>
                <c:pt idx="369">
                  <c:v>2.5591340286586068</c:v>
                </c:pt>
                <c:pt idx="370">
                  <c:v>2.3972582620603307</c:v>
                </c:pt>
                <c:pt idx="371">
                  <c:v>2.235323907113949</c:v>
                </c:pt>
                <c:pt idx="372">
                  <c:v>2.0733119181358513</c:v>
                </c:pt>
                <c:pt idx="373">
                  <c:v>1.9112048733104392</c:v>
                </c:pt>
                <c:pt idx="374">
                  <c:v>1.7489870736643409</c:v>
                </c:pt>
                <c:pt idx="375">
                  <c:v>1.5866446322908836</c:v>
                </c:pt>
                <c:pt idx="376">
                  <c:v>1.4241655534514519</c:v>
                </c:pt>
                <c:pt idx="377">
                  <c:v>1.2615398012999759</c:v>
                </c:pt>
                <c:pt idx="378">
                  <c:v>1.0987593580879433</c:v>
                </c:pt>
                <c:pt idx="379">
                  <c:v>0.93581827181534638</c:v>
                </c:pt>
                <c:pt idx="380">
                  <c:v>0.77271269339783588</c:v>
                </c:pt>
                <c:pt idx="381">
                  <c:v>0.60944090351718161</c:v>
                </c:pt>
                <c:pt idx="382">
                  <c:v>0.44600332940659537</c:v>
                </c:pt>
                <c:pt idx="383">
                  <c:v>0.28240255190197455</c:v>
                </c:pt>
                <c:pt idx="384">
                  <c:v>0.11864330315472832</c:v>
                </c:pt>
                <c:pt idx="385">
                  <c:v>-4.5267544537326412E-2</c:v>
                </c:pt>
                <c:pt idx="386">
                  <c:v>-0.20932099828768175</c:v>
                </c:pt>
                <c:pt idx="387">
                  <c:v>-0.37350597203432201</c:v>
                </c:pt>
                <c:pt idx="388">
                  <c:v>-0.53780932125657133</c:v>
                </c:pt>
                <c:pt idx="389">
                  <c:v>-0.70221588443222793</c:v>
                </c:pt>
                <c:pt idx="390">
                  <c:v>-0.86670853066925846</c:v>
                </c:pt>
                <c:pt idx="391">
                  <c:v>-1.0312682129572586</c:v>
                </c:pt>
                <c:pt idx="392">
                  <c:v>-1.1958740264982901</c:v>
                </c:pt>
                <c:pt idx="393">
                  <c:v>-1.360503271603122</c:v>
                </c:pt>
                <c:pt idx="394">
                  <c:v>-1.5251315206689835</c:v>
                </c:pt>
                <c:pt idx="395">
                  <c:v>-1.6897326887938595</c:v>
                </c:pt>
                <c:pt idx="396">
                  <c:v>-1.8542791076200249</c:v>
                </c:pt>
                <c:pt idx="397">
                  <c:v>-2.0187416020485442</c:v>
                </c:pt>
                <c:pt idx="398">
                  <c:v>-2.1830895695098587</c:v>
                </c:pt>
                <c:pt idx="399">
                  <c:v>-2.3472910615255498</c:v>
                </c:pt>
                <c:pt idx="400">
                  <c:v>-2.5113128673449676</c:v>
                </c:pt>
                <c:pt idx="401">
                  <c:v>-2.6751205994868581</c:v>
                </c:pt>
                <c:pt idx="402">
                  <c:v>-2.8386787810642362</c:v>
                </c:pt>
                <c:pt idx="403">
                  <c:v>-3.0019509348126654</c:v>
                </c:pt>
                <c:pt idx="404">
                  <c:v>-3.1648996737854649</c:v>
                </c:pt>
                <c:pt idx="405">
                  <c:v>-3.3274867937132031</c:v>
                </c:pt>
                <c:pt idx="406">
                  <c:v>-3.4896733670617115</c:v>
                </c:pt>
                <c:pt idx="407">
                  <c:v>-3.651419838846679</c:v>
                </c:pt>
                <c:pt idx="408">
                  <c:v>-3.8126861242894399</c:v>
                </c:pt>
                <c:pt idx="409">
                  <c:v>-3.9734317084134134</c:v>
                </c:pt>
                <c:pt idx="410">
                  <c:v>-4.1336157476931632</c:v>
                </c:pt>
                <c:pt idx="411">
                  <c:v>-4.2931971738731196</c:v>
                </c:pt>
                <c:pt idx="412">
                  <c:v>-4.4521348000724759</c:v>
                </c:pt>
                <c:pt idx="413">
                  <c:v>-4.6103874292851854</c:v>
                </c:pt>
                <c:pt idx="414">
                  <c:v>-4.7679139653716271</c:v>
                </c:pt>
                <c:pt idx="415">
                  <c:v>-4.9246735266177879</c:v>
                </c:pt>
                <c:pt idx="416">
                  <c:v>-5.0806255619138954</c:v>
                </c:pt>
                <c:pt idx="417">
                  <c:v>-5.2357299695719224</c:v>
                </c:pt>
                <c:pt idx="418">
                  <c:v>-5.3899472187650321</c:v>
                </c:pt>
                <c:pt idx="419">
                  <c:v>-5.543238473531015</c:v>
                </c:pt>
                <c:pt idx="420">
                  <c:v>-5.6955657192349367</c:v>
                </c:pt>
                <c:pt idx="421">
                  <c:v>-5.8468918913347778</c:v>
                </c:pt>
                <c:pt idx="422">
                  <c:v>-5.9971810062413224</c:v>
                </c:pt>
                <c:pt idx="423">
                  <c:v>-6.1463982940079678</c:v>
                </c:pt>
                <c:pt idx="424">
                  <c:v>-6.2945103325228278</c:v>
                </c:pt>
                <c:pt idx="425">
                  <c:v>-6.4414851828225501</c:v>
                </c:pt>
                <c:pt idx="426">
                  <c:v>-6.5872925250817502</c:v>
                </c:pt>
                <c:pt idx="427">
                  <c:v>-6.7319037947752776</c:v>
                </c:pt>
                <c:pt idx="428">
                  <c:v>-6.8752923184530612</c:v>
                </c:pt>
                <c:pt idx="429">
                  <c:v>-7.0174334485122163</c:v>
                </c:pt>
                <c:pt idx="430">
                  <c:v>-7.1583046962994255</c:v>
                </c:pt>
                <c:pt idx="431">
                  <c:v>-7.297885862831941</c:v>
                </c:pt>
                <c:pt idx="432">
                  <c:v>-7.4361591663838364</c:v>
                </c:pt>
                <c:pt idx="433">
                  <c:v>-7.5731093661508844</c:v>
                </c:pt>
                <c:pt idx="434">
                  <c:v>-7.708723881181303</c:v>
                </c:pt>
                <c:pt idx="435">
                  <c:v>-7.8429929037409565</c:v>
                </c:pt>
                <c:pt idx="436">
                  <c:v>-7.9759095062736876</c:v>
                </c:pt>
                <c:pt idx="437">
                  <c:v>-8.1074697411161782</c:v>
                </c:pt>
                <c:pt idx="438">
                  <c:v>-8.2376727321386589</c:v>
                </c:pt>
                <c:pt idx="439">
                  <c:v>-8.3665207575002736</c:v>
                </c:pt>
                <c:pt idx="440">
                  <c:v>-8.4940193227410017</c:v>
                </c:pt>
                <c:pt idx="441">
                  <c:v>-8.6201772234685556</c:v>
                </c:pt>
                <c:pt idx="442">
                  <c:v>-8.7450065969493558</c:v>
                </c:pt>
                <c:pt idx="443">
                  <c:v>-8.8685229619711734</c:v>
                </c:pt>
                <c:pt idx="444">
                  <c:v>-8.9907452464089292</c:v>
                </c:pt>
                <c:pt idx="445">
                  <c:v>-9.1116958020014724</c:v>
                </c:pt>
                <c:pt idx="446">
                  <c:v>-9.2314004059240879</c:v>
                </c:pt>
                <c:pt idx="447">
                  <c:v>-9.3498882488296751</c:v>
                </c:pt>
                <c:pt idx="448">
                  <c:v>-9.467191909117286</c:v>
                </c:pt>
                <c:pt idx="449">
                  <c:v>-9.5833473132833493</c:v>
                </c:pt>
                <c:pt idx="450">
                  <c:v>-9.6983936823001322</c:v>
                </c:pt>
                <c:pt idx="451">
                  <c:v>-9.812373464064704</c:v>
                </c:pt>
                <c:pt idx="452">
                  <c:v>-9.9253322520529803</c:v>
                </c:pt>
                <c:pt idx="453">
                  <c:v>-10.037318690406789</c:v>
                </c:pt>
                <c:pt idx="454">
                  <c:v>-10.148384365769891</c:v>
                </c:pt>
                <c:pt idx="455">
                  <c:v>-10.258583686277538</c:v>
                </c:pt>
                <c:pt idx="456">
                  <c:v>-10.367973748181598</c:v>
                </c:pt>
                <c:pt idx="457">
                  <c:v>-10.476614190673075</c:v>
                </c:pt>
                <c:pt idx="458">
                  <c:v>-10.584567039532054</c:v>
                </c:pt>
                <c:pt idx="459">
                  <c:v>-10.691896540302659</c:v>
                </c:pt>
                <c:pt idx="460">
                  <c:v>-10.798668981745855</c:v>
                </c:pt>
                <c:pt idx="461">
                  <c:v>-10.904952510380351</c:v>
                </c:pt>
                <c:pt idx="462">
                  <c:v>-11.010816936963552</c:v>
                </c:pt>
                <c:pt idx="463">
                  <c:v>-11.116333535809051</c:v>
                </c:pt>
                <c:pt idx="464">
                  <c:v>-11.221574837869939</c:v>
                </c:pt>
                <c:pt idx="465">
                  <c:v>-11.326614418547724</c:v>
                </c:pt>
                <c:pt idx="466">
                  <c:v>-11.431526681208368</c:v>
                </c:pt>
                <c:pt idx="467">
                  <c:v>-11.536386637410613</c:v>
                </c:pt>
                <c:pt idx="468">
                  <c:v>-11.641269684860216</c:v>
                </c:pt>
                <c:pt idx="469">
                  <c:v>-11.746251384118381</c:v>
                </c:pt>
                <c:pt idx="470">
                  <c:v>-11.851407235095229</c:v>
                </c:pt>
                <c:pt idx="471">
                  <c:v>-11.956812454361875</c:v>
                </c:pt>
                <c:pt idx="472">
                  <c:v>-12.062541754309262</c:v>
                </c:pt>
                <c:pt idx="473">
                  <c:v>-12.168669125177489</c:v>
                </c:pt>
                <c:pt idx="474">
                  <c:v>-12.275267620964783</c:v>
                </c:pt>
                <c:pt idx="475">
                  <c:v>-12.382409150208742</c:v>
                </c:pt>
                <c:pt idx="476">
                  <c:v>-12.490164272613642</c:v>
                </c:pt>
                <c:pt idx="477">
                  <c:v>-12.59860200246848</c:v>
                </c:pt>
                <c:pt idx="478">
                  <c:v>-12.707789619766563</c:v>
                </c:pt>
                <c:pt idx="479">
                  <c:v>-12.817792489906063</c:v>
                </c:pt>
                <c:pt idx="480">
                  <c:v>-12.928673892800965</c:v>
                </c:pt>
                <c:pt idx="481">
                  <c:v>-13.040494862184094</c:v>
                </c:pt>
                <c:pt idx="482">
                  <c:v>-13.153314035830288</c:v>
                </c:pt>
                <c:pt idx="483">
                  <c:v>-13.2671875173613</c:v>
                </c:pt>
                <c:pt idx="484">
                  <c:v>-13.382168750230051</c:v>
                </c:pt>
                <c:pt idx="485">
                  <c:v>-13.498308404403769</c:v>
                </c:pt>
                <c:pt idx="486">
                  <c:v>-13.61565427618978</c:v>
                </c:pt>
                <c:pt idx="487">
                  <c:v>-13.734251201559516</c:v>
                </c:pt>
                <c:pt idx="488">
                  <c:v>-13.854140983239535</c:v>
                </c:pt>
                <c:pt idx="489">
                  <c:v>-13.975362331746782</c:v>
                </c:pt>
                <c:pt idx="490">
                  <c:v>-14.09795082044676</c:v>
                </c:pt>
                <c:pt idx="491">
                  <c:v>-14.221938854622053</c:v>
                </c:pt>
                <c:pt idx="492">
                  <c:v>-14.347355654437081</c:v>
                </c:pt>
                <c:pt idx="493">
                  <c:v>-14.474227251591822</c:v>
                </c:pt>
                <c:pt idx="494">
                  <c:v>-14.602576499362382</c:v>
                </c:pt>
                <c:pt idx="495">
                  <c:v>-14.732423095635649</c:v>
                </c:pt>
                <c:pt idx="496">
                  <c:v>-14.863783618457822</c:v>
                </c:pt>
                <c:pt idx="497">
                  <c:v>-14.996671573537871</c:v>
                </c:pt>
                <c:pt idx="498">
                  <c:v>-15.131097453070437</c:v>
                </c:pt>
                <c:pt idx="499">
                  <c:v>-15.267068805176836</c:v>
                </c:pt>
                <c:pt idx="500">
                  <c:v>-15.404590313204906</c:v>
                </c:pt>
                <c:pt idx="501">
                  <c:v>-15.543663884076901</c:v>
                </c:pt>
                <c:pt idx="502">
                  <c:v>-15.684288744836433</c:v>
                </c:pt>
                <c:pt idx="503">
                  <c:v>-15.826461546513036</c:v>
                </c:pt>
                <c:pt idx="504">
                  <c:v>-15.97017647440447</c:v>
                </c:pt>
                <c:pt idx="505">
                  <c:v>-16.115425363862148</c:v>
                </c:pt>
                <c:pt idx="506">
                  <c:v>-16.262197820668543</c:v>
                </c:pt>
                <c:pt idx="507">
                  <c:v>-16.410481345097523</c:v>
                </c:pt>
                <c:pt idx="508">
                  <c:v>-16.560261458771549</c:v>
                </c:pt>
                <c:pt idx="509">
                  <c:v>-16.711521833446689</c:v>
                </c:pt>
                <c:pt idx="510">
                  <c:v>-16.864244420894604</c:v>
                </c:pt>
                <c:pt idx="511">
                  <c:v>-17.018409583085898</c:v>
                </c:pt>
                <c:pt idx="512">
                  <c:v>-17.17399622192255</c:v>
                </c:pt>
                <c:pt idx="513">
                  <c:v>-17.330981907817616</c:v>
                </c:pt>
                <c:pt idx="514">
                  <c:v>-17.489343006471859</c:v>
                </c:pt>
                <c:pt idx="515">
                  <c:v>-17.649054803252085</c:v>
                </c:pt>
                <c:pt idx="516">
                  <c:v>-17.810091624633749</c:v>
                </c:pt>
                <c:pt idx="517">
                  <c:v>-17.972426956227526</c:v>
                </c:pt>
                <c:pt idx="518">
                  <c:v>-18.136033556971157</c:v>
                </c:pt>
                <c:pt idx="519">
                  <c:v>-18.300883569121662</c:v>
                </c:pt>
                <c:pt idx="520">
                  <c:v>-18.46694862374444</c:v>
                </c:pt>
                <c:pt idx="521">
                  <c:v>-18.634199941448713</c:v>
                </c:pt>
                <c:pt idx="522">
                  <c:v>-18.802608428171684</c:v>
                </c:pt>
                <c:pt idx="523">
                  <c:v>-18.972144765867426</c:v>
                </c:pt>
                <c:pt idx="524">
                  <c:v>-19.142779497999221</c:v>
                </c:pt>
                <c:pt idx="525">
                  <c:v>-19.314483109782941</c:v>
                </c:pt>
                <c:pt idx="526">
                  <c:v>-19.487226103166631</c:v>
                </c:pt>
                <c:pt idx="527">
                  <c:v>-19.660979066570707</c:v>
                </c:pt>
                <c:pt idx="528">
                  <c:v>-19.835712739444432</c:v>
                </c:pt>
                <c:pt idx="529">
                  <c:v>-20.011398071728365</c:v>
                </c:pt>
                <c:pt idx="530">
                  <c:v>-20.188006278331891</c:v>
                </c:pt>
                <c:pt idx="531">
                  <c:v>-20.365508888765746</c:v>
                </c:pt>
                <c:pt idx="532">
                  <c:v>-20.54387779208183</c:v>
                </c:pt>
                <c:pt idx="533">
                  <c:v>-20.723085277293549</c:v>
                </c:pt>
                <c:pt idx="534">
                  <c:v>-20.903104069459488</c:v>
                </c:pt>
                <c:pt idx="535">
                  <c:v>-21.083907361626544</c:v>
                </c:pt>
                <c:pt idx="536">
                  <c:v>-21.265468842832558</c:v>
                </c:pt>
                <c:pt idx="537">
                  <c:v>-21.447762722378485</c:v>
                </c:pt>
                <c:pt idx="538">
                  <c:v>-21.630763750577756</c:v>
                </c:pt>
                <c:pt idx="539">
                  <c:v>-21.814447236195203</c:v>
                </c:pt>
                <c:pt idx="540">
                  <c:v>-21.998789060786383</c:v>
                </c:pt>
                <c:pt idx="541">
                  <c:v>-22.183765690144881</c:v>
                </c:pt>
              </c:numCache>
            </c:numRef>
          </c:yVal>
          <c:smooth val="1"/>
          <c:extLst>
            <c:ext xmlns:c16="http://schemas.microsoft.com/office/drawing/2014/chart" uri="{C3380CC4-5D6E-409C-BE32-E72D297353CC}">
              <c16:uniqueId val="{00000000-B561-4C80-890B-643E0BF90D63}"/>
            </c:ext>
          </c:extLst>
        </c:ser>
        <c:dLbls>
          <c:showLegendKey val="0"/>
          <c:showVal val="0"/>
          <c:showCatName val="0"/>
          <c:showSerName val="0"/>
          <c:showPercent val="0"/>
          <c:showBubbleSize val="0"/>
        </c:dLbls>
        <c:axId val="162497664"/>
        <c:axId val="162499584"/>
      </c:scatterChart>
      <c:scatterChart>
        <c:scatterStyle val="smoothMarker"/>
        <c:varyColors val="0"/>
        <c:ser>
          <c:idx val="1"/>
          <c:order val="1"/>
          <c:tx>
            <c:v>Phase (deg)</c:v>
          </c:tx>
          <c:marker>
            <c:symbol val="none"/>
          </c:marker>
          <c:xVal>
            <c:numRef>
              <c:f>Loop_Modeling!$O$19:$O$560</c:f>
              <c:numCache>
                <c:formatCode>0.00</c:formatCode>
                <c:ptCount val="542"/>
                <c:pt idx="0">
                  <c:v>10.232929922807543</c:v>
                </c:pt>
                <c:pt idx="1">
                  <c:v>10.471285480509</c:v>
                </c:pt>
                <c:pt idx="2">
                  <c:v>10.715193052376069</c:v>
                </c:pt>
                <c:pt idx="3">
                  <c:v>10.964781961431854</c:v>
                </c:pt>
                <c:pt idx="4">
                  <c:v>11.220184543019636</c:v>
                </c:pt>
                <c:pt idx="5">
                  <c:v>11.481536214968834</c:v>
                </c:pt>
                <c:pt idx="6">
                  <c:v>11.748975549395301</c:v>
                </c:pt>
                <c:pt idx="7">
                  <c:v>12.022644346174133</c:v>
                </c:pt>
                <c:pt idx="8">
                  <c:v>12.302687708123818</c:v>
                </c:pt>
                <c:pt idx="9">
                  <c:v>12.58925411794168</c:v>
                </c:pt>
                <c:pt idx="10">
                  <c:v>12.882495516931346</c:v>
                </c:pt>
                <c:pt idx="11">
                  <c:v>13.182567385564075</c:v>
                </c:pt>
                <c:pt idx="12">
                  <c:v>13.489628825916535</c:v>
                </c:pt>
                <c:pt idx="13">
                  <c:v>13.803842646028857</c:v>
                </c:pt>
                <c:pt idx="14">
                  <c:v>14.125375446227544</c:v>
                </c:pt>
                <c:pt idx="15">
                  <c:v>14.454397707459275</c:v>
                </c:pt>
                <c:pt idx="16">
                  <c:v>14.791083881682074</c:v>
                </c:pt>
                <c:pt idx="17">
                  <c:v>15.135612484362087</c:v>
                </c:pt>
                <c:pt idx="18">
                  <c:v>15.488166189124817</c:v>
                </c:pt>
                <c:pt idx="19">
                  <c:v>15.848931924611136</c:v>
                </c:pt>
                <c:pt idx="20">
                  <c:v>16.218100973589298</c:v>
                </c:pt>
                <c:pt idx="21">
                  <c:v>16.595869074375614</c:v>
                </c:pt>
                <c:pt idx="22">
                  <c:v>16.982436524617448</c:v>
                </c:pt>
                <c:pt idx="23">
                  <c:v>17.378008287493756</c:v>
                </c:pt>
                <c:pt idx="24">
                  <c:v>17.782794100389236</c:v>
                </c:pt>
                <c:pt idx="25">
                  <c:v>18.197008586099841</c:v>
                </c:pt>
                <c:pt idx="26">
                  <c:v>18.62087136662868</c:v>
                </c:pt>
                <c:pt idx="27">
                  <c:v>19.054607179632477</c:v>
                </c:pt>
                <c:pt idx="28">
                  <c:v>19.498445997580465</c:v>
                </c:pt>
                <c:pt idx="29">
                  <c:v>19.952623149688804</c:v>
                </c:pt>
                <c:pt idx="30">
                  <c:v>20.4173794466953</c:v>
                </c:pt>
                <c:pt idx="31">
                  <c:v>20.8929613085404</c:v>
                </c:pt>
                <c:pt idx="32">
                  <c:v>21.379620895022335</c:v>
                </c:pt>
                <c:pt idx="33">
                  <c:v>21.877616239495538</c:v>
                </c:pt>
                <c:pt idx="34">
                  <c:v>22.387211385683404</c:v>
                </c:pt>
                <c:pt idx="35">
                  <c:v>22.908676527677727</c:v>
                </c:pt>
                <c:pt idx="36">
                  <c:v>23.442288153199236</c:v>
                </c:pt>
                <c:pt idx="37">
                  <c:v>23.988329190194907</c:v>
                </c:pt>
                <c:pt idx="38">
                  <c:v>24.547089156850316</c:v>
                </c:pt>
                <c:pt idx="39">
                  <c:v>25.118864315095799</c:v>
                </c:pt>
                <c:pt idx="40">
                  <c:v>25.703957827688647</c:v>
                </c:pt>
                <c:pt idx="41">
                  <c:v>26.302679918953825</c:v>
                </c:pt>
                <c:pt idx="42">
                  <c:v>26.915348039269158</c:v>
                </c:pt>
                <c:pt idx="43">
                  <c:v>27.542287033381665</c:v>
                </c:pt>
                <c:pt idx="44">
                  <c:v>28.183829312644548</c:v>
                </c:pt>
                <c:pt idx="45">
                  <c:v>28.840315031266066</c:v>
                </c:pt>
                <c:pt idx="46">
                  <c:v>29.512092266663863</c:v>
                </c:pt>
                <c:pt idx="47">
                  <c:v>30.199517204020164</c:v>
                </c:pt>
                <c:pt idx="48">
                  <c:v>30.902954325135919</c:v>
                </c:pt>
                <c:pt idx="49">
                  <c:v>31.622776601683803</c:v>
                </c:pt>
                <c:pt idx="50">
                  <c:v>32.359365692962832</c:v>
                </c:pt>
                <c:pt idx="51">
                  <c:v>33.113112148259127</c:v>
                </c:pt>
                <c:pt idx="52">
                  <c:v>33.884415613920268</c:v>
                </c:pt>
                <c:pt idx="53">
                  <c:v>34.67368504525318</c:v>
                </c:pt>
                <c:pt idx="54">
                  <c:v>35.481338923357555</c:v>
                </c:pt>
                <c:pt idx="55">
                  <c:v>36.307805477010156</c:v>
                </c:pt>
                <c:pt idx="56">
                  <c:v>37.15352290971726</c:v>
                </c:pt>
                <c:pt idx="57">
                  <c:v>38.018939632056139</c:v>
                </c:pt>
                <c:pt idx="58">
                  <c:v>38.904514499428053</c:v>
                </c:pt>
                <c:pt idx="59">
                  <c:v>39.810717055349755</c:v>
                </c:pt>
                <c:pt idx="60">
                  <c:v>40.738027780411279</c:v>
                </c:pt>
                <c:pt idx="61">
                  <c:v>41.686938347033561</c:v>
                </c:pt>
                <c:pt idx="62">
                  <c:v>42.657951880159267</c:v>
                </c:pt>
                <c:pt idx="63">
                  <c:v>43.651583224016633</c:v>
                </c:pt>
                <c:pt idx="64">
                  <c:v>44.668359215096324</c:v>
                </c:pt>
                <c:pt idx="65">
                  <c:v>45.70881896148753</c:v>
                </c:pt>
                <c:pt idx="66">
                  <c:v>46.773514128719818</c:v>
                </c:pt>
                <c:pt idx="67">
                  <c:v>47.863009232263877</c:v>
                </c:pt>
                <c:pt idx="68">
                  <c:v>48.977881936844632</c:v>
                </c:pt>
                <c:pt idx="69">
                  <c:v>50.118723362727238</c:v>
                </c:pt>
                <c:pt idx="70">
                  <c:v>51.28613839913649</c:v>
                </c:pt>
                <c:pt idx="71">
                  <c:v>52.480746024977286</c:v>
                </c:pt>
                <c:pt idx="72">
                  <c:v>53.703179637025293</c:v>
                </c:pt>
                <c:pt idx="73">
                  <c:v>54.95408738576247</c:v>
                </c:pt>
                <c:pt idx="74">
                  <c:v>56.234132519034915</c:v>
                </c:pt>
                <c:pt idx="75">
                  <c:v>57.543993733715695</c:v>
                </c:pt>
                <c:pt idx="76">
                  <c:v>58.884365535558949</c:v>
                </c:pt>
                <c:pt idx="77">
                  <c:v>60.255958607435822</c:v>
                </c:pt>
                <c:pt idx="78">
                  <c:v>61.659500186148257</c:v>
                </c:pt>
                <c:pt idx="79">
                  <c:v>63.095734448019364</c:v>
                </c:pt>
                <c:pt idx="80">
                  <c:v>64.565422903465588</c:v>
                </c:pt>
                <c:pt idx="81">
                  <c:v>66.069344800759623</c:v>
                </c:pt>
                <c:pt idx="82">
                  <c:v>67.60829753919819</c:v>
                </c:pt>
                <c:pt idx="83">
                  <c:v>69.183097091893657</c:v>
                </c:pt>
                <c:pt idx="84">
                  <c:v>70.794578438413865</c:v>
                </c:pt>
                <c:pt idx="85">
                  <c:v>72.443596007499011</c:v>
                </c:pt>
                <c:pt idx="86">
                  <c:v>74.131024130091816</c:v>
                </c:pt>
                <c:pt idx="87">
                  <c:v>75.857757502918361</c:v>
                </c:pt>
                <c:pt idx="88">
                  <c:v>77.624711662869217</c:v>
                </c:pt>
                <c:pt idx="89">
                  <c:v>79.432823472428197</c:v>
                </c:pt>
                <c:pt idx="90">
                  <c:v>81.283051616409963</c:v>
                </c:pt>
                <c:pt idx="91">
                  <c:v>83.176377110267126</c:v>
                </c:pt>
                <c:pt idx="92">
                  <c:v>85.113803820237734</c:v>
                </c:pt>
                <c:pt idx="93">
                  <c:v>87.096358995608071</c:v>
                </c:pt>
                <c:pt idx="94">
                  <c:v>89.125093813374562</c:v>
                </c:pt>
                <c:pt idx="95">
                  <c:v>91.201083935590972</c:v>
                </c:pt>
                <c:pt idx="96">
                  <c:v>93.325430079699174</c:v>
                </c:pt>
                <c:pt idx="97">
                  <c:v>95.499258602143655</c:v>
                </c:pt>
                <c:pt idx="98">
                  <c:v>97.723722095581124</c:v>
                </c:pt>
                <c:pt idx="99">
                  <c:v>100</c:v>
                </c:pt>
                <c:pt idx="100">
                  <c:v>102.32929922807544</c:v>
                </c:pt>
                <c:pt idx="101">
                  <c:v>104.71285480508998</c:v>
                </c:pt>
                <c:pt idx="102">
                  <c:v>107.15193052376065</c:v>
                </c:pt>
                <c:pt idx="103">
                  <c:v>109.64781961431861</c:v>
                </c:pt>
                <c:pt idx="104">
                  <c:v>112.20184543019634</c:v>
                </c:pt>
                <c:pt idx="105">
                  <c:v>114.81536214968835</c:v>
                </c:pt>
                <c:pt idx="106">
                  <c:v>117.48975549395293</c:v>
                </c:pt>
                <c:pt idx="107">
                  <c:v>120.22644346174135</c:v>
                </c:pt>
                <c:pt idx="108">
                  <c:v>123.02687708123821</c:v>
                </c:pt>
                <c:pt idx="109">
                  <c:v>125.89254117941677</c:v>
                </c:pt>
                <c:pt idx="110">
                  <c:v>128.82495516931343</c:v>
                </c:pt>
                <c:pt idx="111">
                  <c:v>131.82567385564084</c:v>
                </c:pt>
                <c:pt idx="112">
                  <c:v>134.89628825916537</c:v>
                </c:pt>
                <c:pt idx="113">
                  <c:v>138.0384264602886</c:v>
                </c:pt>
                <c:pt idx="114">
                  <c:v>141.25375446227542</c:v>
                </c:pt>
                <c:pt idx="115">
                  <c:v>144.54397707459285</c:v>
                </c:pt>
                <c:pt idx="116">
                  <c:v>147.91083881682084</c:v>
                </c:pt>
                <c:pt idx="117">
                  <c:v>151.3561248436209</c:v>
                </c:pt>
                <c:pt idx="118">
                  <c:v>154.8816618912482</c:v>
                </c:pt>
                <c:pt idx="119">
                  <c:v>158.48931924611153</c:v>
                </c:pt>
                <c:pt idx="120">
                  <c:v>162.18100973589304</c:v>
                </c:pt>
                <c:pt idx="121">
                  <c:v>165.95869074375622</c:v>
                </c:pt>
                <c:pt idx="122">
                  <c:v>169.82436524617444</c:v>
                </c:pt>
                <c:pt idx="123">
                  <c:v>173.78008287493768</c:v>
                </c:pt>
                <c:pt idx="124">
                  <c:v>177.82794100389242</c:v>
                </c:pt>
                <c:pt idx="125">
                  <c:v>181.9700858609983</c:v>
                </c:pt>
                <c:pt idx="126">
                  <c:v>186.20871366628685</c:v>
                </c:pt>
                <c:pt idx="127">
                  <c:v>190.54607179632498</c:v>
                </c:pt>
                <c:pt idx="128">
                  <c:v>194.98445997580458</c:v>
                </c:pt>
                <c:pt idx="129">
                  <c:v>199.52623149688802</c:v>
                </c:pt>
                <c:pt idx="130">
                  <c:v>204.17379446695315</c:v>
                </c:pt>
                <c:pt idx="131">
                  <c:v>208.92961308540396</c:v>
                </c:pt>
                <c:pt idx="132">
                  <c:v>213.79620895022339</c:v>
                </c:pt>
                <c:pt idx="133">
                  <c:v>218.77616239495524</c:v>
                </c:pt>
                <c:pt idx="134">
                  <c:v>223.87211385683412</c:v>
                </c:pt>
                <c:pt idx="135">
                  <c:v>229.08676527677744</c:v>
                </c:pt>
                <c:pt idx="136">
                  <c:v>234.42288153199232</c:v>
                </c:pt>
                <c:pt idx="137">
                  <c:v>239.88329190194912</c:v>
                </c:pt>
                <c:pt idx="138">
                  <c:v>245.4708915685033</c:v>
                </c:pt>
                <c:pt idx="139">
                  <c:v>251.18864315095806</c:v>
                </c:pt>
                <c:pt idx="140">
                  <c:v>257.03957827688663</c:v>
                </c:pt>
                <c:pt idx="141">
                  <c:v>263.02679918953817</c:v>
                </c:pt>
                <c:pt idx="142">
                  <c:v>269.15348039269179</c:v>
                </c:pt>
                <c:pt idx="143">
                  <c:v>275.42287033381683</c:v>
                </c:pt>
                <c:pt idx="144">
                  <c:v>281.83829312644554</c:v>
                </c:pt>
                <c:pt idx="145">
                  <c:v>288.40315031266073</c:v>
                </c:pt>
                <c:pt idx="146">
                  <c:v>295.12092266663871</c:v>
                </c:pt>
                <c:pt idx="147">
                  <c:v>301.99517204020168</c:v>
                </c:pt>
                <c:pt idx="148">
                  <c:v>309.02954325135937</c:v>
                </c:pt>
                <c:pt idx="149">
                  <c:v>316.22776601683825</c:v>
                </c:pt>
                <c:pt idx="150">
                  <c:v>323.59365692962825</c:v>
                </c:pt>
                <c:pt idx="151">
                  <c:v>331.13112148259137</c:v>
                </c:pt>
                <c:pt idx="152">
                  <c:v>338.84415613920277</c:v>
                </c:pt>
                <c:pt idx="153">
                  <c:v>346.73685045253183</c:v>
                </c:pt>
                <c:pt idx="154">
                  <c:v>354.81338923357566</c:v>
                </c:pt>
                <c:pt idx="155">
                  <c:v>363.07805477010152</c:v>
                </c:pt>
                <c:pt idx="156">
                  <c:v>371.53522909717265</c:v>
                </c:pt>
                <c:pt idx="157">
                  <c:v>380.18939632056163</c:v>
                </c:pt>
                <c:pt idx="158">
                  <c:v>389.04514499428063</c:v>
                </c:pt>
                <c:pt idx="159">
                  <c:v>398.10717055349761</c:v>
                </c:pt>
                <c:pt idx="160">
                  <c:v>407.38027780411272</c:v>
                </c:pt>
                <c:pt idx="161">
                  <c:v>416.86938347033572</c:v>
                </c:pt>
                <c:pt idx="162">
                  <c:v>426.57951880159294</c:v>
                </c:pt>
                <c:pt idx="163">
                  <c:v>436.51583224016622</c:v>
                </c:pt>
                <c:pt idx="164">
                  <c:v>446.68359215096331</c:v>
                </c:pt>
                <c:pt idx="165">
                  <c:v>457.0881896148756</c:v>
                </c:pt>
                <c:pt idx="166">
                  <c:v>467.7351412871983</c:v>
                </c:pt>
                <c:pt idx="167">
                  <c:v>478.63009232263886</c:v>
                </c:pt>
                <c:pt idx="168">
                  <c:v>489.77881936844625</c:v>
                </c:pt>
                <c:pt idx="169">
                  <c:v>501.18723362727269</c:v>
                </c:pt>
                <c:pt idx="170">
                  <c:v>512.86138399136519</c:v>
                </c:pt>
                <c:pt idx="171">
                  <c:v>524.80746024977248</c:v>
                </c:pt>
                <c:pt idx="172">
                  <c:v>537.03179637025301</c:v>
                </c:pt>
                <c:pt idx="173">
                  <c:v>549.54087385762534</c:v>
                </c:pt>
                <c:pt idx="174">
                  <c:v>562.34132519034927</c:v>
                </c:pt>
                <c:pt idx="175">
                  <c:v>575.43993733715706</c:v>
                </c:pt>
                <c:pt idx="176">
                  <c:v>588.84365535558959</c:v>
                </c:pt>
                <c:pt idx="177">
                  <c:v>602.55958607435832</c:v>
                </c:pt>
                <c:pt idx="178">
                  <c:v>616.59500186148273</c:v>
                </c:pt>
                <c:pt idx="179">
                  <c:v>630.95734448019323</c:v>
                </c:pt>
                <c:pt idx="180">
                  <c:v>645.65422903465594</c:v>
                </c:pt>
                <c:pt idx="181">
                  <c:v>660.69344800759643</c:v>
                </c:pt>
                <c:pt idx="182">
                  <c:v>676.08297539198213</c:v>
                </c:pt>
                <c:pt idx="183">
                  <c:v>691.83097091893671</c:v>
                </c:pt>
                <c:pt idx="184">
                  <c:v>707.94578438413873</c:v>
                </c:pt>
                <c:pt idx="185">
                  <c:v>724.43596007499025</c:v>
                </c:pt>
                <c:pt idx="186">
                  <c:v>741.31024130091828</c:v>
                </c:pt>
                <c:pt idx="187">
                  <c:v>758.57757502918378</c:v>
                </c:pt>
                <c:pt idx="188">
                  <c:v>776.24711662869231</c:v>
                </c:pt>
                <c:pt idx="189">
                  <c:v>794.32823472428208</c:v>
                </c:pt>
                <c:pt idx="190">
                  <c:v>812.83051616409978</c:v>
                </c:pt>
                <c:pt idx="191">
                  <c:v>831.7637711026714</c:v>
                </c:pt>
                <c:pt idx="192">
                  <c:v>851.13803820237763</c:v>
                </c:pt>
                <c:pt idx="193">
                  <c:v>870.96358995608091</c:v>
                </c:pt>
                <c:pt idx="194">
                  <c:v>891.25093813374656</c:v>
                </c:pt>
                <c:pt idx="195">
                  <c:v>912.01083935590987</c:v>
                </c:pt>
                <c:pt idx="196">
                  <c:v>933.25430079699106</c:v>
                </c:pt>
                <c:pt idx="197">
                  <c:v>954.99258602143675</c:v>
                </c:pt>
                <c:pt idx="198">
                  <c:v>977.23722095581138</c:v>
                </c:pt>
                <c:pt idx="199">
                  <c:v>1000</c:v>
                </c:pt>
                <c:pt idx="200">
                  <c:v>1023.2929922807547</c:v>
                </c:pt>
                <c:pt idx="201">
                  <c:v>1047.1285480509</c:v>
                </c:pt>
                <c:pt idx="202">
                  <c:v>1071.5193052376069</c:v>
                </c:pt>
                <c:pt idx="203">
                  <c:v>1096.4781961431863</c:v>
                </c:pt>
                <c:pt idx="204">
                  <c:v>1122.0184543019636</c:v>
                </c:pt>
                <c:pt idx="205">
                  <c:v>1148.1536214968839</c:v>
                </c:pt>
                <c:pt idx="206">
                  <c:v>1174.8975549395295</c:v>
                </c:pt>
                <c:pt idx="207">
                  <c:v>1202.2644346174138</c:v>
                </c:pt>
                <c:pt idx="208">
                  <c:v>1230.2687708123824</c:v>
                </c:pt>
                <c:pt idx="209">
                  <c:v>1258.925411794168</c:v>
                </c:pt>
                <c:pt idx="210">
                  <c:v>1288.2495516931347</c:v>
                </c:pt>
                <c:pt idx="211">
                  <c:v>1318.2567385564089</c:v>
                </c:pt>
                <c:pt idx="212">
                  <c:v>1348.9628825916541</c:v>
                </c:pt>
                <c:pt idx="213">
                  <c:v>1380.3842646028863</c:v>
                </c:pt>
                <c:pt idx="214">
                  <c:v>1412.5375446227545</c:v>
                </c:pt>
                <c:pt idx="215">
                  <c:v>1445.4397707459289</c:v>
                </c:pt>
                <c:pt idx="216">
                  <c:v>1479.1083881682086</c:v>
                </c:pt>
                <c:pt idx="217">
                  <c:v>1513.5612484362093</c:v>
                </c:pt>
                <c:pt idx="218">
                  <c:v>1548.8166189124822</c:v>
                </c:pt>
                <c:pt idx="219">
                  <c:v>1584.8931924611156</c:v>
                </c:pt>
                <c:pt idx="220">
                  <c:v>1621.8100973589308</c:v>
                </c:pt>
                <c:pt idx="221">
                  <c:v>1659.5869074375626</c:v>
                </c:pt>
                <c:pt idx="222">
                  <c:v>1698.2436524617447</c:v>
                </c:pt>
                <c:pt idx="223">
                  <c:v>1737.8008287493772</c:v>
                </c:pt>
                <c:pt idx="224">
                  <c:v>1778.2794100389244</c:v>
                </c:pt>
                <c:pt idx="225">
                  <c:v>1819.7008586099832</c:v>
                </c:pt>
                <c:pt idx="226">
                  <c:v>1862.0871366628687</c:v>
                </c:pt>
                <c:pt idx="227">
                  <c:v>1905.4607179632501</c:v>
                </c:pt>
                <c:pt idx="228">
                  <c:v>1949.8445997580463</c:v>
                </c:pt>
                <c:pt idx="229">
                  <c:v>1995.2623149688804</c:v>
                </c:pt>
                <c:pt idx="230">
                  <c:v>2041.7379446695318</c:v>
                </c:pt>
                <c:pt idx="231">
                  <c:v>2089.2961308540398</c:v>
                </c:pt>
                <c:pt idx="232">
                  <c:v>2137.9620895022344</c:v>
                </c:pt>
                <c:pt idx="233">
                  <c:v>2187.7616239495528</c:v>
                </c:pt>
                <c:pt idx="234">
                  <c:v>2238.7211385683418</c:v>
                </c:pt>
                <c:pt idx="235">
                  <c:v>2290.8676527677749</c:v>
                </c:pt>
                <c:pt idx="236">
                  <c:v>2344.2288153199238</c:v>
                </c:pt>
                <c:pt idx="237">
                  <c:v>2398.8329190194918</c:v>
                </c:pt>
                <c:pt idx="238">
                  <c:v>2454.7089156850338</c:v>
                </c:pt>
                <c:pt idx="239">
                  <c:v>2511.8864315095811</c:v>
                </c:pt>
                <c:pt idx="240">
                  <c:v>2570.3957827688669</c:v>
                </c:pt>
                <c:pt idx="241">
                  <c:v>2630.2679918953822</c:v>
                </c:pt>
                <c:pt idx="242">
                  <c:v>2691.5348039269184</c:v>
                </c:pt>
                <c:pt idx="243">
                  <c:v>2754.228703338169</c:v>
                </c:pt>
                <c:pt idx="244">
                  <c:v>2818.3829312644561</c:v>
                </c:pt>
                <c:pt idx="245">
                  <c:v>2884.0315031266077</c:v>
                </c:pt>
                <c:pt idx="246">
                  <c:v>2951.2092266663876</c:v>
                </c:pt>
                <c:pt idx="247">
                  <c:v>3019.9517204020176</c:v>
                </c:pt>
                <c:pt idx="248">
                  <c:v>3090.295432513592</c:v>
                </c:pt>
                <c:pt idx="249">
                  <c:v>3162.2776601683804</c:v>
                </c:pt>
                <c:pt idx="250">
                  <c:v>3235.9365692962833</c:v>
                </c:pt>
                <c:pt idx="251">
                  <c:v>3311.3112148259115</c:v>
                </c:pt>
                <c:pt idx="252">
                  <c:v>3388.4415613920314</c:v>
                </c:pt>
                <c:pt idx="253">
                  <c:v>3467.3685045253224</c:v>
                </c:pt>
                <c:pt idx="254">
                  <c:v>3548.1338923357539</c:v>
                </c:pt>
                <c:pt idx="255">
                  <c:v>3630.7805477010188</c:v>
                </c:pt>
                <c:pt idx="256">
                  <c:v>3715.352290971724</c:v>
                </c:pt>
                <c:pt idx="257">
                  <c:v>3801.8939632056172</c:v>
                </c:pt>
                <c:pt idx="258">
                  <c:v>3890.451449942811</c:v>
                </c:pt>
                <c:pt idx="259">
                  <c:v>3981.0717055349769</c:v>
                </c:pt>
                <c:pt idx="260">
                  <c:v>4073.8027780411317</c:v>
                </c:pt>
                <c:pt idx="261">
                  <c:v>4168.6938347033583</c:v>
                </c:pt>
                <c:pt idx="262">
                  <c:v>4265.7951880159299</c:v>
                </c:pt>
                <c:pt idx="263">
                  <c:v>4365.1583224016631</c:v>
                </c:pt>
                <c:pt idx="264">
                  <c:v>4466.8359215096343</c:v>
                </c:pt>
                <c:pt idx="265">
                  <c:v>4570.8818961487532</c:v>
                </c:pt>
                <c:pt idx="266">
                  <c:v>4677.3514128719844</c:v>
                </c:pt>
                <c:pt idx="267">
                  <c:v>4786.3009232263848</c:v>
                </c:pt>
                <c:pt idx="268">
                  <c:v>4897.7881936844633</c:v>
                </c:pt>
                <c:pt idx="269">
                  <c:v>5011.8723362727324</c:v>
                </c:pt>
                <c:pt idx="270">
                  <c:v>5128.6138399136489</c:v>
                </c:pt>
                <c:pt idx="271">
                  <c:v>5248.0746024977261</c:v>
                </c:pt>
                <c:pt idx="272">
                  <c:v>5370.3179637025269</c:v>
                </c:pt>
                <c:pt idx="273">
                  <c:v>5495.4087385762541</c:v>
                </c:pt>
                <c:pt idx="274">
                  <c:v>5623.4132519034993</c:v>
                </c:pt>
                <c:pt idx="275">
                  <c:v>5754.399373371567</c:v>
                </c:pt>
                <c:pt idx="276">
                  <c:v>5888.4365535558973</c:v>
                </c:pt>
                <c:pt idx="277">
                  <c:v>6025.595860743585</c:v>
                </c:pt>
                <c:pt idx="278">
                  <c:v>6165.9500186148289</c:v>
                </c:pt>
                <c:pt idx="279">
                  <c:v>6309.5734448019384</c:v>
                </c:pt>
                <c:pt idx="280">
                  <c:v>6456.5422903465615</c:v>
                </c:pt>
                <c:pt idx="281">
                  <c:v>6606.9344800759654</c:v>
                </c:pt>
                <c:pt idx="282">
                  <c:v>6760.8297539198229</c:v>
                </c:pt>
                <c:pt idx="283">
                  <c:v>6918.3097091893687</c:v>
                </c:pt>
                <c:pt idx="284">
                  <c:v>7079.4578438413828</c:v>
                </c:pt>
                <c:pt idx="285">
                  <c:v>7244.3596007499036</c:v>
                </c:pt>
                <c:pt idx="286">
                  <c:v>7413.1024130091773</c:v>
                </c:pt>
                <c:pt idx="287">
                  <c:v>7585.7757502918394</c:v>
                </c:pt>
                <c:pt idx="288">
                  <c:v>7762.4711662869322</c:v>
                </c:pt>
                <c:pt idx="289">
                  <c:v>7943.2823472428154</c:v>
                </c:pt>
                <c:pt idx="290">
                  <c:v>8128.3051616410066</c:v>
                </c:pt>
                <c:pt idx="291">
                  <c:v>8317.6377110267094</c:v>
                </c:pt>
                <c:pt idx="292">
                  <c:v>8511.3803820237772</c:v>
                </c:pt>
                <c:pt idx="293">
                  <c:v>8709.6358995608189</c:v>
                </c:pt>
                <c:pt idx="294">
                  <c:v>8912.5093813374679</c:v>
                </c:pt>
                <c:pt idx="295">
                  <c:v>9120.1083935591087</c:v>
                </c:pt>
                <c:pt idx="296">
                  <c:v>9332.5430079699217</c:v>
                </c:pt>
                <c:pt idx="297">
                  <c:v>9549.9258602143691</c:v>
                </c:pt>
                <c:pt idx="298">
                  <c:v>9772.3722095581161</c:v>
                </c:pt>
                <c:pt idx="299">
                  <c:v>10000</c:v>
                </c:pt>
                <c:pt idx="300">
                  <c:v>10232.929922807549</c:v>
                </c:pt>
                <c:pt idx="301">
                  <c:v>10471.285480509003</c:v>
                </c:pt>
                <c:pt idx="302">
                  <c:v>10715.193052376071</c:v>
                </c:pt>
                <c:pt idx="303">
                  <c:v>10964.781961431856</c:v>
                </c:pt>
                <c:pt idx="304">
                  <c:v>11220.184543019639</c:v>
                </c:pt>
                <c:pt idx="305">
                  <c:v>11481.536214968832</c:v>
                </c:pt>
                <c:pt idx="306">
                  <c:v>11748.975549395318</c:v>
                </c:pt>
                <c:pt idx="307">
                  <c:v>12022.644346174151</c:v>
                </c:pt>
                <c:pt idx="308">
                  <c:v>12302.687708123816</c:v>
                </c:pt>
                <c:pt idx="309">
                  <c:v>12589.254117941671</c:v>
                </c:pt>
                <c:pt idx="310">
                  <c:v>12882.49551693136</c:v>
                </c:pt>
                <c:pt idx="311">
                  <c:v>13182.567385564091</c:v>
                </c:pt>
                <c:pt idx="312">
                  <c:v>13489.628825916556</c:v>
                </c:pt>
                <c:pt idx="313">
                  <c:v>13803.842646028841</c:v>
                </c:pt>
                <c:pt idx="314">
                  <c:v>14125.375446227561</c:v>
                </c:pt>
                <c:pt idx="315">
                  <c:v>14454.397707459291</c:v>
                </c:pt>
                <c:pt idx="316">
                  <c:v>14791.083881682089</c:v>
                </c:pt>
                <c:pt idx="317">
                  <c:v>15135.612484362096</c:v>
                </c:pt>
                <c:pt idx="318">
                  <c:v>15488.166189124853</c:v>
                </c:pt>
                <c:pt idx="319">
                  <c:v>15848.931924611146</c:v>
                </c:pt>
                <c:pt idx="320">
                  <c:v>16218.100973589309</c:v>
                </c:pt>
                <c:pt idx="321">
                  <c:v>16595.869074375616</c:v>
                </c:pt>
                <c:pt idx="322">
                  <c:v>16982.436524617482</c:v>
                </c:pt>
                <c:pt idx="323">
                  <c:v>17378.008287493791</c:v>
                </c:pt>
                <c:pt idx="324">
                  <c:v>17782.794100389234</c:v>
                </c:pt>
                <c:pt idx="325">
                  <c:v>18197.008586099837</c:v>
                </c:pt>
                <c:pt idx="326">
                  <c:v>18620.871366628675</c:v>
                </c:pt>
                <c:pt idx="327">
                  <c:v>19054.607179632505</c:v>
                </c:pt>
                <c:pt idx="328">
                  <c:v>19498.445997580486</c:v>
                </c:pt>
                <c:pt idx="329">
                  <c:v>19952.623149688792</c:v>
                </c:pt>
                <c:pt idx="330">
                  <c:v>20417.379446695286</c:v>
                </c:pt>
                <c:pt idx="331">
                  <c:v>20892.961308540423</c:v>
                </c:pt>
                <c:pt idx="332">
                  <c:v>21379.620895022348</c:v>
                </c:pt>
                <c:pt idx="333">
                  <c:v>21877.61623949555</c:v>
                </c:pt>
                <c:pt idx="334">
                  <c:v>22387.211385683382</c:v>
                </c:pt>
                <c:pt idx="335">
                  <c:v>22908.676527677751</c:v>
                </c:pt>
                <c:pt idx="336">
                  <c:v>23442.288153199243</c:v>
                </c:pt>
                <c:pt idx="337">
                  <c:v>23988.329190194923</c:v>
                </c:pt>
                <c:pt idx="338">
                  <c:v>24547.089156850321</c:v>
                </c:pt>
                <c:pt idx="339">
                  <c:v>25118.86431509586</c:v>
                </c:pt>
                <c:pt idx="340">
                  <c:v>25703.95782768865</c:v>
                </c:pt>
                <c:pt idx="341">
                  <c:v>26302.679918953829</c:v>
                </c:pt>
                <c:pt idx="342">
                  <c:v>26915.348039269167</c:v>
                </c:pt>
                <c:pt idx="343">
                  <c:v>27542.287033381719</c:v>
                </c:pt>
                <c:pt idx="344">
                  <c:v>28183.829312644593</c:v>
                </c:pt>
                <c:pt idx="345">
                  <c:v>28840.315031266062</c:v>
                </c:pt>
                <c:pt idx="346">
                  <c:v>29512.092266663854</c:v>
                </c:pt>
                <c:pt idx="347">
                  <c:v>30199.517204020212</c:v>
                </c:pt>
                <c:pt idx="348">
                  <c:v>30902.954325135954</c:v>
                </c:pt>
                <c:pt idx="349">
                  <c:v>31622.77660168384</c:v>
                </c:pt>
                <c:pt idx="350">
                  <c:v>32359.365692962871</c:v>
                </c:pt>
                <c:pt idx="351">
                  <c:v>33113.11214825909</c:v>
                </c:pt>
                <c:pt idx="352">
                  <c:v>33884.41561392029</c:v>
                </c:pt>
                <c:pt idx="353">
                  <c:v>34673.685045253202</c:v>
                </c:pt>
                <c:pt idx="354">
                  <c:v>35481.33892335758</c:v>
                </c:pt>
                <c:pt idx="355">
                  <c:v>36307.805477010232</c:v>
                </c:pt>
                <c:pt idx="356">
                  <c:v>37153.522909717351</c:v>
                </c:pt>
                <c:pt idx="357">
                  <c:v>38018.939632056143</c:v>
                </c:pt>
                <c:pt idx="358">
                  <c:v>38904.514499428085</c:v>
                </c:pt>
                <c:pt idx="359">
                  <c:v>39810.717055349742</c:v>
                </c:pt>
                <c:pt idx="360">
                  <c:v>40738.027780411358</c:v>
                </c:pt>
                <c:pt idx="361">
                  <c:v>41686.938347033625</c:v>
                </c:pt>
                <c:pt idx="362">
                  <c:v>42657.951880159271</c:v>
                </c:pt>
                <c:pt idx="363">
                  <c:v>43651.583224016598</c:v>
                </c:pt>
                <c:pt idx="364">
                  <c:v>44668.359215096389</c:v>
                </c:pt>
                <c:pt idx="365">
                  <c:v>45708.818961487581</c:v>
                </c:pt>
                <c:pt idx="366">
                  <c:v>46773.514128719893</c:v>
                </c:pt>
                <c:pt idx="367">
                  <c:v>47863.009232263823</c:v>
                </c:pt>
                <c:pt idx="368">
                  <c:v>48977.881936844598</c:v>
                </c:pt>
                <c:pt idx="369">
                  <c:v>50118.723362727294</c:v>
                </c:pt>
                <c:pt idx="370">
                  <c:v>51286.138399136544</c:v>
                </c:pt>
                <c:pt idx="371">
                  <c:v>52480.746024977314</c:v>
                </c:pt>
                <c:pt idx="372">
                  <c:v>53703.179637025423</c:v>
                </c:pt>
                <c:pt idx="373">
                  <c:v>54954.087385762505</c:v>
                </c:pt>
                <c:pt idx="374">
                  <c:v>56234.132519034953</c:v>
                </c:pt>
                <c:pt idx="375">
                  <c:v>57543.993733715732</c:v>
                </c:pt>
                <c:pt idx="376">
                  <c:v>58884.365535558936</c:v>
                </c:pt>
                <c:pt idx="377">
                  <c:v>60255.95860743591</c:v>
                </c:pt>
                <c:pt idx="378">
                  <c:v>61659.500186148245</c:v>
                </c:pt>
                <c:pt idx="379">
                  <c:v>63095.734448019342</c:v>
                </c:pt>
                <c:pt idx="380">
                  <c:v>64565.422903465682</c:v>
                </c:pt>
                <c:pt idx="381">
                  <c:v>66069.344800759733</c:v>
                </c:pt>
                <c:pt idx="382">
                  <c:v>67608.297539198305</c:v>
                </c:pt>
                <c:pt idx="383">
                  <c:v>69183.097091893651</c:v>
                </c:pt>
                <c:pt idx="384">
                  <c:v>70794.578438413781</c:v>
                </c:pt>
                <c:pt idx="385">
                  <c:v>72443.596007499116</c:v>
                </c:pt>
                <c:pt idx="386">
                  <c:v>74131.024130091857</c:v>
                </c:pt>
                <c:pt idx="387">
                  <c:v>75857.757502918481</c:v>
                </c:pt>
                <c:pt idx="388">
                  <c:v>77624.711662869129</c:v>
                </c:pt>
                <c:pt idx="389">
                  <c:v>79432.823472428237</c:v>
                </c:pt>
                <c:pt idx="390">
                  <c:v>81283.051616410012</c:v>
                </c:pt>
                <c:pt idx="391">
                  <c:v>83176.377110267174</c:v>
                </c:pt>
                <c:pt idx="392">
                  <c:v>85113.803820237721</c:v>
                </c:pt>
                <c:pt idx="393">
                  <c:v>87096.358995608127</c:v>
                </c:pt>
                <c:pt idx="394">
                  <c:v>89125.093813374609</c:v>
                </c:pt>
                <c:pt idx="395">
                  <c:v>91201.083935591028</c:v>
                </c:pt>
                <c:pt idx="396">
                  <c:v>93325.430079699145</c:v>
                </c:pt>
                <c:pt idx="397">
                  <c:v>95499.258602143804</c:v>
                </c:pt>
                <c:pt idx="398">
                  <c:v>97723.722095581266</c:v>
                </c:pt>
                <c:pt idx="399">
                  <c:v>100000</c:v>
                </c:pt>
                <c:pt idx="400">
                  <c:v>102329.29922807543</c:v>
                </c:pt>
                <c:pt idx="401">
                  <c:v>104712.85480508996</c:v>
                </c:pt>
                <c:pt idx="402">
                  <c:v>107151.93052376082</c:v>
                </c:pt>
                <c:pt idx="403">
                  <c:v>109647.81961431868</c:v>
                </c:pt>
                <c:pt idx="404">
                  <c:v>112201.84543019651</c:v>
                </c:pt>
                <c:pt idx="405">
                  <c:v>114815.36214968823</c:v>
                </c:pt>
                <c:pt idx="406">
                  <c:v>117489.75549395311</c:v>
                </c:pt>
                <c:pt idx="407">
                  <c:v>120226.44346174144</c:v>
                </c:pt>
                <c:pt idx="408">
                  <c:v>123026.87708123829</c:v>
                </c:pt>
                <c:pt idx="409">
                  <c:v>125892.54117941685</c:v>
                </c:pt>
                <c:pt idx="410">
                  <c:v>128824.95516931375</c:v>
                </c:pt>
                <c:pt idx="411">
                  <c:v>131825.67385564081</c:v>
                </c:pt>
                <c:pt idx="412">
                  <c:v>134896.28825916545</c:v>
                </c:pt>
                <c:pt idx="413">
                  <c:v>138038.42646028858</c:v>
                </c:pt>
                <c:pt idx="414">
                  <c:v>141253.75446227577</c:v>
                </c:pt>
                <c:pt idx="415">
                  <c:v>144543.97707459307</c:v>
                </c:pt>
                <c:pt idx="416">
                  <c:v>147910.83881682079</c:v>
                </c:pt>
                <c:pt idx="417">
                  <c:v>151356.12484362084</c:v>
                </c:pt>
                <c:pt idx="418">
                  <c:v>154881.66189124843</c:v>
                </c:pt>
                <c:pt idx="419">
                  <c:v>158489.31924611164</c:v>
                </c:pt>
                <c:pt idx="420">
                  <c:v>162181.00973589328</c:v>
                </c:pt>
                <c:pt idx="421">
                  <c:v>165958.69074375604</c:v>
                </c:pt>
                <c:pt idx="422">
                  <c:v>169824.36524617471</c:v>
                </c:pt>
                <c:pt idx="423">
                  <c:v>173780.0828749378</c:v>
                </c:pt>
                <c:pt idx="424">
                  <c:v>177827.94100389251</c:v>
                </c:pt>
                <c:pt idx="425">
                  <c:v>181970.08586099857</c:v>
                </c:pt>
                <c:pt idx="426">
                  <c:v>186208.71366628664</c:v>
                </c:pt>
                <c:pt idx="427">
                  <c:v>190546.07179632492</c:v>
                </c:pt>
                <c:pt idx="428">
                  <c:v>194984.45997580473</c:v>
                </c:pt>
                <c:pt idx="429">
                  <c:v>199526.23149688813</c:v>
                </c:pt>
                <c:pt idx="430">
                  <c:v>204173.79446695308</c:v>
                </c:pt>
                <c:pt idx="431">
                  <c:v>208929.61308540447</c:v>
                </c:pt>
                <c:pt idx="432">
                  <c:v>213796.20895022334</c:v>
                </c:pt>
                <c:pt idx="433">
                  <c:v>218776.16239495538</c:v>
                </c:pt>
                <c:pt idx="434">
                  <c:v>223872.11385683404</c:v>
                </c:pt>
                <c:pt idx="435">
                  <c:v>229086.76527677779</c:v>
                </c:pt>
                <c:pt idx="436">
                  <c:v>234422.88153199267</c:v>
                </c:pt>
                <c:pt idx="437">
                  <c:v>239883.29190194907</c:v>
                </c:pt>
                <c:pt idx="438">
                  <c:v>245470.89156850305</c:v>
                </c:pt>
                <c:pt idx="439">
                  <c:v>251188.64315095844</c:v>
                </c:pt>
                <c:pt idx="440">
                  <c:v>257039.57827688678</c:v>
                </c:pt>
                <c:pt idx="441">
                  <c:v>263026.79918953858</c:v>
                </c:pt>
                <c:pt idx="442">
                  <c:v>269153.48039269145</c:v>
                </c:pt>
                <c:pt idx="443">
                  <c:v>275422.87033381703</c:v>
                </c:pt>
                <c:pt idx="444">
                  <c:v>281838.29312644573</c:v>
                </c:pt>
                <c:pt idx="445">
                  <c:v>288403.1503126609</c:v>
                </c:pt>
                <c:pt idx="446">
                  <c:v>295120.92266663886</c:v>
                </c:pt>
                <c:pt idx="447">
                  <c:v>301995.17204020242</c:v>
                </c:pt>
                <c:pt idx="448">
                  <c:v>309029.54325135931</c:v>
                </c:pt>
                <c:pt idx="449">
                  <c:v>316227.7660168382</c:v>
                </c:pt>
                <c:pt idx="450">
                  <c:v>323593.65692962846</c:v>
                </c:pt>
                <c:pt idx="451">
                  <c:v>331131.12148259126</c:v>
                </c:pt>
                <c:pt idx="452">
                  <c:v>338844.15613920329</c:v>
                </c:pt>
                <c:pt idx="453">
                  <c:v>346736.85045253241</c:v>
                </c:pt>
                <c:pt idx="454">
                  <c:v>354813.38923357555</c:v>
                </c:pt>
                <c:pt idx="455">
                  <c:v>363078.05477010203</c:v>
                </c:pt>
                <c:pt idx="456">
                  <c:v>371535.2290971732</c:v>
                </c:pt>
                <c:pt idx="457">
                  <c:v>380189.39632056188</c:v>
                </c:pt>
                <c:pt idx="458">
                  <c:v>389045.14499428123</c:v>
                </c:pt>
                <c:pt idx="459">
                  <c:v>398107.17055349716</c:v>
                </c:pt>
                <c:pt idx="460">
                  <c:v>407380.27780411334</c:v>
                </c:pt>
                <c:pt idx="461">
                  <c:v>416869.38347033598</c:v>
                </c:pt>
                <c:pt idx="462">
                  <c:v>426579.51880159322</c:v>
                </c:pt>
                <c:pt idx="463">
                  <c:v>436515.83224016649</c:v>
                </c:pt>
                <c:pt idx="464">
                  <c:v>446683.59215096442</c:v>
                </c:pt>
                <c:pt idx="465">
                  <c:v>457088.18961487547</c:v>
                </c:pt>
                <c:pt idx="466">
                  <c:v>467735.14128719864</c:v>
                </c:pt>
                <c:pt idx="467">
                  <c:v>478630.09232263872</c:v>
                </c:pt>
                <c:pt idx="468">
                  <c:v>489778.81936844654</c:v>
                </c:pt>
                <c:pt idx="469">
                  <c:v>501187.23362727347</c:v>
                </c:pt>
                <c:pt idx="470">
                  <c:v>512861.38399136515</c:v>
                </c:pt>
                <c:pt idx="471">
                  <c:v>524807.46024977288</c:v>
                </c:pt>
                <c:pt idx="472">
                  <c:v>537031.7963702539</c:v>
                </c:pt>
                <c:pt idx="473">
                  <c:v>549540.87385762564</c:v>
                </c:pt>
                <c:pt idx="474">
                  <c:v>562341.32519035018</c:v>
                </c:pt>
                <c:pt idx="475">
                  <c:v>575439.93733715697</c:v>
                </c:pt>
                <c:pt idx="476">
                  <c:v>588843.65535558888</c:v>
                </c:pt>
                <c:pt idx="477">
                  <c:v>602559.58607435878</c:v>
                </c:pt>
                <c:pt idx="478">
                  <c:v>616595.00186148309</c:v>
                </c:pt>
                <c:pt idx="479">
                  <c:v>630957.34448019415</c:v>
                </c:pt>
                <c:pt idx="480">
                  <c:v>645654.22903465747</c:v>
                </c:pt>
                <c:pt idx="481">
                  <c:v>660693.44800759677</c:v>
                </c:pt>
                <c:pt idx="482">
                  <c:v>676082.97539198259</c:v>
                </c:pt>
                <c:pt idx="483">
                  <c:v>691830.97091893724</c:v>
                </c:pt>
                <c:pt idx="484">
                  <c:v>707945.78438413853</c:v>
                </c:pt>
                <c:pt idx="485">
                  <c:v>724435.96007499192</c:v>
                </c:pt>
                <c:pt idx="486">
                  <c:v>741310.24130091805</c:v>
                </c:pt>
                <c:pt idx="487">
                  <c:v>758577.57502918423</c:v>
                </c:pt>
                <c:pt idx="488">
                  <c:v>776247.11662869214</c:v>
                </c:pt>
                <c:pt idx="489">
                  <c:v>794328.23472428333</c:v>
                </c:pt>
                <c:pt idx="490">
                  <c:v>812830.51616410096</c:v>
                </c:pt>
                <c:pt idx="491">
                  <c:v>831763.77110267128</c:v>
                </c:pt>
                <c:pt idx="492">
                  <c:v>851138.03820237669</c:v>
                </c:pt>
                <c:pt idx="493">
                  <c:v>870963.58995608077</c:v>
                </c:pt>
                <c:pt idx="494">
                  <c:v>891250.93813374708</c:v>
                </c:pt>
                <c:pt idx="495">
                  <c:v>912010.83935591124</c:v>
                </c:pt>
                <c:pt idx="496">
                  <c:v>933254.30079699249</c:v>
                </c:pt>
                <c:pt idx="497">
                  <c:v>954992.58602143743</c:v>
                </c:pt>
                <c:pt idx="498">
                  <c:v>977237.22095581202</c:v>
                </c:pt>
                <c:pt idx="499">
                  <c:v>1000000</c:v>
                </c:pt>
                <c:pt idx="500">
                  <c:v>1023292.9922807553</c:v>
                </c:pt>
                <c:pt idx="501">
                  <c:v>1047128.5480509007</c:v>
                </c:pt>
                <c:pt idx="502">
                  <c:v>1071519.3052376076</c:v>
                </c:pt>
                <c:pt idx="503">
                  <c:v>1096478.196143186</c:v>
                </c:pt>
                <c:pt idx="504">
                  <c:v>1122018.4543019643</c:v>
                </c:pt>
                <c:pt idx="505">
                  <c:v>1148153.6214968837</c:v>
                </c:pt>
                <c:pt idx="506">
                  <c:v>1174897.5549395324</c:v>
                </c:pt>
                <c:pt idx="507">
                  <c:v>1202264.4346174158</c:v>
                </c:pt>
                <c:pt idx="508">
                  <c:v>1230268.770812382</c:v>
                </c:pt>
                <c:pt idx="509">
                  <c:v>1258925.4117941677</c:v>
                </c:pt>
                <c:pt idx="510">
                  <c:v>1288249.5516931366</c:v>
                </c:pt>
                <c:pt idx="511">
                  <c:v>1318256.7385564097</c:v>
                </c:pt>
                <c:pt idx="512">
                  <c:v>1348962.8825916562</c:v>
                </c:pt>
                <c:pt idx="513">
                  <c:v>1380384.2646028849</c:v>
                </c:pt>
                <c:pt idx="514">
                  <c:v>1412537.5446227565</c:v>
                </c:pt>
                <c:pt idx="515">
                  <c:v>1445439.7707459298</c:v>
                </c:pt>
                <c:pt idx="516">
                  <c:v>1479108.3881682095</c:v>
                </c:pt>
                <c:pt idx="517">
                  <c:v>1513561.2484362102</c:v>
                </c:pt>
                <c:pt idx="518">
                  <c:v>1548816.6189124861</c:v>
                </c:pt>
                <c:pt idx="519">
                  <c:v>1584893.1924611153</c:v>
                </c:pt>
                <c:pt idx="520">
                  <c:v>1621810.0973589318</c:v>
                </c:pt>
                <c:pt idx="521">
                  <c:v>1659586.9074375622</c:v>
                </c:pt>
                <c:pt idx="522">
                  <c:v>1698243.6524617488</c:v>
                </c:pt>
                <c:pt idx="523">
                  <c:v>1737800.8287493798</c:v>
                </c:pt>
                <c:pt idx="524">
                  <c:v>1778279.4100389241</c:v>
                </c:pt>
                <c:pt idx="525">
                  <c:v>1819700.8586099846</c:v>
                </c:pt>
                <c:pt idx="526">
                  <c:v>1862087.1366628683</c:v>
                </c:pt>
                <c:pt idx="527">
                  <c:v>1905460.7179632513</c:v>
                </c:pt>
                <c:pt idx="528">
                  <c:v>1949844.5997580495</c:v>
                </c:pt>
                <c:pt idx="529">
                  <c:v>1995262.31496888</c:v>
                </c:pt>
                <c:pt idx="530">
                  <c:v>2041737.9446695296</c:v>
                </c:pt>
                <c:pt idx="531">
                  <c:v>2089296.1308540432</c:v>
                </c:pt>
                <c:pt idx="532">
                  <c:v>2137962.0895022359</c:v>
                </c:pt>
                <c:pt idx="533">
                  <c:v>2187761.6239495561</c:v>
                </c:pt>
                <c:pt idx="534">
                  <c:v>2238721.1385683389</c:v>
                </c:pt>
                <c:pt idx="535">
                  <c:v>2290867.6527677765</c:v>
                </c:pt>
                <c:pt idx="536">
                  <c:v>2344228.8153199251</c:v>
                </c:pt>
                <c:pt idx="537">
                  <c:v>2398832.9190194933</c:v>
                </c:pt>
                <c:pt idx="538">
                  <c:v>2454708.915685033</c:v>
                </c:pt>
                <c:pt idx="539">
                  <c:v>2511886.431509587</c:v>
                </c:pt>
                <c:pt idx="540">
                  <c:v>2570395.782768866</c:v>
                </c:pt>
                <c:pt idx="541">
                  <c:v>2630267.9918953842</c:v>
                </c:pt>
              </c:numCache>
            </c:numRef>
          </c:xVal>
          <c:yVal>
            <c:numRef>
              <c:f>Loop_Modeling!$AE$19:$AE$560</c:f>
              <c:numCache>
                <c:formatCode>General</c:formatCode>
                <c:ptCount val="542"/>
                <c:pt idx="0">
                  <c:v>-1.2425918186680913</c:v>
                </c:pt>
                <c:pt idx="1">
                  <c:v>-1.2715267074865544</c:v>
                </c:pt>
                <c:pt idx="2">
                  <c:v>-1.3011349478358181</c:v>
                </c:pt>
                <c:pt idx="3">
                  <c:v>-1.3314321791599861</c:v>
                </c:pt>
                <c:pt idx="4">
                  <c:v>-1.3624344019830474</c:v>
                </c:pt>
                <c:pt idx="5">
                  <c:v>-1.3941579860904363</c:v>
                </c:pt>
                <c:pt idx="6">
                  <c:v>-1.4266196788847514</c:v>
                </c:pt>
                <c:pt idx="7">
                  <c:v>-1.4598366139187251</c:v>
                </c:pt>
                <c:pt idx="8">
                  <c:v>-1.493826319608093</c:v>
                </c:pt>
                <c:pt idx="9">
                  <c:v>-1.5286067281274325</c:v>
                </c:pt>
                <c:pt idx="10">
                  <c:v>-1.5641961844917269</c:v>
                </c:pt>
                <c:pt idx="11">
                  <c:v>-1.6006134558263716</c:v>
                </c:pt>
                <c:pt idx="12">
                  <c:v>-1.6378777408285192</c:v>
                </c:pt>
                <c:pt idx="13">
                  <c:v>-1.6760086794223319</c:v>
                </c:pt>
                <c:pt idx="14">
                  <c:v>-1.7150263626109401</c:v>
                </c:pt>
                <c:pt idx="15">
                  <c:v>-1.7549513425275869</c:v>
                </c:pt>
                <c:pt idx="16">
                  <c:v>-1.795804642688329</c:v>
                </c:pt>
                <c:pt idx="17">
                  <c:v>-1.8376077684490499</c:v>
                </c:pt>
                <c:pt idx="18">
                  <c:v>-1.8803827176686074</c:v>
                </c:pt>
                <c:pt idx="19">
                  <c:v>-1.9241519915807943</c:v>
                </c:pt>
                <c:pt idx="20">
                  <c:v>-1.9689386058766243</c:v>
                </c:pt>
                <c:pt idx="21">
                  <c:v>-2.0147661019993546</c:v>
                </c:pt>
                <c:pt idx="22">
                  <c:v>-2.0616585586534439</c:v>
                </c:pt>
                <c:pt idx="23">
                  <c:v>-2.1096406035296096</c:v>
                </c:pt>
                <c:pt idx="24">
                  <c:v>-2.1587374252464326</c:v>
                </c:pt>
                <c:pt idx="25">
                  <c:v>-2.2089747855107724</c:v>
                </c:pt>
                <c:pt idx="26">
                  <c:v>-2.2603790314965089</c:v>
                </c:pt>
                <c:pt idx="27">
                  <c:v>-2.3129771084435236</c:v>
                </c:pt>
                <c:pt idx="28">
                  <c:v>-2.3667965724759794</c:v>
                </c:pt>
                <c:pt idx="29">
                  <c:v>-2.421865603640756</c:v>
                </c:pt>
                <c:pt idx="30">
                  <c:v>-2.478213019165167</c:v>
                </c:pt>
                <c:pt idx="31">
                  <c:v>-2.5358682869332005</c:v>
                </c:pt>
                <c:pt idx="32">
                  <c:v>-2.5948615391789609</c:v>
                </c:pt>
                <c:pt idx="33">
                  <c:v>-2.6552235863960334</c:v>
                </c:pt>
                <c:pt idx="34">
                  <c:v>-2.7169859314598339</c:v>
                </c:pt>
                <c:pt idx="35">
                  <c:v>-2.7801807839607653</c:v>
                </c:pt>
                <c:pt idx="36">
                  <c:v>-2.8448410747446031</c:v>
                </c:pt>
                <c:pt idx="37">
                  <c:v>-2.9110004706558534</c:v>
                </c:pt>
                <c:pt idx="38">
                  <c:v>-2.9786933894797847</c:v>
                </c:pt>
                <c:pt idx="39">
                  <c:v>-3.0479550150774459</c:v>
                </c:pt>
                <c:pt idx="40">
                  <c:v>-3.1188213127070177</c:v>
                </c:pt>
                <c:pt idx="41">
                  <c:v>-3.1913290445250224</c:v>
                </c:pt>
                <c:pt idx="42">
                  <c:v>-3.265515785258716</c:v>
                </c:pt>
                <c:pt idx="43">
                  <c:v>-3.3414199380404623</c:v>
                </c:pt>
                <c:pt idx="44">
                  <c:v>-3.4190807503942322</c:v>
                </c:pt>
                <c:pt idx="45">
                  <c:v>-3.4985383303623339</c:v>
                </c:pt>
                <c:pt idx="46">
                  <c:v>-3.5798336627598455</c:v>
                </c:pt>
                <c:pt idx="47">
                  <c:v>-3.6630086255425516</c:v>
                </c:pt>
                <c:pt idx="48">
                  <c:v>-3.7481060062728253</c:v>
                </c:pt>
                <c:pt idx="49">
                  <c:v>-3.8351695186663042</c:v>
                </c:pt>
                <c:pt idx="50">
                  <c:v>-3.9242438192002469</c:v>
                </c:pt>
                <c:pt idx="51">
                  <c:v>-4.0153745237633034</c:v>
                </c:pt>
                <c:pt idx="52">
                  <c:v>-4.1086082243235902</c:v>
                </c:pt>
                <c:pt idx="53">
                  <c:v>-4.2039925055908274</c:v>
                </c:pt>
                <c:pt idx="54">
                  <c:v>-4.3015759616450904</c:v>
                </c:pt>
                <c:pt idx="55">
                  <c:v>-4.4014082125033065</c:v>
                </c:pt>
                <c:pt idx="56">
                  <c:v>-4.503539920591324</c:v>
                </c:pt>
                <c:pt idx="57">
                  <c:v>-4.6080228070871403</c:v>
                </c:pt>
                <c:pt idx="58">
                  <c:v>-4.7149096680978735</c:v>
                </c:pt>
                <c:pt idx="59">
                  <c:v>-4.8242543906298669</c:v>
                </c:pt>
                <c:pt idx="60">
                  <c:v>-4.9361119683080421</c:v>
                </c:pt>
                <c:pt idx="61">
                  <c:v>-5.050538516797606</c:v>
                </c:pt>
                <c:pt idx="62">
                  <c:v>-5.1675912888763733</c:v>
                </c:pt>
                <c:pt idx="63">
                  <c:v>-5.2873286891041387</c:v>
                </c:pt>
                <c:pt idx="64">
                  <c:v>-5.4098102880282566</c:v>
                </c:pt>
                <c:pt idx="65">
                  <c:v>-5.5350968358635724</c:v>
                </c:pt>
                <c:pt idx="66">
                  <c:v>-5.6632502755774405</c:v>
                </c:pt>
                <c:pt idx="67">
                  <c:v>-5.794333755307389</c:v>
                </c:pt>
                <c:pt idx="68">
                  <c:v>-5.9284116400324285</c:v>
                </c:pt>
                <c:pt idx="69">
                  <c:v>-6.0655495224149352</c:v>
                </c:pt>
                <c:pt idx="70">
                  <c:v>-6.2058142327221306</c:v>
                </c:pt>
                <c:pt idx="71">
                  <c:v>-6.3492738477330501</c:v>
                </c:pt>
                <c:pt idx="72">
                  <c:v>-6.4959976985265868</c:v>
                </c:pt>
                <c:pt idx="73">
                  <c:v>-6.6460563770433687</c:v>
                </c:pt>
                <c:pt idx="74">
                  <c:v>-6.799521741303618</c:v>
                </c:pt>
                <c:pt idx="75">
                  <c:v>-6.9564669191582755</c:v>
                </c:pt>
                <c:pt idx="76">
                  <c:v>-7.1169663104408825</c:v>
                </c:pt>
                <c:pt idx="77">
                  <c:v>-7.2810955873813334</c:v>
                </c:pt>
                <c:pt idx="78">
                  <c:v>-7.4489316931326517</c:v>
                </c:pt>
                <c:pt idx="79">
                  <c:v>-7.6205528382526371</c:v>
                </c:pt>
                <c:pt idx="80">
                  <c:v>-7.7960384949759769</c:v>
                </c:pt>
                <c:pt idx="81">
                  <c:v>-7.9754693890987882</c:v>
                </c:pt>
                <c:pt idx="82">
                  <c:v>-8.1589274892901145</c:v>
                </c:pt>
                <c:pt idx="83">
                  <c:v>-8.3464959936350436</c:v>
                </c:pt>
                <c:pt idx="84">
                  <c:v>-8.5382593132016709</c:v>
                </c:pt>
                <c:pt idx="85">
                  <c:v>-8.7343030524141501</c:v>
                </c:pt>
                <c:pt idx="86">
                  <c:v>-8.9347139860055709</c:v>
                </c:pt>
                <c:pt idx="87">
                  <c:v>-9.1395800323069061</c:v>
                </c:pt>
                <c:pt idx="88">
                  <c:v>-9.3489902226254031</c:v>
                </c:pt>
                <c:pt idx="89">
                  <c:v>-9.5630346664466224</c:v>
                </c:pt>
                <c:pt idx="90">
                  <c:v>-9.7818045121872981</c:v>
                </c:pt>
                <c:pt idx="91">
                  <c:v>-10.005391903213765</c:v>
                </c:pt>
                <c:pt idx="92">
                  <c:v>-10.233889928828368</c:v>
                </c:pt>
                <c:pt idx="93">
                  <c:v>-10.467392569916591</c:v>
                </c:pt>
                <c:pt idx="94">
                  <c:v>-10.705994638936632</c:v>
                </c:pt>
                <c:pt idx="95">
                  <c:v>-10.949791713920508</c:v>
                </c:pt>
                <c:pt idx="96">
                  <c:v>-11.198880066150753</c:v>
                </c:pt>
                <c:pt idx="97">
                  <c:v>-11.453356581162742</c:v>
                </c:pt>
                <c:pt idx="98">
                  <c:v>-11.713318672718829</c:v>
                </c:pt>
                <c:pt idx="99">
                  <c:v>-11.978864189390059</c:v>
                </c:pt>
                <c:pt idx="100">
                  <c:v>-12.250091313379368</c:v>
                </c:pt>
                <c:pt idx="101">
                  <c:v>-12.527098451211469</c:v>
                </c:pt>
                <c:pt idx="102">
                  <c:v>-12.809984115918533</c:v>
                </c:pt>
                <c:pt idx="103">
                  <c:v>-13.098846800344038</c:v>
                </c:pt>
                <c:pt idx="104">
                  <c:v>-13.39378484119451</c:v>
                </c:pt>
                <c:pt idx="105">
                  <c:v>-13.694896273472015</c:v>
                </c:pt>
                <c:pt idx="106">
                  <c:v>-14.00227867492743</c:v>
                </c:pt>
                <c:pt idx="107">
                  <c:v>-14.316029000187429</c:v>
                </c:pt>
                <c:pt idx="108">
                  <c:v>-14.636243404222899</c:v>
                </c:pt>
                <c:pt idx="109">
                  <c:v>-14.963017054844567</c:v>
                </c:pt>
                <c:pt idx="110">
                  <c:v>-15.296443933938486</c:v>
                </c:pt>
                <c:pt idx="111">
                  <c:v>-15.636616627179974</c:v>
                </c:pt>
                <c:pt idx="112">
                  <c:v>-15.983626101999302</c:v>
                </c:pt>
                <c:pt idx="113">
                  <c:v>-16.337561473616319</c:v>
                </c:pt>
                <c:pt idx="114">
                  <c:v>-16.698509759002455</c:v>
                </c:pt>
                <c:pt idx="115">
                  <c:v>-17.066555618686156</c:v>
                </c:pt>
                <c:pt idx="116">
                  <c:v>-17.441781086374572</c:v>
                </c:pt>
                <c:pt idx="117">
                  <c:v>-17.824265286437285</c:v>
                </c:pt>
                <c:pt idx="118">
                  <c:v>-18.214084139367362</c:v>
                </c:pt>
                <c:pt idx="119">
                  <c:v>-18.611310055424603</c:v>
                </c:pt>
                <c:pt idx="120">
                  <c:v>-19.016011616754621</c:v>
                </c:pt>
                <c:pt idx="121">
                  <c:v>-19.428253248380337</c:v>
                </c:pt>
                <c:pt idx="122">
                  <c:v>-19.848094878569871</c:v>
                </c:pt>
                <c:pt idx="123">
                  <c:v>-20.275591589208215</c:v>
                </c:pt>
                <c:pt idx="124">
                  <c:v>-20.710793256916229</c:v>
                </c:pt>
                <c:pt idx="125">
                  <c:v>-21.153744185808527</c:v>
                </c:pt>
                <c:pt idx="126">
                  <c:v>-21.604482732914409</c:v>
                </c:pt>
                <c:pt idx="127">
                  <c:v>-22.063040927437591</c:v>
                </c:pt>
                <c:pt idx="128">
                  <c:v>-22.529444085189287</c:v>
                </c:pt>
                <c:pt idx="129">
                  <c:v>-23.003710419689344</c:v>
                </c:pt>
                <c:pt idx="130">
                  <c:v>-23.485850651588976</c:v>
                </c:pt>
                <c:pt idx="131">
                  <c:v>-23.975867618246717</c:v>
                </c:pt>
                <c:pt idx="132">
                  <c:v>-24.473755885446558</c:v>
                </c:pt>
                <c:pt idx="133">
                  <c:v>-24.979501363424248</c:v>
                </c:pt>
                <c:pt idx="134">
                  <c:v>-25.493080929520389</c:v>
                </c:pt>
                <c:pt idx="135">
                  <c:v>-26.014462059947832</c:v>
                </c:pt>
                <c:pt idx="136">
                  <c:v>-26.54360247330041</c:v>
                </c:pt>
                <c:pt idx="137">
                  <c:v>-27.080449788574754</c:v>
                </c:pt>
                <c:pt idx="138">
                  <c:v>-27.62494120059301</c:v>
                </c:pt>
                <c:pt idx="139">
                  <c:v>-28.177003175829061</c:v>
                </c:pt>
                <c:pt idx="140">
                  <c:v>-28.736551171713771</c:v>
                </c:pt>
                <c:pt idx="141">
                  <c:v>-29.303489382565701</c:v>
                </c:pt>
                <c:pt idx="142">
                  <c:v>-29.877710515317805</c:v>
                </c:pt>
                <c:pt idx="143">
                  <c:v>-30.45909559821656</c:v>
                </c:pt>
                <c:pt idx="144">
                  <c:v>-31.047513825636923</c:v>
                </c:pt>
                <c:pt idx="145">
                  <c:v>-31.642822442086647</c:v>
                </c:pt>
                <c:pt idx="146">
                  <c:v>-32.244866668365489</c:v>
                </c:pt>
                <c:pt idx="147">
                  <c:v>-32.853479672695649</c:v>
                </c:pt>
                <c:pt idx="148">
                  <c:v>-33.468482589449117</c:v>
                </c:pt>
                <c:pt idx="149">
                  <c:v>-34.089684587862173</c:v>
                </c:pt>
                <c:pt idx="150">
                  <c:v>-34.71688299284709</c:v>
                </c:pt>
                <c:pt idx="151">
                  <c:v>-35.349863459694667</c:v>
                </c:pt>
                <c:pt idx="152">
                  <c:v>-35.988400204092308</c:v>
                </c:pt>
                <c:pt idx="153">
                  <c:v>-36.632256288490652</c:v>
                </c:pt>
                <c:pt idx="154">
                  <c:v>-37.281183965404573</c:v>
                </c:pt>
                <c:pt idx="155">
                  <c:v>-37.934925077777137</c:v>
                </c:pt>
                <c:pt idx="156">
                  <c:v>-38.593211516033975</c:v>
                </c:pt>
                <c:pt idx="157">
                  <c:v>-39.25576573094726</c:v>
                </c:pt>
                <c:pt idx="158">
                  <c:v>-39.922301300896358</c:v>
                </c:pt>
                <c:pt idx="159">
                  <c:v>-40.59252355158268</c:v>
                </c:pt>
                <c:pt idx="160">
                  <c:v>-41.266130225724261</c:v>
                </c:pt>
                <c:pt idx="161">
                  <c:v>-41.942812199731186</c:v>
                </c:pt>
                <c:pt idx="162">
                  <c:v>-42.622254243862635</c:v>
                </c:pt>
                <c:pt idx="163">
                  <c:v>-43.304135821890682</c:v>
                </c:pt>
                <c:pt idx="164">
                  <c:v>-43.988131925848869</c:v>
                </c:pt>
                <c:pt idx="165">
                  <c:v>-44.673913941052291</c:v>
                </c:pt>
                <c:pt idx="166">
                  <c:v>-45.361150536221906</c:v>
                </c:pt>
                <c:pt idx="167">
                  <c:v>-46.04950857325538</c:v>
                </c:pt>
                <c:pt idx="168">
                  <c:v>-46.738654030955438</c:v>
                </c:pt>
                <c:pt idx="169">
                  <c:v>-47.428252936866507</c:v>
                </c:pt>
                <c:pt idx="170">
                  <c:v>-48.117972301266185</c:v>
                </c:pt>
                <c:pt idx="171">
                  <c:v>-48.807481047345199</c:v>
                </c:pt>
                <c:pt idx="172">
                  <c:v>-49.496450931653349</c:v>
                </c:pt>
                <c:pt idx="173">
                  <c:v>-50.184557449003123</c:v>
                </c:pt>
                <c:pt idx="174">
                  <c:v>-50.871480716216524</c:v>
                </c:pt>
                <c:pt idx="175">
                  <c:v>-51.556906329350781</c:v>
                </c:pt>
                <c:pt idx="176">
                  <c:v>-52.240526189347165</c:v>
                </c:pt>
                <c:pt idx="177">
                  <c:v>-52.922039291421271</c:v>
                </c:pt>
                <c:pt idx="178">
                  <c:v>-53.601152473917274</c:v>
                </c:pt>
                <c:pt idx="179">
                  <c:v>-54.277581122811888</c:v>
                </c:pt>
                <c:pt idx="180">
                  <c:v>-54.951049828539141</c:v>
                </c:pt>
                <c:pt idx="181">
                  <c:v>-55.621292992309009</c:v>
                </c:pt>
                <c:pt idx="182">
                  <c:v>-56.288055379630656</c:v>
                </c:pt>
                <c:pt idx="183">
                  <c:v>-56.951092619277439</c:v>
                </c:pt>
                <c:pt idx="184">
                  <c:v>-57.610171646464728</c:v>
                </c:pt>
                <c:pt idx="185">
                  <c:v>-58.265071089533841</c:v>
                </c:pt>
                <c:pt idx="186">
                  <c:v>-58.915581599945838</c:v>
                </c:pt>
                <c:pt idx="187">
                  <c:v>-59.561506125871745</c:v>
                </c:pt>
                <c:pt idx="188">
                  <c:v>-60.202660130123178</c:v>
                </c:pt>
                <c:pt idx="189">
                  <c:v>-60.838871753598227</c:v>
                </c:pt>
                <c:pt idx="190">
                  <c:v>-61.469981925792062</c:v>
                </c:pt>
                <c:pt idx="191">
                  <c:v>-62.095844424288316</c:v>
                </c:pt>
                <c:pt idx="192">
                  <c:v>-62.716325885438643</c:v>
                </c:pt>
                <c:pt idx="193">
                  <c:v>-63.331305768706123</c:v>
                </c:pt>
                <c:pt idx="194">
                  <c:v>-63.940676277378685</c:v>
                </c:pt>
                <c:pt idx="195">
                  <c:v>-64.544342238514588</c:v>
                </c:pt>
                <c:pt idx="196">
                  <c:v>-65.142220945139613</c:v>
                </c:pt>
                <c:pt idx="197">
                  <c:v>-65.734241963794986</c:v>
                </c:pt>
                <c:pt idx="198">
                  <c:v>-66.320346910599127</c:v>
                </c:pt>
                <c:pt idx="199">
                  <c:v>-66.900489199001512</c:v>
                </c:pt>
                <c:pt idx="200">
                  <c:v>-67.474633762401481</c:v>
                </c:pt>
                <c:pt idx="201">
                  <c:v>-68.042756754754933</c:v>
                </c:pt>
                <c:pt idx="202">
                  <c:v>-68.604845232230304</c:v>
                </c:pt>
                <c:pt idx="203">
                  <c:v>-69.160896818876495</c:v>
                </c:pt>
                <c:pt idx="204">
                  <c:v>-69.710919359161679</c:v>
                </c:pt>
                <c:pt idx="205">
                  <c:v>-70.254930560104512</c:v>
                </c:pt>
                <c:pt idx="206">
                  <c:v>-70.792957625585146</c:v>
                </c:pt>
                <c:pt idx="207">
                  <c:v>-71.325036885266172</c:v>
                </c:pt>
                <c:pt idx="208">
                  <c:v>-71.851213420394842</c:v>
                </c:pt>
                <c:pt idx="209">
                  <c:v>-72.371540688595644</c:v>
                </c:pt>
                <c:pt idx="210">
                  <c:v>-72.88608014958858</c:v>
                </c:pt>
                <c:pt idx="211">
                  <c:v>-73.394900893606206</c:v>
                </c:pt>
                <c:pt idx="212">
                  <c:v>-73.898079274111907</c:v>
                </c:pt>
                <c:pt idx="213">
                  <c:v>-74.395698546259595</c:v>
                </c:pt>
                <c:pt idx="214">
                  <c:v>-74.887848512373154</c:v>
                </c:pt>
                <c:pt idx="215">
                  <c:v>-75.374625175573826</c:v>
                </c:pt>
                <c:pt idx="216">
                  <c:v>-75.856130402531221</c:v>
                </c:pt>
                <c:pt idx="217">
                  <c:v>-76.332471596177271</c:v>
                </c:pt>
                <c:pt idx="218">
                  <c:v>-76.803761379088527</c:v>
                </c:pt>
                <c:pt idx="219">
                  <c:v>-77.270117288116722</c:v>
                </c:pt>
                <c:pt idx="220">
                  <c:v>-77.731661480733891</c:v>
                </c:pt>
                <c:pt idx="221">
                  <c:v>-78.188520453449954</c:v>
                </c:pt>
                <c:pt idx="222">
                  <c:v>-78.64082477255964</c:v>
                </c:pt>
                <c:pt idx="223">
                  <c:v>-79.088708817392344</c:v>
                </c:pt>
                <c:pt idx="224">
                  <c:v>-79.532310536146085</c:v>
                </c:pt>
                <c:pt idx="225">
                  <c:v>-79.971771214322501</c:v>
                </c:pt>
                <c:pt idx="226">
                  <c:v>-80.407235255708699</c:v>
                </c:pt>
                <c:pt idx="227">
                  <c:v>-80.83884997579041</c:v>
                </c:pt>
                <c:pt idx="228">
                  <c:v>-81.266765407435031</c:v>
                </c:pt>
                <c:pt idx="229">
                  <c:v>-81.691134118633613</c:v>
                </c:pt>
                <c:pt idx="230">
                  <c:v>-82.11211104204861</c:v>
                </c:pt>
                <c:pt idx="231">
                  <c:v>-82.529853316087738</c:v>
                </c:pt>
                <c:pt idx="232">
                  <c:v>-82.944520137186785</c:v>
                </c:pt>
                <c:pt idx="233">
                  <c:v>-83.356272622967793</c:v>
                </c:pt>
                <c:pt idx="234">
                  <c:v>-83.765273685913073</c:v>
                </c:pt>
                <c:pt idx="235">
                  <c:v>-84.171687917183576</c:v>
                </c:pt>
                <c:pt idx="236">
                  <c:v>-84.575681480196621</c:v>
                </c:pt>
                <c:pt idx="237">
                  <c:v>-84.977422013567221</c:v>
                </c:pt>
                <c:pt idx="238">
                  <c:v>-85.377078543013553</c:v>
                </c:pt>
                <c:pt idx="239">
                  <c:v>-85.774821401819565</c:v>
                </c:pt>
                <c:pt idx="240">
                  <c:v>-86.170822159448861</c:v>
                </c:pt>
                <c:pt idx="241">
                  <c:v>-86.565253557901812</c:v>
                </c:pt>
                <c:pt idx="242">
                  <c:v>-86.95828945540913</c:v>
                </c:pt>
                <c:pt idx="243">
                  <c:v>-87.35010477705822</c:v>
                </c:pt>
                <c:pt idx="244">
                  <c:v>-87.740875471952265</c:v>
                </c:pt>
                <c:pt idx="245">
                  <c:v>-88.130778476505498</c:v>
                </c:pt>
                <c:pt idx="246">
                  <c:v>-88.519991683483084</c:v>
                </c:pt>
                <c:pt idx="247">
                  <c:v>-88.90869391640048</c:v>
                </c:pt>
                <c:pt idx="248">
                  <c:v>-89.297064908900751</c:v>
                </c:pt>
                <c:pt idx="249">
                  <c:v>-89.685285288735571</c:v>
                </c:pt>
                <c:pt idx="250">
                  <c:v>-90.073536565980319</c:v>
                </c:pt>
                <c:pt idx="251">
                  <c:v>-90.4620011251195</c:v>
                </c:pt>
                <c:pt idx="252">
                  <c:v>-90.850862220642739</c:v>
                </c:pt>
                <c:pt idx="253">
                  <c:v>-91.24030397579908</c:v>
                </c:pt>
                <c:pt idx="254">
                  <c:v>-91.630511384157415</c:v>
                </c:pt>
                <c:pt idx="255">
                  <c:v>-92.021670313629045</c:v>
                </c:pt>
                <c:pt idx="256">
                  <c:v>-92.41396751260686</c:v>
                </c:pt>
                <c:pt idx="257">
                  <c:v>-92.80759061788352</c:v>
                </c:pt>
                <c:pt idx="258">
                  <c:v>-93.202728164007269</c:v>
                </c:pt>
                <c:pt idx="259">
                  <c:v>-93.599569593737783</c:v>
                </c:pt>
                <c:pt idx="260">
                  <c:v>-93.998305269265529</c:v>
                </c:pt>
                <c:pt idx="261">
                  <c:v>-94.399126483853905</c:v>
                </c:pt>
                <c:pt idx="262">
                  <c:v>-94.8022254735654</c:v>
                </c:pt>
                <c:pt idx="263">
                  <c:v>-95.207795428728133</c:v>
                </c:pt>
                <c:pt idx="264">
                  <c:v>-95.616030504796299</c:v>
                </c:pt>
                <c:pt idx="265">
                  <c:v>-96.027125832254342</c:v>
                </c:pt>
                <c:pt idx="266">
                  <c:v>-96.441277525207354</c:v>
                </c:pt>
                <c:pt idx="267">
                  <c:v>-96.858682688297634</c:v>
                </c:pt>
                <c:pt idx="268">
                  <c:v>-97.279539421573745</c:v>
                </c:pt>
                <c:pt idx="269">
                  <c:v>-97.704046822938949</c:v>
                </c:pt>
                <c:pt idx="270">
                  <c:v>-98.132404987786757</c:v>
                </c:pt>
                <c:pt idx="271">
                  <c:v>-98.564815005431399</c:v>
                </c:pt>
                <c:pt idx="272">
                  <c:v>-99.001478951919822</c:v>
                </c:pt>
                <c:pt idx="273">
                  <c:v>-99.442599878810853</c:v>
                </c:pt>
                <c:pt idx="274">
                  <c:v>-99.888381797483959</c:v>
                </c:pt>
                <c:pt idx="275">
                  <c:v>-100.33902965853557</c:v>
                </c:pt>
                <c:pt idx="276">
                  <c:v>-100.79474932580173</c:v>
                </c:pt>
                <c:pt idx="277">
                  <c:v>-101.25574754453172</c:v>
                </c:pt>
                <c:pt idx="278">
                  <c:v>-101.72223190322521</c:v>
                </c:pt>
                <c:pt idx="279">
                  <c:v>-102.19441078862651</c:v>
                </c:pt>
                <c:pt idx="280">
                  <c:v>-102.67249333335636</c:v>
                </c:pt>
                <c:pt idx="281">
                  <c:v>-103.15668935564122</c:v>
                </c:pt>
                <c:pt idx="282">
                  <c:v>-103.64720929059368</c:v>
                </c:pt>
                <c:pt idx="283">
                  <c:v>-104.14426411246663</c:v>
                </c:pt>
                <c:pt idx="284">
                  <c:v>-104.64806524730528</c:v>
                </c:pt>
                <c:pt idx="285">
                  <c:v>-105.15882447539238</c:v>
                </c:pt>
                <c:pt idx="286">
                  <c:v>-105.67675382287517</c:v>
                </c:pt>
                <c:pt idx="287">
                  <c:v>-106.20206544194899</c:v>
                </c:pt>
                <c:pt idx="288">
                  <c:v>-106.73497147895655</c:v>
                </c:pt>
                <c:pt idx="289">
                  <c:v>-107.27568392975735</c:v>
                </c:pt>
                <c:pt idx="290">
                  <c:v>-107.8244144817087</c:v>
                </c:pt>
                <c:pt idx="291">
                  <c:v>-108.38137434159816</c:v>
                </c:pt>
                <c:pt idx="292">
                  <c:v>-108.9467740488618</c:v>
                </c:pt>
                <c:pt idx="293">
                  <c:v>-109.52082327342228</c:v>
                </c:pt>
                <c:pt idx="294">
                  <c:v>-110.10373059748926</c:v>
                </c:pt>
                <c:pt idx="295">
                  <c:v>-110.69570328066673</c:v>
                </c:pt>
                <c:pt idx="296">
                  <c:v>-111.29694700772902</c:v>
                </c:pt>
                <c:pt idx="297">
                  <c:v>-111.90766561844595</c:v>
                </c:pt>
                <c:pt idx="298">
                  <c:v>-112.52806081885683</c:v>
                </c:pt>
                <c:pt idx="299">
                  <c:v>-113.15833187343063</c:v>
                </c:pt>
                <c:pt idx="300">
                  <c:v>-113.7986752775799</c:v>
                </c:pt>
                <c:pt idx="301">
                  <c:v>-114.44928441005021</c:v>
                </c:pt>
                <c:pt idx="302">
                  <c:v>-115.11034916474932</c:v>
                </c:pt>
                <c:pt idx="303">
                  <c:v>-115.78205556165693</c:v>
                </c:pt>
                <c:pt idx="304">
                  <c:v>-116.46458533651497</c:v>
                </c:pt>
                <c:pt idx="305">
                  <c:v>-117.15811550909285</c:v>
                </c:pt>
                <c:pt idx="306">
                  <c:v>-117.86281792990518</c:v>
                </c:pt>
                <c:pt idx="307">
                  <c:v>-118.57885880537526</c:v>
                </c:pt>
                <c:pt idx="308">
                  <c:v>-119.30639820154582</c:v>
                </c:pt>
                <c:pt idx="309">
                  <c:v>-120.04558952657155</c:v>
                </c:pt>
                <c:pt idx="310">
                  <c:v>-120.7965789923701</c:v>
                </c:pt>
                <c:pt idx="311">
                  <c:v>-121.55950505596356</c:v>
                </c:pt>
                <c:pt idx="312">
                  <c:v>-122.33449784120241</c:v>
                </c:pt>
                <c:pt idx="313">
                  <c:v>-123.12167854175654</c:v>
                </c:pt>
                <c:pt idx="314">
                  <c:v>-123.92115880643811</c:v>
                </c:pt>
                <c:pt idx="315">
                  <c:v>-124.73304010812979</c:v>
                </c:pt>
                <c:pt idx="316">
                  <c:v>-125.55741309781173</c:v>
                </c:pt>
                <c:pt idx="317">
                  <c:v>-126.39435694539469</c:v>
                </c:pt>
                <c:pt idx="318">
                  <c:v>-127.24393866931209</c:v>
                </c:pt>
                <c:pt idx="319">
                  <c:v>-128.10621245705934</c:v>
                </c:pt>
                <c:pt idx="320">
                  <c:v>-128.98121897911591</c:v>
                </c:pt>
                <c:pt idx="321">
                  <c:v>-129.86898469894172</c:v>
                </c:pt>
                <c:pt idx="322">
                  <c:v>-130.76952118197872</c:v>
                </c:pt>
                <c:pt idx="323">
                  <c:v>-131.6828244068586</c:v>
                </c:pt>
                <c:pt idx="324">
                  <c:v>-132.60887408224443</c:v>
                </c:pt>
                <c:pt idx="325">
                  <c:v>-133.54763297298007</c:v>
                </c:pt>
                <c:pt idx="326">
                  <c:v>-134.49904623944843</c:v>
                </c:pt>
                <c:pt idx="327">
                  <c:v>-135.46304079425406</c:v>
                </c:pt>
                <c:pt idx="328">
                  <c:v>-136.43952468052649</c:v>
                </c:pt>
                <c:pt idx="329">
                  <c:v>-137.428386476328</c:v>
                </c:pt>
                <c:pt idx="330">
                  <c:v>-138.42949472977466</c:v>
                </c:pt>
                <c:pt idx="331">
                  <c:v>-139.44269742960904</c:v>
                </c:pt>
                <c:pt idx="332">
                  <c:v>-140.46782151602142</c:v>
                </c:pt>
                <c:pt idx="333">
                  <c:v>-141.50467243657616</c:v>
                </c:pt>
                <c:pt idx="334">
                  <c:v>-142.55303375207535</c:v>
                </c:pt>
                <c:pt idx="335">
                  <c:v>-143.61266679715644</c:v>
                </c:pt>
                <c:pt idx="336">
                  <c:v>-144.68331040031683</c:v>
                </c:pt>
                <c:pt idx="337">
                  <c:v>-145.76468066791534</c:v>
                </c:pt>
                <c:pt idx="338">
                  <c:v>-146.85647083649525</c:v>
                </c:pt>
                <c:pt idx="339">
                  <c:v>-147.95835119752221</c:v>
                </c:pt>
                <c:pt idx="340">
                  <c:v>-149.06996909832665</c:v>
                </c:pt>
                <c:pt idx="341">
                  <c:v>-150.19094902268188</c:v>
                </c:pt>
                <c:pt idx="342">
                  <c:v>-151.32089275403501</c:v>
                </c:pt>
                <c:pt idx="343">
                  <c:v>-152.45937962394822</c:v>
                </c:pt>
                <c:pt idx="344">
                  <c:v>-153.60596684781655</c:v>
                </c:pt>
                <c:pt idx="345">
                  <c:v>-154.76018994936246</c:v>
                </c:pt>
                <c:pt idx="346">
                  <c:v>-155.9215632748394</c:v>
                </c:pt>
                <c:pt idx="347">
                  <c:v>-157.08958059725367</c:v>
                </c:pt>
                <c:pt idx="348">
                  <c:v>-158.2637158102813</c:v>
                </c:pt>
                <c:pt idx="349">
                  <c:v>-159.44342371089115</c:v>
                </c:pt>
                <c:pt idx="350">
                  <c:v>-160.62814086901781</c:v>
                </c:pt>
                <c:pt idx="351">
                  <c:v>-161.81728658196189</c:v>
                </c:pt>
                <c:pt idx="352">
                  <c:v>-163.01026391051545</c:v>
                </c:pt>
                <c:pt idx="353">
                  <c:v>-164.20646079316128</c:v>
                </c:pt>
                <c:pt idx="354">
                  <c:v>-165.40525123406451</c:v>
                </c:pt>
                <c:pt idx="355">
                  <c:v>-166.60599655994451</c:v>
                </c:pt>
                <c:pt idx="356">
                  <c:v>-167.80804674037736</c:v>
                </c:pt>
                <c:pt idx="357">
                  <c:v>-169.01074176551609</c:v>
                </c:pt>
                <c:pt idx="358">
                  <c:v>-170.21341307475885</c:v>
                </c:pt>
                <c:pt idx="359">
                  <c:v>-171.41538502945761</c:v>
                </c:pt>
                <c:pt idx="360">
                  <c:v>-172.61597642240912</c:v>
                </c:pt>
                <c:pt idx="361">
                  <c:v>-173.81450201655301</c:v>
                </c:pt>
                <c:pt idx="362">
                  <c:v>-175.01027410509479</c:v>
                </c:pt>
                <c:pt idx="363">
                  <c:v>-176.20260408509725</c:v>
                </c:pt>
                <c:pt idx="364">
                  <c:v>-177.390804036514</c:v>
                </c:pt>
                <c:pt idx="365">
                  <c:v>-178.57418829861979</c:v>
                </c:pt>
                <c:pt idx="366">
                  <c:v>-179.75207503587626</c:v>
                </c:pt>
                <c:pt idx="367">
                  <c:v>179.07621221460388</c:v>
                </c:pt>
                <c:pt idx="368">
                  <c:v>177.91134302159367</c:v>
                </c:pt>
                <c:pt idx="369">
                  <c:v>176.75397857162142</c:v>
                </c:pt>
                <c:pt idx="370">
                  <c:v>175.60477022114318</c:v>
                </c:pt>
                <c:pt idx="371">
                  <c:v>174.46435809556465</c:v>
                </c:pt>
                <c:pt idx="372">
                  <c:v>173.33336974120115</c:v>
                </c:pt>
                <c:pt idx="373">
                  <c:v>172.21241883572966</c:v>
                </c:pt>
                <c:pt idx="374">
                  <c:v>171.10210396211886</c:v>
                </c:pt>
                <c:pt idx="375">
                  <c:v>170.00300745041648</c:v>
                </c:pt>
                <c:pt idx="376">
                  <c:v>168.91569429113866</c:v>
                </c:pt>
                <c:pt idx="377">
                  <c:v>167.84071112334126</c:v>
                </c:pt>
                <c:pt idx="378">
                  <c:v>166.7785852997855</c:v>
                </c:pt>
                <c:pt idx="379">
                  <c:v>165.72982403092254</c:v>
                </c:pt>
                <c:pt idx="380">
                  <c:v>164.69491360875594</c:v>
                </c:pt>
                <c:pt idx="381">
                  <c:v>163.67431871096207</c:v>
                </c:pt>
                <c:pt idx="382">
                  <c:v>162.66848178500652</c:v>
                </c:pt>
                <c:pt idx="383">
                  <c:v>161.6778225113724</c:v>
                </c:pt>
                <c:pt idx="384">
                  <c:v>160.70273734441801</c:v>
                </c:pt>
                <c:pt idx="385">
                  <c:v>159.74359912884034</c:v>
                </c:pt>
                <c:pt idx="386">
                  <c:v>158.80075678919795</c:v>
                </c:pt>
                <c:pt idx="387">
                  <c:v>157.87453508950068</c:v>
                </c:pt>
                <c:pt idx="388">
                  <c:v>156.96523445945721</c:v>
                </c:pt>
                <c:pt idx="389">
                  <c:v>156.0731308836248</c:v>
                </c:pt>
                <c:pt idx="390">
                  <c:v>155.19847584941184</c:v>
                </c:pt>
                <c:pt idx="391">
                  <c:v>154.34149634964641</c:v>
                </c:pt>
                <c:pt idx="392">
                  <c:v>153.50239493525896</c:v>
                </c:pt>
                <c:pt idx="393">
                  <c:v>152.68134981349942</c:v>
                </c:pt>
                <c:pt idx="394">
                  <c:v>151.87851498707531</c:v>
                </c:pt>
                <c:pt idx="395">
                  <c:v>151.094020429571</c:v>
                </c:pt>
                <c:pt idx="396">
                  <c:v>150.32797229260024</c:v>
                </c:pt>
                <c:pt idx="397">
                  <c:v>149.58045314022149</c:v>
                </c:pt>
                <c:pt idx="398">
                  <c:v>148.85152220632969</c:v>
                </c:pt>
                <c:pt idx="399">
                  <c:v>148.14121567092883</c:v>
                </c:pt>
                <c:pt idx="400">
                  <c:v>147.44954695144295</c:v>
                </c:pt>
                <c:pt idx="401">
                  <c:v>146.77650700550717</c:v>
                </c:pt>
                <c:pt idx="402">
                  <c:v>146.12206464199622</c:v>
                </c:pt>
                <c:pt idx="403">
                  <c:v>145.4861668374015</c:v>
                </c:pt>
                <c:pt idx="404">
                  <c:v>144.86873905503074</c:v>
                </c:pt>
                <c:pt idx="405">
                  <c:v>144.26968556490797</c:v>
                </c:pt>
                <c:pt idx="406">
                  <c:v>143.68888976264967</c:v>
                </c:pt>
                <c:pt idx="407">
                  <c:v>143.12621448602121</c:v>
                </c:pt>
                <c:pt idx="408">
                  <c:v>142.5815023282974</c:v>
                </c:pt>
                <c:pt idx="409">
                  <c:v>142.05457594798497</c:v>
                </c:pt>
                <c:pt idx="410">
                  <c:v>141.54523837489046</c:v>
                </c:pt>
                <c:pt idx="411">
                  <c:v>141.05327331293597</c:v>
                </c:pt>
                <c:pt idx="412">
                  <c:v>140.57844544054009</c:v>
                </c:pt>
                <c:pt idx="413">
                  <c:v>140.12050070977449</c:v>
                </c:pt>
                <c:pt idx="414">
                  <c:v>139.67916664588373</c:v>
                </c:pt>
                <c:pt idx="415">
                  <c:v>139.25415264911248</c:v>
                </c:pt>
                <c:pt idx="416">
                  <c:v>138.84515030110921</c:v>
                </c:pt>
                <c:pt idx="417">
                  <c:v>138.45183367847508</c:v>
                </c:pt>
                <c:pt idx="418">
                  <c:v>138.07385967628548</c:v>
                </c:pt>
                <c:pt idx="419">
                  <c:v>137.71086834463694</c:v>
                </c:pt>
                <c:pt idx="420">
                  <c:v>137.36248324145419</c:v>
                </c:pt>
                <c:pt idx="421">
                  <c:v>137.02831180492728</c:v>
                </c:pt>
                <c:pt idx="422">
                  <c:v>136.7079457490382</c:v>
                </c:pt>
                <c:pt idx="423">
                  <c:v>136.40096148567321</c:v>
                </c:pt>
                <c:pt idx="424">
                  <c:v>136.10692057680251</c:v>
                </c:pt>
                <c:pt idx="425">
                  <c:v>135.82537022013858</c:v>
                </c:pt>
                <c:pt idx="426">
                  <c:v>135.55584377155921</c:v>
                </c:pt>
                <c:pt idx="427">
                  <c:v>135.2978613074022</c:v>
                </c:pt>
                <c:pt idx="428">
                  <c:v>135.05093022949643</c:v>
                </c:pt>
                <c:pt idx="429">
                  <c:v>134.81454591550857</c:v>
                </c:pt>
                <c:pt idx="430">
                  <c:v>134.58819241683679</c:v>
                </c:pt>
                <c:pt idx="431">
                  <c:v>134.37134320588993</c:v>
                </c:pt>
                <c:pt idx="432">
                  <c:v>134.16346197415143</c:v>
                </c:pt>
                <c:pt idx="433">
                  <c:v>133.96400348194464</c:v>
                </c:pt>
                <c:pt idx="434">
                  <c:v>133.77241446030027</c:v>
                </c:pt>
                <c:pt idx="435">
                  <c:v>133.58813456477739</c:v>
                </c:pt>
                <c:pt idx="436">
                  <c:v>133.41059738052283</c:v>
                </c:pt>
                <c:pt idx="437">
                  <c:v>133.23923147726259</c:v>
                </c:pt>
                <c:pt idx="438">
                  <c:v>133.07346151233256</c:v>
                </c:pt>
                <c:pt idx="439">
                  <c:v>132.9127093792591</c:v>
                </c:pt>
                <c:pt idx="440">
                  <c:v>132.75639539881897</c:v>
                </c:pt>
                <c:pt idx="441">
                  <c:v>132.60393954894366</c:v>
                </c:pt>
                <c:pt idx="442">
                  <c:v>132.45476272929525</c:v>
                </c:pt>
                <c:pt idx="443">
                  <c:v>132.30828805583445</c:v>
                </c:pt>
                <c:pt idx="444">
                  <c:v>132.16394218024067</c:v>
                </c:pt>
                <c:pt idx="445">
                  <c:v>132.02115662862548</c:v>
                </c:pt>
                <c:pt idx="446">
                  <c:v>131.87936915362386</c:v>
                </c:pt>
                <c:pt idx="447">
                  <c:v>131.73802509363489</c:v>
                </c:pt>
                <c:pt idx="448">
                  <c:v>131.59657873275475</c:v>
                </c:pt>
                <c:pt idx="449">
                  <c:v>131.45449465474968</c:v>
                </c:pt>
                <c:pt idx="450">
                  <c:v>131.31124908432071</c:v>
                </c:pt>
                <c:pt idx="451">
                  <c:v>131.16633120884944</c:v>
                </c:pt>
                <c:pt idx="452">
                  <c:v>131.01924447383709</c:v>
                </c:pt>
                <c:pt idx="453">
                  <c:v>130.86950784532402</c:v>
                </c:pt>
                <c:pt idx="454">
                  <c:v>130.7166570327179</c:v>
                </c:pt>
                <c:pt idx="455">
                  <c:v>130.56024566563391</c:v>
                </c:pt>
                <c:pt idx="456">
                  <c:v>130.39984641861074</c:v>
                </c:pt>
                <c:pt idx="457">
                  <c:v>130.235052077831</c:v>
                </c:pt>
                <c:pt idx="458">
                  <c:v>130.0654765443133</c:v>
                </c:pt>
                <c:pt idx="459">
                  <c:v>129.89075576839275</c:v>
                </c:pt>
                <c:pt idx="460">
                  <c:v>129.7105486106914</c:v>
                </c:pt>
                <c:pt idx="461">
                  <c:v>129.52453762519875</c:v>
                </c:pt>
                <c:pt idx="462">
                  <c:v>129.33242976050249</c:v>
                </c:pt>
                <c:pt idx="463">
                  <c:v>129.13395697565363</c:v>
                </c:pt>
                <c:pt idx="464">
                  <c:v>128.92887676760378</c:v>
                </c:pt>
                <c:pt idx="465">
                  <c:v>128.71697260761684</c:v>
                </c:pt>
                <c:pt idx="466">
                  <c:v>128.49805428451876</c:v>
                </c:pt>
                <c:pt idx="467">
                  <c:v>128.27195815311416</c:v>
                </c:pt>
                <c:pt idx="468">
                  <c:v>128.03854728658695</c:v>
                </c:pt>
                <c:pt idx="469">
                  <c:v>127.79771153214702</c:v>
                </c:pt>
                <c:pt idx="470">
                  <c:v>127.54936746968757</c:v>
                </c:pt>
                <c:pt idx="471">
                  <c:v>127.29345827366949</c:v>
                </c:pt>
                <c:pt idx="472">
                  <c:v>127.02995347893207</c:v>
                </c:pt>
                <c:pt idx="473">
                  <c:v>126.75884865160612</c:v>
                </c:pt>
                <c:pt idx="474">
                  <c:v>126.48016496677631</c:v>
                </c:pt>
                <c:pt idx="475">
                  <c:v>126.19394869500796</c:v>
                </c:pt>
                <c:pt idx="476">
                  <c:v>125.90027060034832</c:v>
                </c:pt>
                <c:pt idx="477">
                  <c:v>125.59922525285243</c:v>
                </c:pt>
                <c:pt idx="478">
                  <c:v>125.29093025916958</c:v>
                </c:pt>
                <c:pt idx="479">
                  <c:v>124.97552541518348</c:v>
                </c:pt>
                <c:pt idx="480">
                  <c:v>124.65317178512862</c:v>
                </c:pt>
                <c:pt idx="481">
                  <c:v>124.32405071206254</c:v>
                </c:pt>
                <c:pt idx="482">
                  <c:v>123.98836276496196</c:v>
                </c:pt>
                <c:pt idx="483">
                  <c:v>123.64632662811213</c:v>
                </c:pt>
                <c:pt idx="484">
                  <c:v>123.29817793882026</c:v>
                </c:pt>
                <c:pt idx="485">
                  <c:v>122.94416807978989</c:v>
                </c:pt>
                <c:pt idx="486">
                  <c:v>122.58456293280324</c:v>
                </c:pt>
                <c:pt idx="487">
                  <c:v>122.21964160056413</c:v>
                </c:pt>
                <c:pt idx="488">
                  <c:v>121.84969510376959</c:v>
                </c:pt>
                <c:pt idx="489">
                  <c:v>121.47502506058972</c:v>
                </c:pt>
                <c:pt idx="490">
                  <c:v>121.09594235581594</c:v>
                </c:pt>
                <c:pt idx="491">
                  <c:v>120.71276580694422</c:v>
                </c:pt>
                <c:pt idx="492">
                  <c:v>120.32582083440957</c:v>
                </c:pt>
                <c:pt idx="493">
                  <c:v>119.93543814306379</c:v>
                </c:pt>
                <c:pt idx="494">
                  <c:v>119.54195242180631</c:v>
                </c:pt>
                <c:pt idx="495">
                  <c:v>119.1457010680316</c:v>
                </c:pt>
                <c:pt idx="496">
                  <c:v>118.74702294324852</c:v>
                </c:pt>
                <c:pt idx="497">
                  <c:v>118.34625716585789</c:v>
                </c:pt>
                <c:pt idx="498">
                  <c:v>117.94374194665841</c:v>
                </c:pt>
                <c:pt idx="499">
                  <c:v>117.53981347219204</c:v>
                </c:pt>
                <c:pt idx="500">
                  <c:v>117.13480484052391</c:v>
                </c:pt>
                <c:pt idx="501">
                  <c:v>116.72904505352786</c:v>
                </c:pt>
                <c:pt idx="502">
                  <c:v>116.32285806917201</c:v>
                </c:pt>
                <c:pt idx="503">
                  <c:v>115.91656191673431</c:v>
                </c:pt>
                <c:pt idx="504">
                  <c:v>115.51046787727296</c:v>
                </c:pt>
                <c:pt idx="505">
                  <c:v>115.10487973110169</c:v>
                </c:pt>
                <c:pt idx="506">
                  <c:v>114.70009307342229</c:v>
                </c:pt>
                <c:pt idx="507">
                  <c:v>114.29639469871078</c:v>
                </c:pt>
                <c:pt idx="508">
                  <c:v>113.89406205389442</c:v>
                </c:pt>
                <c:pt idx="509">
                  <c:v>113.49336275983886</c:v>
                </c:pt>
                <c:pt idx="510">
                  <c:v>113.09455420017923</c:v>
                </c:pt>
                <c:pt idx="511">
                  <c:v>112.69788317606852</c:v>
                </c:pt>
                <c:pt idx="512">
                  <c:v>112.30358562501104</c:v>
                </c:pt>
                <c:pt idx="513">
                  <c:v>111.91188640157752</c:v>
                </c:pt>
                <c:pt idx="514">
                  <c:v>111.52299911747369</c:v>
                </c:pt>
                <c:pt idx="515">
                  <c:v>111.13712603815711</c:v>
                </c:pt>
                <c:pt idx="516">
                  <c:v>110.75445803296911</c:v>
                </c:pt>
                <c:pt idx="517">
                  <c:v>110.37517457555478</c:v>
                </c:pt>
                <c:pt idx="518">
                  <c:v>109.99944379121388</c:v>
                </c:pt>
                <c:pt idx="519">
                  <c:v>109.62742254771723</c:v>
                </c:pt>
                <c:pt idx="520">
                  <c:v>109.25925658607048</c:v>
                </c:pt>
                <c:pt idx="521">
                  <c:v>108.89508068768689</c:v>
                </c:pt>
                <c:pt idx="522">
                  <c:v>108.53501887444288</c:v>
                </c:pt>
                <c:pt idx="523">
                  <c:v>108.17918463813812</c:v>
                </c:pt>
                <c:pt idx="524">
                  <c:v>107.82768119595114</c:v>
                </c:pt>
                <c:pt idx="525">
                  <c:v>107.48060176858705</c:v>
                </c:pt>
                <c:pt idx="526">
                  <c:v>107.13802987792576</c:v>
                </c:pt>
                <c:pt idx="527">
                  <c:v>106.80003966112052</c:v>
                </c:pt>
                <c:pt idx="528">
                  <c:v>106.46669619824351</c:v>
                </c:pt>
                <c:pt idx="529">
                  <c:v>106.13805585074057</c:v>
                </c:pt>
                <c:pt idx="530">
                  <c:v>105.81416660812852</c:v>
                </c:pt>
                <c:pt idx="531">
                  <c:v>105.49506844053658</c:v>
                </c:pt>
                <c:pt idx="532">
                  <c:v>105.18079365488346</c:v>
                </c:pt>
                <c:pt idx="533">
                  <c:v>104.87136725264959</c:v>
                </c:pt>
                <c:pt idx="534">
                  <c:v>104.56680728739144</c:v>
                </c:pt>
                <c:pt idx="535">
                  <c:v>104.26712522031458</c:v>
                </c:pt>
                <c:pt idx="536">
                  <c:v>103.97232627239548</c:v>
                </c:pt>
                <c:pt idx="537">
                  <c:v>103.68240977170369</c:v>
                </c:pt>
                <c:pt idx="538">
                  <c:v>103.39736949474059</c:v>
                </c:pt>
                <c:pt idx="539">
                  <c:v>103.11719400075593</c:v>
                </c:pt>
                <c:pt idx="540">
                  <c:v>102.8418669581486</c:v>
                </c:pt>
                <c:pt idx="541">
                  <c:v>102.57136746219246</c:v>
                </c:pt>
              </c:numCache>
            </c:numRef>
          </c:yVal>
          <c:smooth val="1"/>
          <c:extLst>
            <c:ext xmlns:c16="http://schemas.microsoft.com/office/drawing/2014/chart" uri="{C3380CC4-5D6E-409C-BE32-E72D297353CC}">
              <c16:uniqueId val="{00000001-B561-4C80-890B-643E0BF90D63}"/>
            </c:ext>
          </c:extLst>
        </c:ser>
        <c:dLbls>
          <c:showLegendKey val="0"/>
          <c:showVal val="0"/>
          <c:showCatName val="0"/>
          <c:showSerName val="0"/>
          <c:showPercent val="0"/>
          <c:showBubbleSize val="0"/>
        </c:dLbls>
        <c:axId val="162527872"/>
        <c:axId val="162526336"/>
      </c:scatterChart>
      <c:valAx>
        <c:axId val="162497664"/>
        <c:scaling>
          <c:logBase val="10"/>
          <c:orientation val="minMax"/>
          <c:max val="2200000"/>
          <c:min val="10"/>
        </c:scaling>
        <c:delete val="0"/>
        <c:axPos val="b"/>
        <c:minorGridlines/>
        <c:title>
          <c:tx>
            <c:rich>
              <a:bodyPr/>
              <a:lstStyle/>
              <a:p>
                <a:pPr>
                  <a:defRPr/>
                </a:pPr>
                <a:r>
                  <a:rPr lang="en-US"/>
                  <a:t>Frequency</a:t>
                </a:r>
                <a:r>
                  <a:rPr lang="en-US" baseline="0"/>
                  <a:t> (Hz)</a:t>
                </a:r>
                <a:endParaRPr lang="en-US"/>
              </a:p>
            </c:rich>
          </c:tx>
          <c:overlay val="0"/>
        </c:title>
        <c:numFmt formatCode="0" sourceLinked="0"/>
        <c:majorTickMark val="out"/>
        <c:minorTickMark val="none"/>
        <c:tickLblPos val="low"/>
        <c:crossAx val="162499584"/>
        <c:crosses val="autoZero"/>
        <c:crossBetween val="midCat"/>
      </c:valAx>
      <c:valAx>
        <c:axId val="162499584"/>
        <c:scaling>
          <c:orientation val="minMax"/>
          <c:max val="40"/>
          <c:min val="-40"/>
        </c:scaling>
        <c:delete val="0"/>
        <c:axPos val="l"/>
        <c:majorGridlines/>
        <c:minorGridlines/>
        <c:title>
          <c:tx>
            <c:rich>
              <a:bodyPr rot="-5400000" vert="horz"/>
              <a:lstStyle/>
              <a:p>
                <a:pPr>
                  <a:defRPr/>
                </a:pPr>
                <a:r>
                  <a:rPr lang="en-US"/>
                  <a:t>Gain</a:t>
                </a:r>
                <a:r>
                  <a:rPr lang="en-US" baseline="0"/>
                  <a:t> (dB)</a:t>
                </a:r>
                <a:endParaRPr lang="en-US"/>
              </a:p>
            </c:rich>
          </c:tx>
          <c:overlay val="0"/>
        </c:title>
        <c:numFmt formatCode="General" sourceLinked="0"/>
        <c:majorTickMark val="out"/>
        <c:minorTickMark val="none"/>
        <c:tickLblPos val="nextTo"/>
        <c:crossAx val="162497664"/>
        <c:crosses val="autoZero"/>
        <c:crossBetween val="midCat"/>
        <c:majorUnit val="20"/>
        <c:minorUnit val="10"/>
      </c:valAx>
      <c:valAx>
        <c:axId val="162526336"/>
        <c:scaling>
          <c:orientation val="minMax"/>
          <c:max val="180"/>
          <c:min val="-180"/>
        </c:scaling>
        <c:delete val="0"/>
        <c:axPos val="r"/>
        <c:numFmt formatCode="General" sourceLinked="1"/>
        <c:majorTickMark val="out"/>
        <c:minorTickMark val="none"/>
        <c:tickLblPos val="nextTo"/>
        <c:crossAx val="162527872"/>
        <c:crosses val="max"/>
        <c:crossBetween val="midCat"/>
        <c:majorUnit val="90"/>
        <c:minorUnit val="45"/>
      </c:valAx>
      <c:valAx>
        <c:axId val="162527872"/>
        <c:scaling>
          <c:logBase val="10"/>
          <c:orientation val="minMax"/>
        </c:scaling>
        <c:delete val="1"/>
        <c:axPos val="b"/>
        <c:numFmt formatCode="0.00" sourceLinked="1"/>
        <c:majorTickMark val="out"/>
        <c:minorTickMark val="none"/>
        <c:tickLblPos val="nextTo"/>
        <c:crossAx val="162526336"/>
        <c:crosses val="autoZero"/>
        <c:crossBetween val="midCat"/>
      </c:valAx>
    </c:plotArea>
    <c:legend>
      <c:legendPos val="r"/>
      <c:layout>
        <c:manualLayout>
          <c:xMode val="edge"/>
          <c:yMode val="edge"/>
          <c:x val="0.79880558209512509"/>
          <c:y val="0.14321997959862004"/>
          <c:w val="0.13459449276057311"/>
          <c:h val="0.10691609861199437"/>
        </c:manualLayout>
      </c:layout>
      <c:overlay val="1"/>
      <c:spPr>
        <a:solidFill>
          <a:schemeClr val="bg1"/>
        </a:solidFill>
      </c:spPr>
    </c:legend>
    <c:plotVisOnly val="1"/>
    <c:dispBlanksAs val="gap"/>
    <c:showDLblsOverMax val="0"/>
  </c:chart>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Error</a:t>
            </a:r>
            <a:r>
              <a:rPr lang="en-US" baseline="0"/>
              <a:t> Amplifier Transfer</a:t>
            </a:r>
          </a:p>
        </c:rich>
      </c:tx>
      <c:overlay val="0"/>
    </c:title>
    <c:autoTitleDeleted val="0"/>
    <c:plotArea>
      <c:layout/>
      <c:scatterChart>
        <c:scatterStyle val="smoothMarker"/>
        <c:varyColors val="0"/>
        <c:ser>
          <c:idx val="0"/>
          <c:order val="0"/>
          <c:marker>
            <c:symbol val="none"/>
          </c:marker>
          <c:xVal>
            <c:numRef>
              <c:f>Loop_Modeling!$O$19:$O$560</c:f>
              <c:numCache>
                <c:formatCode>0.00</c:formatCode>
                <c:ptCount val="542"/>
                <c:pt idx="0">
                  <c:v>10.232929922807543</c:v>
                </c:pt>
                <c:pt idx="1">
                  <c:v>10.471285480509</c:v>
                </c:pt>
                <c:pt idx="2">
                  <c:v>10.715193052376069</c:v>
                </c:pt>
                <c:pt idx="3">
                  <c:v>10.964781961431854</c:v>
                </c:pt>
                <c:pt idx="4">
                  <c:v>11.220184543019636</c:v>
                </c:pt>
                <c:pt idx="5">
                  <c:v>11.481536214968834</c:v>
                </c:pt>
                <c:pt idx="6">
                  <c:v>11.748975549395301</c:v>
                </c:pt>
                <c:pt idx="7">
                  <c:v>12.022644346174133</c:v>
                </c:pt>
                <c:pt idx="8">
                  <c:v>12.302687708123818</c:v>
                </c:pt>
                <c:pt idx="9">
                  <c:v>12.58925411794168</c:v>
                </c:pt>
                <c:pt idx="10">
                  <c:v>12.882495516931346</c:v>
                </c:pt>
                <c:pt idx="11">
                  <c:v>13.182567385564075</c:v>
                </c:pt>
                <c:pt idx="12">
                  <c:v>13.489628825916535</c:v>
                </c:pt>
                <c:pt idx="13">
                  <c:v>13.803842646028857</c:v>
                </c:pt>
                <c:pt idx="14">
                  <c:v>14.125375446227544</c:v>
                </c:pt>
                <c:pt idx="15">
                  <c:v>14.454397707459275</c:v>
                </c:pt>
                <c:pt idx="16">
                  <c:v>14.791083881682074</c:v>
                </c:pt>
                <c:pt idx="17">
                  <c:v>15.135612484362087</c:v>
                </c:pt>
                <c:pt idx="18">
                  <c:v>15.488166189124817</c:v>
                </c:pt>
                <c:pt idx="19">
                  <c:v>15.848931924611136</c:v>
                </c:pt>
                <c:pt idx="20">
                  <c:v>16.218100973589298</c:v>
                </c:pt>
                <c:pt idx="21">
                  <c:v>16.595869074375614</c:v>
                </c:pt>
                <c:pt idx="22">
                  <c:v>16.982436524617448</c:v>
                </c:pt>
                <c:pt idx="23">
                  <c:v>17.378008287493756</c:v>
                </c:pt>
                <c:pt idx="24">
                  <c:v>17.782794100389236</c:v>
                </c:pt>
                <c:pt idx="25">
                  <c:v>18.197008586099841</c:v>
                </c:pt>
                <c:pt idx="26">
                  <c:v>18.62087136662868</c:v>
                </c:pt>
                <c:pt idx="27">
                  <c:v>19.054607179632477</c:v>
                </c:pt>
                <c:pt idx="28">
                  <c:v>19.498445997580465</c:v>
                </c:pt>
                <c:pt idx="29">
                  <c:v>19.952623149688804</c:v>
                </c:pt>
                <c:pt idx="30">
                  <c:v>20.4173794466953</c:v>
                </c:pt>
                <c:pt idx="31">
                  <c:v>20.8929613085404</c:v>
                </c:pt>
                <c:pt idx="32">
                  <c:v>21.379620895022335</c:v>
                </c:pt>
                <c:pt idx="33">
                  <c:v>21.877616239495538</c:v>
                </c:pt>
                <c:pt idx="34">
                  <c:v>22.387211385683404</c:v>
                </c:pt>
                <c:pt idx="35">
                  <c:v>22.908676527677727</c:v>
                </c:pt>
                <c:pt idx="36">
                  <c:v>23.442288153199236</c:v>
                </c:pt>
                <c:pt idx="37">
                  <c:v>23.988329190194907</c:v>
                </c:pt>
                <c:pt idx="38">
                  <c:v>24.547089156850316</c:v>
                </c:pt>
                <c:pt idx="39">
                  <c:v>25.118864315095799</c:v>
                </c:pt>
                <c:pt idx="40">
                  <c:v>25.703957827688647</c:v>
                </c:pt>
                <c:pt idx="41">
                  <c:v>26.302679918953825</c:v>
                </c:pt>
                <c:pt idx="42">
                  <c:v>26.915348039269158</c:v>
                </c:pt>
                <c:pt idx="43">
                  <c:v>27.542287033381665</c:v>
                </c:pt>
                <c:pt idx="44">
                  <c:v>28.183829312644548</c:v>
                </c:pt>
                <c:pt idx="45">
                  <c:v>28.840315031266066</c:v>
                </c:pt>
                <c:pt idx="46">
                  <c:v>29.512092266663863</c:v>
                </c:pt>
                <c:pt idx="47">
                  <c:v>30.199517204020164</c:v>
                </c:pt>
                <c:pt idx="48">
                  <c:v>30.902954325135919</c:v>
                </c:pt>
                <c:pt idx="49">
                  <c:v>31.622776601683803</c:v>
                </c:pt>
                <c:pt idx="50">
                  <c:v>32.359365692962832</c:v>
                </c:pt>
                <c:pt idx="51">
                  <c:v>33.113112148259127</c:v>
                </c:pt>
                <c:pt idx="52">
                  <c:v>33.884415613920268</c:v>
                </c:pt>
                <c:pt idx="53">
                  <c:v>34.67368504525318</c:v>
                </c:pt>
                <c:pt idx="54">
                  <c:v>35.481338923357555</c:v>
                </c:pt>
                <c:pt idx="55">
                  <c:v>36.307805477010156</c:v>
                </c:pt>
                <c:pt idx="56">
                  <c:v>37.15352290971726</c:v>
                </c:pt>
                <c:pt idx="57">
                  <c:v>38.018939632056139</c:v>
                </c:pt>
                <c:pt idx="58">
                  <c:v>38.904514499428053</c:v>
                </c:pt>
                <c:pt idx="59">
                  <c:v>39.810717055349755</c:v>
                </c:pt>
                <c:pt idx="60">
                  <c:v>40.738027780411279</c:v>
                </c:pt>
                <c:pt idx="61">
                  <c:v>41.686938347033561</c:v>
                </c:pt>
                <c:pt idx="62">
                  <c:v>42.657951880159267</c:v>
                </c:pt>
                <c:pt idx="63">
                  <c:v>43.651583224016633</c:v>
                </c:pt>
                <c:pt idx="64">
                  <c:v>44.668359215096324</c:v>
                </c:pt>
                <c:pt idx="65">
                  <c:v>45.70881896148753</c:v>
                </c:pt>
                <c:pt idx="66">
                  <c:v>46.773514128719818</c:v>
                </c:pt>
                <c:pt idx="67">
                  <c:v>47.863009232263877</c:v>
                </c:pt>
                <c:pt idx="68">
                  <c:v>48.977881936844632</c:v>
                </c:pt>
                <c:pt idx="69">
                  <c:v>50.118723362727238</c:v>
                </c:pt>
                <c:pt idx="70">
                  <c:v>51.28613839913649</c:v>
                </c:pt>
                <c:pt idx="71">
                  <c:v>52.480746024977286</c:v>
                </c:pt>
                <c:pt idx="72">
                  <c:v>53.703179637025293</c:v>
                </c:pt>
                <c:pt idx="73">
                  <c:v>54.95408738576247</c:v>
                </c:pt>
                <c:pt idx="74">
                  <c:v>56.234132519034915</c:v>
                </c:pt>
                <c:pt idx="75">
                  <c:v>57.543993733715695</c:v>
                </c:pt>
                <c:pt idx="76">
                  <c:v>58.884365535558949</c:v>
                </c:pt>
                <c:pt idx="77">
                  <c:v>60.255958607435822</c:v>
                </c:pt>
                <c:pt idx="78">
                  <c:v>61.659500186148257</c:v>
                </c:pt>
                <c:pt idx="79">
                  <c:v>63.095734448019364</c:v>
                </c:pt>
                <c:pt idx="80">
                  <c:v>64.565422903465588</c:v>
                </c:pt>
                <c:pt idx="81">
                  <c:v>66.069344800759623</c:v>
                </c:pt>
                <c:pt idx="82">
                  <c:v>67.60829753919819</c:v>
                </c:pt>
                <c:pt idx="83">
                  <c:v>69.183097091893657</c:v>
                </c:pt>
                <c:pt idx="84">
                  <c:v>70.794578438413865</c:v>
                </c:pt>
                <c:pt idx="85">
                  <c:v>72.443596007499011</c:v>
                </c:pt>
                <c:pt idx="86">
                  <c:v>74.131024130091816</c:v>
                </c:pt>
                <c:pt idx="87">
                  <c:v>75.857757502918361</c:v>
                </c:pt>
                <c:pt idx="88">
                  <c:v>77.624711662869217</c:v>
                </c:pt>
                <c:pt idx="89">
                  <c:v>79.432823472428197</c:v>
                </c:pt>
                <c:pt idx="90">
                  <c:v>81.283051616409963</c:v>
                </c:pt>
                <c:pt idx="91">
                  <c:v>83.176377110267126</c:v>
                </c:pt>
                <c:pt idx="92">
                  <c:v>85.113803820237734</c:v>
                </c:pt>
                <c:pt idx="93">
                  <c:v>87.096358995608071</c:v>
                </c:pt>
                <c:pt idx="94">
                  <c:v>89.125093813374562</c:v>
                </c:pt>
                <c:pt idx="95">
                  <c:v>91.201083935590972</c:v>
                </c:pt>
                <c:pt idx="96">
                  <c:v>93.325430079699174</c:v>
                </c:pt>
                <c:pt idx="97">
                  <c:v>95.499258602143655</c:v>
                </c:pt>
                <c:pt idx="98">
                  <c:v>97.723722095581124</c:v>
                </c:pt>
                <c:pt idx="99">
                  <c:v>100</c:v>
                </c:pt>
                <c:pt idx="100">
                  <c:v>102.32929922807544</c:v>
                </c:pt>
                <c:pt idx="101">
                  <c:v>104.71285480508998</c:v>
                </c:pt>
                <c:pt idx="102">
                  <c:v>107.15193052376065</c:v>
                </c:pt>
                <c:pt idx="103">
                  <c:v>109.64781961431861</c:v>
                </c:pt>
                <c:pt idx="104">
                  <c:v>112.20184543019634</c:v>
                </c:pt>
                <c:pt idx="105">
                  <c:v>114.81536214968835</c:v>
                </c:pt>
                <c:pt idx="106">
                  <c:v>117.48975549395293</c:v>
                </c:pt>
                <c:pt idx="107">
                  <c:v>120.22644346174135</c:v>
                </c:pt>
                <c:pt idx="108">
                  <c:v>123.02687708123821</c:v>
                </c:pt>
                <c:pt idx="109">
                  <c:v>125.89254117941677</c:v>
                </c:pt>
                <c:pt idx="110">
                  <c:v>128.82495516931343</c:v>
                </c:pt>
                <c:pt idx="111">
                  <c:v>131.82567385564084</c:v>
                </c:pt>
                <c:pt idx="112">
                  <c:v>134.89628825916537</c:v>
                </c:pt>
                <c:pt idx="113">
                  <c:v>138.0384264602886</c:v>
                </c:pt>
                <c:pt idx="114">
                  <c:v>141.25375446227542</c:v>
                </c:pt>
                <c:pt idx="115">
                  <c:v>144.54397707459285</c:v>
                </c:pt>
                <c:pt idx="116">
                  <c:v>147.91083881682084</c:v>
                </c:pt>
                <c:pt idx="117">
                  <c:v>151.3561248436209</c:v>
                </c:pt>
                <c:pt idx="118">
                  <c:v>154.8816618912482</c:v>
                </c:pt>
                <c:pt idx="119">
                  <c:v>158.48931924611153</c:v>
                </c:pt>
                <c:pt idx="120">
                  <c:v>162.18100973589304</c:v>
                </c:pt>
                <c:pt idx="121">
                  <c:v>165.95869074375622</c:v>
                </c:pt>
                <c:pt idx="122">
                  <c:v>169.82436524617444</c:v>
                </c:pt>
                <c:pt idx="123">
                  <c:v>173.78008287493768</c:v>
                </c:pt>
                <c:pt idx="124">
                  <c:v>177.82794100389242</c:v>
                </c:pt>
                <c:pt idx="125">
                  <c:v>181.9700858609983</c:v>
                </c:pt>
                <c:pt idx="126">
                  <c:v>186.20871366628685</c:v>
                </c:pt>
                <c:pt idx="127">
                  <c:v>190.54607179632498</c:v>
                </c:pt>
                <c:pt idx="128">
                  <c:v>194.98445997580458</c:v>
                </c:pt>
                <c:pt idx="129">
                  <c:v>199.52623149688802</c:v>
                </c:pt>
                <c:pt idx="130">
                  <c:v>204.17379446695315</c:v>
                </c:pt>
                <c:pt idx="131">
                  <c:v>208.92961308540396</c:v>
                </c:pt>
                <c:pt idx="132">
                  <c:v>213.79620895022339</c:v>
                </c:pt>
                <c:pt idx="133">
                  <c:v>218.77616239495524</c:v>
                </c:pt>
                <c:pt idx="134">
                  <c:v>223.87211385683412</c:v>
                </c:pt>
                <c:pt idx="135">
                  <c:v>229.08676527677744</c:v>
                </c:pt>
                <c:pt idx="136">
                  <c:v>234.42288153199232</c:v>
                </c:pt>
                <c:pt idx="137">
                  <c:v>239.88329190194912</c:v>
                </c:pt>
                <c:pt idx="138">
                  <c:v>245.4708915685033</c:v>
                </c:pt>
                <c:pt idx="139">
                  <c:v>251.18864315095806</c:v>
                </c:pt>
                <c:pt idx="140">
                  <c:v>257.03957827688663</c:v>
                </c:pt>
                <c:pt idx="141">
                  <c:v>263.02679918953817</c:v>
                </c:pt>
                <c:pt idx="142">
                  <c:v>269.15348039269179</c:v>
                </c:pt>
                <c:pt idx="143">
                  <c:v>275.42287033381683</c:v>
                </c:pt>
                <c:pt idx="144">
                  <c:v>281.83829312644554</c:v>
                </c:pt>
                <c:pt idx="145">
                  <c:v>288.40315031266073</c:v>
                </c:pt>
                <c:pt idx="146">
                  <c:v>295.12092266663871</c:v>
                </c:pt>
                <c:pt idx="147">
                  <c:v>301.99517204020168</c:v>
                </c:pt>
                <c:pt idx="148">
                  <c:v>309.02954325135937</c:v>
                </c:pt>
                <c:pt idx="149">
                  <c:v>316.22776601683825</c:v>
                </c:pt>
                <c:pt idx="150">
                  <c:v>323.59365692962825</c:v>
                </c:pt>
                <c:pt idx="151">
                  <c:v>331.13112148259137</c:v>
                </c:pt>
                <c:pt idx="152">
                  <c:v>338.84415613920277</c:v>
                </c:pt>
                <c:pt idx="153">
                  <c:v>346.73685045253183</c:v>
                </c:pt>
                <c:pt idx="154">
                  <c:v>354.81338923357566</c:v>
                </c:pt>
                <c:pt idx="155">
                  <c:v>363.07805477010152</c:v>
                </c:pt>
                <c:pt idx="156">
                  <c:v>371.53522909717265</c:v>
                </c:pt>
                <c:pt idx="157">
                  <c:v>380.18939632056163</c:v>
                </c:pt>
                <c:pt idx="158">
                  <c:v>389.04514499428063</c:v>
                </c:pt>
                <c:pt idx="159">
                  <c:v>398.10717055349761</c:v>
                </c:pt>
                <c:pt idx="160">
                  <c:v>407.38027780411272</c:v>
                </c:pt>
                <c:pt idx="161">
                  <c:v>416.86938347033572</c:v>
                </c:pt>
                <c:pt idx="162">
                  <c:v>426.57951880159294</c:v>
                </c:pt>
                <c:pt idx="163">
                  <c:v>436.51583224016622</c:v>
                </c:pt>
                <c:pt idx="164">
                  <c:v>446.68359215096331</c:v>
                </c:pt>
                <c:pt idx="165">
                  <c:v>457.0881896148756</c:v>
                </c:pt>
                <c:pt idx="166">
                  <c:v>467.7351412871983</c:v>
                </c:pt>
                <c:pt idx="167">
                  <c:v>478.63009232263886</c:v>
                </c:pt>
                <c:pt idx="168">
                  <c:v>489.77881936844625</c:v>
                </c:pt>
                <c:pt idx="169">
                  <c:v>501.18723362727269</c:v>
                </c:pt>
                <c:pt idx="170">
                  <c:v>512.86138399136519</c:v>
                </c:pt>
                <c:pt idx="171">
                  <c:v>524.80746024977248</c:v>
                </c:pt>
                <c:pt idx="172">
                  <c:v>537.03179637025301</c:v>
                </c:pt>
                <c:pt idx="173">
                  <c:v>549.54087385762534</c:v>
                </c:pt>
                <c:pt idx="174">
                  <c:v>562.34132519034927</c:v>
                </c:pt>
                <c:pt idx="175">
                  <c:v>575.43993733715706</c:v>
                </c:pt>
                <c:pt idx="176">
                  <c:v>588.84365535558959</c:v>
                </c:pt>
                <c:pt idx="177">
                  <c:v>602.55958607435832</c:v>
                </c:pt>
                <c:pt idx="178">
                  <c:v>616.59500186148273</c:v>
                </c:pt>
                <c:pt idx="179">
                  <c:v>630.95734448019323</c:v>
                </c:pt>
                <c:pt idx="180">
                  <c:v>645.65422903465594</c:v>
                </c:pt>
                <c:pt idx="181">
                  <c:v>660.69344800759643</c:v>
                </c:pt>
                <c:pt idx="182">
                  <c:v>676.08297539198213</c:v>
                </c:pt>
                <c:pt idx="183">
                  <c:v>691.83097091893671</c:v>
                </c:pt>
                <c:pt idx="184">
                  <c:v>707.94578438413873</c:v>
                </c:pt>
                <c:pt idx="185">
                  <c:v>724.43596007499025</c:v>
                </c:pt>
                <c:pt idx="186">
                  <c:v>741.31024130091828</c:v>
                </c:pt>
                <c:pt idx="187">
                  <c:v>758.57757502918378</c:v>
                </c:pt>
                <c:pt idx="188">
                  <c:v>776.24711662869231</c:v>
                </c:pt>
                <c:pt idx="189">
                  <c:v>794.32823472428208</c:v>
                </c:pt>
                <c:pt idx="190">
                  <c:v>812.83051616409978</c:v>
                </c:pt>
                <c:pt idx="191">
                  <c:v>831.7637711026714</c:v>
                </c:pt>
                <c:pt idx="192">
                  <c:v>851.13803820237763</c:v>
                </c:pt>
                <c:pt idx="193">
                  <c:v>870.96358995608091</c:v>
                </c:pt>
                <c:pt idx="194">
                  <c:v>891.25093813374656</c:v>
                </c:pt>
                <c:pt idx="195">
                  <c:v>912.01083935590987</c:v>
                </c:pt>
                <c:pt idx="196">
                  <c:v>933.25430079699106</c:v>
                </c:pt>
                <c:pt idx="197">
                  <c:v>954.99258602143675</c:v>
                </c:pt>
                <c:pt idx="198">
                  <c:v>977.23722095581138</c:v>
                </c:pt>
                <c:pt idx="199">
                  <c:v>1000</c:v>
                </c:pt>
                <c:pt idx="200">
                  <c:v>1023.2929922807547</c:v>
                </c:pt>
                <c:pt idx="201">
                  <c:v>1047.1285480509</c:v>
                </c:pt>
                <c:pt idx="202">
                  <c:v>1071.5193052376069</c:v>
                </c:pt>
                <c:pt idx="203">
                  <c:v>1096.4781961431863</c:v>
                </c:pt>
                <c:pt idx="204">
                  <c:v>1122.0184543019636</c:v>
                </c:pt>
                <c:pt idx="205">
                  <c:v>1148.1536214968839</c:v>
                </c:pt>
                <c:pt idx="206">
                  <c:v>1174.8975549395295</c:v>
                </c:pt>
                <c:pt idx="207">
                  <c:v>1202.2644346174138</c:v>
                </c:pt>
                <c:pt idx="208">
                  <c:v>1230.2687708123824</c:v>
                </c:pt>
                <c:pt idx="209">
                  <c:v>1258.925411794168</c:v>
                </c:pt>
                <c:pt idx="210">
                  <c:v>1288.2495516931347</c:v>
                </c:pt>
                <c:pt idx="211">
                  <c:v>1318.2567385564089</c:v>
                </c:pt>
                <c:pt idx="212">
                  <c:v>1348.9628825916541</c:v>
                </c:pt>
                <c:pt idx="213">
                  <c:v>1380.3842646028863</c:v>
                </c:pt>
                <c:pt idx="214">
                  <c:v>1412.5375446227545</c:v>
                </c:pt>
                <c:pt idx="215">
                  <c:v>1445.4397707459289</c:v>
                </c:pt>
                <c:pt idx="216">
                  <c:v>1479.1083881682086</c:v>
                </c:pt>
                <c:pt idx="217">
                  <c:v>1513.5612484362093</c:v>
                </c:pt>
                <c:pt idx="218">
                  <c:v>1548.8166189124822</c:v>
                </c:pt>
                <c:pt idx="219">
                  <c:v>1584.8931924611156</c:v>
                </c:pt>
                <c:pt idx="220">
                  <c:v>1621.8100973589308</c:v>
                </c:pt>
                <c:pt idx="221">
                  <c:v>1659.5869074375626</c:v>
                </c:pt>
                <c:pt idx="222">
                  <c:v>1698.2436524617447</c:v>
                </c:pt>
                <c:pt idx="223">
                  <c:v>1737.8008287493772</c:v>
                </c:pt>
                <c:pt idx="224">
                  <c:v>1778.2794100389244</c:v>
                </c:pt>
                <c:pt idx="225">
                  <c:v>1819.7008586099832</c:v>
                </c:pt>
                <c:pt idx="226">
                  <c:v>1862.0871366628687</c:v>
                </c:pt>
                <c:pt idx="227">
                  <c:v>1905.4607179632501</c:v>
                </c:pt>
                <c:pt idx="228">
                  <c:v>1949.8445997580463</c:v>
                </c:pt>
                <c:pt idx="229">
                  <c:v>1995.2623149688804</c:v>
                </c:pt>
                <c:pt idx="230">
                  <c:v>2041.7379446695318</c:v>
                </c:pt>
                <c:pt idx="231">
                  <c:v>2089.2961308540398</c:v>
                </c:pt>
                <c:pt idx="232">
                  <c:v>2137.9620895022344</c:v>
                </c:pt>
                <c:pt idx="233">
                  <c:v>2187.7616239495528</c:v>
                </c:pt>
                <c:pt idx="234">
                  <c:v>2238.7211385683418</c:v>
                </c:pt>
                <c:pt idx="235">
                  <c:v>2290.8676527677749</c:v>
                </c:pt>
                <c:pt idx="236">
                  <c:v>2344.2288153199238</c:v>
                </c:pt>
                <c:pt idx="237">
                  <c:v>2398.8329190194918</c:v>
                </c:pt>
                <c:pt idx="238">
                  <c:v>2454.7089156850338</c:v>
                </c:pt>
                <c:pt idx="239">
                  <c:v>2511.8864315095811</c:v>
                </c:pt>
                <c:pt idx="240">
                  <c:v>2570.3957827688669</c:v>
                </c:pt>
                <c:pt idx="241">
                  <c:v>2630.2679918953822</c:v>
                </c:pt>
                <c:pt idx="242">
                  <c:v>2691.5348039269184</c:v>
                </c:pt>
                <c:pt idx="243">
                  <c:v>2754.228703338169</c:v>
                </c:pt>
                <c:pt idx="244">
                  <c:v>2818.3829312644561</c:v>
                </c:pt>
                <c:pt idx="245">
                  <c:v>2884.0315031266077</c:v>
                </c:pt>
                <c:pt idx="246">
                  <c:v>2951.2092266663876</c:v>
                </c:pt>
                <c:pt idx="247">
                  <c:v>3019.9517204020176</c:v>
                </c:pt>
                <c:pt idx="248">
                  <c:v>3090.295432513592</c:v>
                </c:pt>
                <c:pt idx="249">
                  <c:v>3162.2776601683804</c:v>
                </c:pt>
                <c:pt idx="250">
                  <c:v>3235.9365692962833</c:v>
                </c:pt>
                <c:pt idx="251">
                  <c:v>3311.3112148259115</c:v>
                </c:pt>
                <c:pt idx="252">
                  <c:v>3388.4415613920314</c:v>
                </c:pt>
                <c:pt idx="253">
                  <c:v>3467.3685045253224</c:v>
                </c:pt>
                <c:pt idx="254">
                  <c:v>3548.1338923357539</c:v>
                </c:pt>
                <c:pt idx="255">
                  <c:v>3630.7805477010188</c:v>
                </c:pt>
                <c:pt idx="256">
                  <c:v>3715.352290971724</c:v>
                </c:pt>
                <c:pt idx="257">
                  <c:v>3801.8939632056172</c:v>
                </c:pt>
                <c:pt idx="258">
                  <c:v>3890.451449942811</c:v>
                </c:pt>
                <c:pt idx="259">
                  <c:v>3981.0717055349769</c:v>
                </c:pt>
                <c:pt idx="260">
                  <c:v>4073.8027780411317</c:v>
                </c:pt>
                <c:pt idx="261">
                  <c:v>4168.6938347033583</c:v>
                </c:pt>
                <c:pt idx="262">
                  <c:v>4265.7951880159299</c:v>
                </c:pt>
                <c:pt idx="263">
                  <c:v>4365.1583224016631</c:v>
                </c:pt>
                <c:pt idx="264">
                  <c:v>4466.8359215096343</c:v>
                </c:pt>
                <c:pt idx="265">
                  <c:v>4570.8818961487532</c:v>
                </c:pt>
                <c:pt idx="266">
                  <c:v>4677.3514128719844</c:v>
                </c:pt>
                <c:pt idx="267">
                  <c:v>4786.3009232263848</c:v>
                </c:pt>
                <c:pt idx="268">
                  <c:v>4897.7881936844633</c:v>
                </c:pt>
                <c:pt idx="269">
                  <c:v>5011.8723362727324</c:v>
                </c:pt>
                <c:pt idx="270">
                  <c:v>5128.6138399136489</c:v>
                </c:pt>
                <c:pt idx="271">
                  <c:v>5248.0746024977261</c:v>
                </c:pt>
                <c:pt idx="272">
                  <c:v>5370.3179637025269</c:v>
                </c:pt>
                <c:pt idx="273">
                  <c:v>5495.4087385762541</c:v>
                </c:pt>
                <c:pt idx="274">
                  <c:v>5623.4132519034993</c:v>
                </c:pt>
                <c:pt idx="275">
                  <c:v>5754.399373371567</c:v>
                </c:pt>
                <c:pt idx="276">
                  <c:v>5888.4365535558973</c:v>
                </c:pt>
                <c:pt idx="277">
                  <c:v>6025.595860743585</c:v>
                </c:pt>
                <c:pt idx="278">
                  <c:v>6165.9500186148289</c:v>
                </c:pt>
                <c:pt idx="279">
                  <c:v>6309.5734448019384</c:v>
                </c:pt>
                <c:pt idx="280">
                  <c:v>6456.5422903465615</c:v>
                </c:pt>
                <c:pt idx="281">
                  <c:v>6606.9344800759654</c:v>
                </c:pt>
                <c:pt idx="282">
                  <c:v>6760.8297539198229</c:v>
                </c:pt>
                <c:pt idx="283">
                  <c:v>6918.3097091893687</c:v>
                </c:pt>
                <c:pt idx="284">
                  <c:v>7079.4578438413828</c:v>
                </c:pt>
                <c:pt idx="285">
                  <c:v>7244.3596007499036</c:v>
                </c:pt>
                <c:pt idx="286">
                  <c:v>7413.1024130091773</c:v>
                </c:pt>
                <c:pt idx="287">
                  <c:v>7585.7757502918394</c:v>
                </c:pt>
                <c:pt idx="288">
                  <c:v>7762.4711662869322</c:v>
                </c:pt>
                <c:pt idx="289">
                  <c:v>7943.2823472428154</c:v>
                </c:pt>
                <c:pt idx="290">
                  <c:v>8128.3051616410066</c:v>
                </c:pt>
                <c:pt idx="291">
                  <c:v>8317.6377110267094</c:v>
                </c:pt>
                <c:pt idx="292">
                  <c:v>8511.3803820237772</c:v>
                </c:pt>
                <c:pt idx="293">
                  <c:v>8709.6358995608189</c:v>
                </c:pt>
                <c:pt idx="294">
                  <c:v>8912.5093813374679</c:v>
                </c:pt>
                <c:pt idx="295">
                  <c:v>9120.1083935591087</c:v>
                </c:pt>
                <c:pt idx="296">
                  <c:v>9332.5430079699217</c:v>
                </c:pt>
                <c:pt idx="297">
                  <c:v>9549.9258602143691</c:v>
                </c:pt>
                <c:pt idx="298">
                  <c:v>9772.3722095581161</c:v>
                </c:pt>
                <c:pt idx="299">
                  <c:v>10000</c:v>
                </c:pt>
                <c:pt idx="300">
                  <c:v>10232.929922807549</c:v>
                </c:pt>
                <c:pt idx="301">
                  <c:v>10471.285480509003</c:v>
                </c:pt>
                <c:pt idx="302">
                  <c:v>10715.193052376071</c:v>
                </c:pt>
                <c:pt idx="303">
                  <c:v>10964.781961431856</c:v>
                </c:pt>
                <c:pt idx="304">
                  <c:v>11220.184543019639</c:v>
                </c:pt>
                <c:pt idx="305">
                  <c:v>11481.536214968832</c:v>
                </c:pt>
                <c:pt idx="306">
                  <c:v>11748.975549395318</c:v>
                </c:pt>
                <c:pt idx="307">
                  <c:v>12022.644346174151</c:v>
                </c:pt>
                <c:pt idx="308">
                  <c:v>12302.687708123816</c:v>
                </c:pt>
                <c:pt idx="309">
                  <c:v>12589.254117941671</c:v>
                </c:pt>
                <c:pt idx="310">
                  <c:v>12882.49551693136</c:v>
                </c:pt>
                <c:pt idx="311">
                  <c:v>13182.567385564091</c:v>
                </c:pt>
                <c:pt idx="312">
                  <c:v>13489.628825916556</c:v>
                </c:pt>
                <c:pt idx="313">
                  <c:v>13803.842646028841</c:v>
                </c:pt>
                <c:pt idx="314">
                  <c:v>14125.375446227561</c:v>
                </c:pt>
                <c:pt idx="315">
                  <c:v>14454.397707459291</c:v>
                </c:pt>
                <c:pt idx="316">
                  <c:v>14791.083881682089</c:v>
                </c:pt>
                <c:pt idx="317">
                  <c:v>15135.612484362096</c:v>
                </c:pt>
                <c:pt idx="318">
                  <c:v>15488.166189124853</c:v>
                </c:pt>
                <c:pt idx="319">
                  <c:v>15848.931924611146</c:v>
                </c:pt>
                <c:pt idx="320">
                  <c:v>16218.100973589309</c:v>
                </c:pt>
                <c:pt idx="321">
                  <c:v>16595.869074375616</c:v>
                </c:pt>
                <c:pt idx="322">
                  <c:v>16982.436524617482</c:v>
                </c:pt>
                <c:pt idx="323">
                  <c:v>17378.008287493791</c:v>
                </c:pt>
                <c:pt idx="324">
                  <c:v>17782.794100389234</c:v>
                </c:pt>
                <c:pt idx="325">
                  <c:v>18197.008586099837</c:v>
                </c:pt>
                <c:pt idx="326">
                  <c:v>18620.871366628675</c:v>
                </c:pt>
                <c:pt idx="327">
                  <c:v>19054.607179632505</c:v>
                </c:pt>
                <c:pt idx="328">
                  <c:v>19498.445997580486</c:v>
                </c:pt>
                <c:pt idx="329">
                  <c:v>19952.623149688792</c:v>
                </c:pt>
                <c:pt idx="330">
                  <c:v>20417.379446695286</c:v>
                </c:pt>
                <c:pt idx="331">
                  <c:v>20892.961308540423</c:v>
                </c:pt>
                <c:pt idx="332">
                  <c:v>21379.620895022348</c:v>
                </c:pt>
                <c:pt idx="333">
                  <c:v>21877.61623949555</c:v>
                </c:pt>
                <c:pt idx="334">
                  <c:v>22387.211385683382</c:v>
                </c:pt>
                <c:pt idx="335">
                  <c:v>22908.676527677751</c:v>
                </c:pt>
                <c:pt idx="336">
                  <c:v>23442.288153199243</c:v>
                </c:pt>
                <c:pt idx="337">
                  <c:v>23988.329190194923</c:v>
                </c:pt>
                <c:pt idx="338">
                  <c:v>24547.089156850321</c:v>
                </c:pt>
                <c:pt idx="339">
                  <c:v>25118.86431509586</c:v>
                </c:pt>
                <c:pt idx="340">
                  <c:v>25703.95782768865</c:v>
                </c:pt>
                <c:pt idx="341">
                  <c:v>26302.679918953829</c:v>
                </c:pt>
                <c:pt idx="342">
                  <c:v>26915.348039269167</c:v>
                </c:pt>
                <c:pt idx="343">
                  <c:v>27542.287033381719</c:v>
                </c:pt>
                <c:pt idx="344">
                  <c:v>28183.829312644593</c:v>
                </c:pt>
                <c:pt idx="345">
                  <c:v>28840.315031266062</c:v>
                </c:pt>
                <c:pt idx="346">
                  <c:v>29512.092266663854</c:v>
                </c:pt>
                <c:pt idx="347">
                  <c:v>30199.517204020212</c:v>
                </c:pt>
                <c:pt idx="348">
                  <c:v>30902.954325135954</c:v>
                </c:pt>
                <c:pt idx="349">
                  <c:v>31622.77660168384</c:v>
                </c:pt>
                <c:pt idx="350">
                  <c:v>32359.365692962871</c:v>
                </c:pt>
                <c:pt idx="351">
                  <c:v>33113.11214825909</c:v>
                </c:pt>
                <c:pt idx="352">
                  <c:v>33884.41561392029</c:v>
                </c:pt>
                <c:pt idx="353">
                  <c:v>34673.685045253202</c:v>
                </c:pt>
                <c:pt idx="354">
                  <c:v>35481.33892335758</c:v>
                </c:pt>
                <c:pt idx="355">
                  <c:v>36307.805477010232</c:v>
                </c:pt>
                <c:pt idx="356">
                  <c:v>37153.522909717351</c:v>
                </c:pt>
                <c:pt idx="357">
                  <c:v>38018.939632056143</c:v>
                </c:pt>
                <c:pt idx="358">
                  <c:v>38904.514499428085</c:v>
                </c:pt>
                <c:pt idx="359">
                  <c:v>39810.717055349742</c:v>
                </c:pt>
                <c:pt idx="360">
                  <c:v>40738.027780411358</c:v>
                </c:pt>
                <c:pt idx="361">
                  <c:v>41686.938347033625</c:v>
                </c:pt>
                <c:pt idx="362">
                  <c:v>42657.951880159271</c:v>
                </c:pt>
                <c:pt idx="363">
                  <c:v>43651.583224016598</c:v>
                </c:pt>
                <c:pt idx="364">
                  <c:v>44668.359215096389</c:v>
                </c:pt>
                <c:pt idx="365">
                  <c:v>45708.818961487581</c:v>
                </c:pt>
                <c:pt idx="366">
                  <c:v>46773.514128719893</c:v>
                </c:pt>
                <c:pt idx="367">
                  <c:v>47863.009232263823</c:v>
                </c:pt>
                <c:pt idx="368">
                  <c:v>48977.881936844598</c:v>
                </c:pt>
                <c:pt idx="369">
                  <c:v>50118.723362727294</c:v>
                </c:pt>
                <c:pt idx="370">
                  <c:v>51286.138399136544</c:v>
                </c:pt>
                <c:pt idx="371">
                  <c:v>52480.746024977314</c:v>
                </c:pt>
                <c:pt idx="372">
                  <c:v>53703.179637025423</c:v>
                </c:pt>
                <c:pt idx="373">
                  <c:v>54954.087385762505</c:v>
                </c:pt>
                <c:pt idx="374">
                  <c:v>56234.132519034953</c:v>
                </c:pt>
                <c:pt idx="375">
                  <c:v>57543.993733715732</c:v>
                </c:pt>
                <c:pt idx="376">
                  <c:v>58884.365535558936</c:v>
                </c:pt>
                <c:pt idx="377">
                  <c:v>60255.95860743591</c:v>
                </c:pt>
                <c:pt idx="378">
                  <c:v>61659.500186148245</c:v>
                </c:pt>
                <c:pt idx="379">
                  <c:v>63095.734448019342</c:v>
                </c:pt>
                <c:pt idx="380">
                  <c:v>64565.422903465682</c:v>
                </c:pt>
                <c:pt idx="381">
                  <c:v>66069.344800759733</c:v>
                </c:pt>
                <c:pt idx="382">
                  <c:v>67608.297539198305</c:v>
                </c:pt>
                <c:pt idx="383">
                  <c:v>69183.097091893651</c:v>
                </c:pt>
                <c:pt idx="384">
                  <c:v>70794.578438413781</c:v>
                </c:pt>
                <c:pt idx="385">
                  <c:v>72443.596007499116</c:v>
                </c:pt>
                <c:pt idx="386">
                  <c:v>74131.024130091857</c:v>
                </c:pt>
                <c:pt idx="387">
                  <c:v>75857.757502918481</c:v>
                </c:pt>
                <c:pt idx="388">
                  <c:v>77624.711662869129</c:v>
                </c:pt>
                <c:pt idx="389">
                  <c:v>79432.823472428237</c:v>
                </c:pt>
                <c:pt idx="390">
                  <c:v>81283.051616410012</c:v>
                </c:pt>
                <c:pt idx="391">
                  <c:v>83176.377110267174</c:v>
                </c:pt>
                <c:pt idx="392">
                  <c:v>85113.803820237721</c:v>
                </c:pt>
                <c:pt idx="393">
                  <c:v>87096.358995608127</c:v>
                </c:pt>
                <c:pt idx="394">
                  <c:v>89125.093813374609</c:v>
                </c:pt>
                <c:pt idx="395">
                  <c:v>91201.083935591028</c:v>
                </c:pt>
                <c:pt idx="396">
                  <c:v>93325.430079699145</c:v>
                </c:pt>
                <c:pt idx="397">
                  <c:v>95499.258602143804</c:v>
                </c:pt>
                <c:pt idx="398">
                  <c:v>97723.722095581266</c:v>
                </c:pt>
                <c:pt idx="399">
                  <c:v>100000</c:v>
                </c:pt>
                <c:pt idx="400">
                  <c:v>102329.29922807543</c:v>
                </c:pt>
                <c:pt idx="401">
                  <c:v>104712.85480508996</c:v>
                </c:pt>
                <c:pt idx="402">
                  <c:v>107151.93052376082</c:v>
                </c:pt>
                <c:pt idx="403">
                  <c:v>109647.81961431868</c:v>
                </c:pt>
                <c:pt idx="404">
                  <c:v>112201.84543019651</c:v>
                </c:pt>
                <c:pt idx="405">
                  <c:v>114815.36214968823</c:v>
                </c:pt>
                <c:pt idx="406">
                  <c:v>117489.75549395311</c:v>
                </c:pt>
                <c:pt idx="407">
                  <c:v>120226.44346174144</c:v>
                </c:pt>
                <c:pt idx="408">
                  <c:v>123026.87708123829</c:v>
                </c:pt>
                <c:pt idx="409">
                  <c:v>125892.54117941685</c:v>
                </c:pt>
                <c:pt idx="410">
                  <c:v>128824.95516931375</c:v>
                </c:pt>
                <c:pt idx="411">
                  <c:v>131825.67385564081</c:v>
                </c:pt>
                <c:pt idx="412">
                  <c:v>134896.28825916545</c:v>
                </c:pt>
                <c:pt idx="413">
                  <c:v>138038.42646028858</c:v>
                </c:pt>
                <c:pt idx="414">
                  <c:v>141253.75446227577</c:v>
                </c:pt>
                <c:pt idx="415">
                  <c:v>144543.97707459307</c:v>
                </c:pt>
                <c:pt idx="416">
                  <c:v>147910.83881682079</c:v>
                </c:pt>
                <c:pt idx="417">
                  <c:v>151356.12484362084</c:v>
                </c:pt>
                <c:pt idx="418">
                  <c:v>154881.66189124843</c:v>
                </c:pt>
                <c:pt idx="419">
                  <c:v>158489.31924611164</c:v>
                </c:pt>
                <c:pt idx="420">
                  <c:v>162181.00973589328</c:v>
                </c:pt>
                <c:pt idx="421">
                  <c:v>165958.69074375604</c:v>
                </c:pt>
                <c:pt idx="422">
                  <c:v>169824.36524617471</c:v>
                </c:pt>
                <c:pt idx="423">
                  <c:v>173780.0828749378</c:v>
                </c:pt>
                <c:pt idx="424">
                  <c:v>177827.94100389251</c:v>
                </c:pt>
                <c:pt idx="425">
                  <c:v>181970.08586099857</c:v>
                </c:pt>
                <c:pt idx="426">
                  <c:v>186208.71366628664</c:v>
                </c:pt>
                <c:pt idx="427">
                  <c:v>190546.07179632492</c:v>
                </c:pt>
                <c:pt idx="428">
                  <c:v>194984.45997580473</c:v>
                </c:pt>
                <c:pt idx="429">
                  <c:v>199526.23149688813</c:v>
                </c:pt>
                <c:pt idx="430">
                  <c:v>204173.79446695308</c:v>
                </c:pt>
                <c:pt idx="431">
                  <c:v>208929.61308540447</c:v>
                </c:pt>
                <c:pt idx="432">
                  <c:v>213796.20895022334</c:v>
                </c:pt>
                <c:pt idx="433">
                  <c:v>218776.16239495538</c:v>
                </c:pt>
                <c:pt idx="434">
                  <c:v>223872.11385683404</c:v>
                </c:pt>
                <c:pt idx="435">
                  <c:v>229086.76527677779</c:v>
                </c:pt>
                <c:pt idx="436">
                  <c:v>234422.88153199267</c:v>
                </c:pt>
                <c:pt idx="437">
                  <c:v>239883.29190194907</c:v>
                </c:pt>
                <c:pt idx="438">
                  <c:v>245470.89156850305</c:v>
                </c:pt>
                <c:pt idx="439">
                  <c:v>251188.64315095844</c:v>
                </c:pt>
                <c:pt idx="440">
                  <c:v>257039.57827688678</c:v>
                </c:pt>
                <c:pt idx="441">
                  <c:v>263026.79918953858</c:v>
                </c:pt>
                <c:pt idx="442">
                  <c:v>269153.48039269145</c:v>
                </c:pt>
                <c:pt idx="443">
                  <c:v>275422.87033381703</c:v>
                </c:pt>
                <c:pt idx="444">
                  <c:v>281838.29312644573</c:v>
                </c:pt>
                <c:pt idx="445">
                  <c:v>288403.1503126609</c:v>
                </c:pt>
                <c:pt idx="446">
                  <c:v>295120.92266663886</c:v>
                </c:pt>
                <c:pt idx="447">
                  <c:v>301995.17204020242</c:v>
                </c:pt>
                <c:pt idx="448">
                  <c:v>309029.54325135931</c:v>
                </c:pt>
                <c:pt idx="449">
                  <c:v>316227.7660168382</c:v>
                </c:pt>
                <c:pt idx="450">
                  <c:v>323593.65692962846</c:v>
                </c:pt>
                <c:pt idx="451">
                  <c:v>331131.12148259126</c:v>
                </c:pt>
                <c:pt idx="452">
                  <c:v>338844.15613920329</c:v>
                </c:pt>
                <c:pt idx="453">
                  <c:v>346736.85045253241</c:v>
                </c:pt>
                <c:pt idx="454">
                  <c:v>354813.38923357555</c:v>
                </c:pt>
                <c:pt idx="455">
                  <c:v>363078.05477010203</c:v>
                </c:pt>
                <c:pt idx="456">
                  <c:v>371535.2290971732</c:v>
                </c:pt>
                <c:pt idx="457">
                  <c:v>380189.39632056188</c:v>
                </c:pt>
                <c:pt idx="458">
                  <c:v>389045.14499428123</c:v>
                </c:pt>
                <c:pt idx="459">
                  <c:v>398107.17055349716</c:v>
                </c:pt>
                <c:pt idx="460">
                  <c:v>407380.27780411334</c:v>
                </c:pt>
                <c:pt idx="461">
                  <c:v>416869.38347033598</c:v>
                </c:pt>
                <c:pt idx="462">
                  <c:v>426579.51880159322</c:v>
                </c:pt>
                <c:pt idx="463">
                  <c:v>436515.83224016649</c:v>
                </c:pt>
                <c:pt idx="464">
                  <c:v>446683.59215096442</c:v>
                </c:pt>
                <c:pt idx="465">
                  <c:v>457088.18961487547</c:v>
                </c:pt>
                <c:pt idx="466">
                  <c:v>467735.14128719864</c:v>
                </c:pt>
                <c:pt idx="467">
                  <c:v>478630.09232263872</c:v>
                </c:pt>
                <c:pt idx="468">
                  <c:v>489778.81936844654</c:v>
                </c:pt>
                <c:pt idx="469">
                  <c:v>501187.23362727347</c:v>
                </c:pt>
                <c:pt idx="470">
                  <c:v>512861.38399136515</c:v>
                </c:pt>
                <c:pt idx="471">
                  <c:v>524807.46024977288</c:v>
                </c:pt>
                <c:pt idx="472">
                  <c:v>537031.7963702539</c:v>
                </c:pt>
                <c:pt idx="473">
                  <c:v>549540.87385762564</c:v>
                </c:pt>
                <c:pt idx="474">
                  <c:v>562341.32519035018</c:v>
                </c:pt>
                <c:pt idx="475">
                  <c:v>575439.93733715697</c:v>
                </c:pt>
                <c:pt idx="476">
                  <c:v>588843.65535558888</c:v>
                </c:pt>
                <c:pt idx="477">
                  <c:v>602559.58607435878</c:v>
                </c:pt>
                <c:pt idx="478">
                  <c:v>616595.00186148309</c:v>
                </c:pt>
                <c:pt idx="479">
                  <c:v>630957.34448019415</c:v>
                </c:pt>
                <c:pt idx="480">
                  <c:v>645654.22903465747</c:v>
                </c:pt>
                <c:pt idx="481">
                  <c:v>660693.44800759677</c:v>
                </c:pt>
                <c:pt idx="482">
                  <c:v>676082.97539198259</c:v>
                </c:pt>
                <c:pt idx="483">
                  <c:v>691830.97091893724</c:v>
                </c:pt>
                <c:pt idx="484">
                  <c:v>707945.78438413853</c:v>
                </c:pt>
                <c:pt idx="485">
                  <c:v>724435.96007499192</c:v>
                </c:pt>
                <c:pt idx="486">
                  <c:v>741310.24130091805</c:v>
                </c:pt>
                <c:pt idx="487">
                  <c:v>758577.57502918423</c:v>
                </c:pt>
                <c:pt idx="488">
                  <c:v>776247.11662869214</c:v>
                </c:pt>
                <c:pt idx="489">
                  <c:v>794328.23472428333</c:v>
                </c:pt>
                <c:pt idx="490">
                  <c:v>812830.51616410096</c:v>
                </c:pt>
                <c:pt idx="491">
                  <c:v>831763.77110267128</c:v>
                </c:pt>
                <c:pt idx="492">
                  <c:v>851138.03820237669</c:v>
                </c:pt>
                <c:pt idx="493">
                  <c:v>870963.58995608077</c:v>
                </c:pt>
                <c:pt idx="494">
                  <c:v>891250.93813374708</c:v>
                </c:pt>
                <c:pt idx="495">
                  <c:v>912010.83935591124</c:v>
                </c:pt>
                <c:pt idx="496">
                  <c:v>933254.30079699249</c:v>
                </c:pt>
                <c:pt idx="497">
                  <c:v>954992.58602143743</c:v>
                </c:pt>
                <c:pt idx="498">
                  <c:v>977237.22095581202</c:v>
                </c:pt>
                <c:pt idx="499">
                  <c:v>1000000</c:v>
                </c:pt>
                <c:pt idx="500">
                  <c:v>1023292.9922807553</c:v>
                </c:pt>
                <c:pt idx="501">
                  <c:v>1047128.5480509007</c:v>
                </c:pt>
                <c:pt idx="502">
                  <c:v>1071519.3052376076</c:v>
                </c:pt>
                <c:pt idx="503">
                  <c:v>1096478.196143186</c:v>
                </c:pt>
                <c:pt idx="504">
                  <c:v>1122018.4543019643</c:v>
                </c:pt>
                <c:pt idx="505">
                  <c:v>1148153.6214968837</c:v>
                </c:pt>
                <c:pt idx="506">
                  <c:v>1174897.5549395324</c:v>
                </c:pt>
                <c:pt idx="507">
                  <c:v>1202264.4346174158</c:v>
                </c:pt>
                <c:pt idx="508">
                  <c:v>1230268.770812382</c:v>
                </c:pt>
                <c:pt idx="509">
                  <c:v>1258925.4117941677</c:v>
                </c:pt>
                <c:pt idx="510">
                  <c:v>1288249.5516931366</c:v>
                </c:pt>
                <c:pt idx="511">
                  <c:v>1318256.7385564097</c:v>
                </c:pt>
                <c:pt idx="512">
                  <c:v>1348962.8825916562</c:v>
                </c:pt>
                <c:pt idx="513">
                  <c:v>1380384.2646028849</c:v>
                </c:pt>
                <c:pt idx="514">
                  <c:v>1412537.5446227565</c:v>
                </c:pt>
                <c:pt idx="515">
                  <c:v>1445439.7707459298</c:v>
                </c:pt>
                <c:pt idx="516">
                  <c:v>1479108.3881682095</c:v>
                </c:pt>
                <c:pt idx="517">
                  <c:v>1513561.2484362102</c:v>
                </c:pt>
                <c:pt idx="518">
                  <c:v>1548816.6189124861</c:v>
                </c:pt>
                <c:pt idx="519">
                  <c:v>1584893.1924611153</c:v>
                </c:pt>
                <c:pt idx="520">
                  <c:v>1621810.0973589318</c:v>
                </c:pt>
                <c:pt idx="521">
                  <c:v>1659586.9074375622</c:v>
                </c:pt>
                <c:pt idx="522">
                  <c:v>1698243.6524617488</c:v>
                </c:pt>
                <c:pt idx="523">
                  <c:v>1737800.8287493798</c:v>
                </c:pt>
                <c:pt idx="524">
                  <c:v>1778279.4100389241</c:v>
                </c:pt>
                <c:pt idx="525">
                  <c:v>1819700.8586099846</c:v>
                </c:pt>
                <c:pt idx="526">
                  <c:v>1862087.1366628683</c:v>
                </c:pt>
                <c:pt idx="527">
                  <c:v>1905460.7179632513</c:v>
                </c:pt>
                <c:pt idx="528">
                  <c:v>1949844.5997580495</c:v>
                </c:pt>
                <c:pt idx="529">
                  <c:v>1995262.31496888</c:v>
                </c:pt>
                <c:pt idx="530">
                  <c:v>2041737.9446695296</c:v>
                </c:pt>
                <c:pt idx="531">
                  <c:v>2089296.1308540432</c:v>
                </c:pt>
                <c:pt idx="532">
                  <c:v>2137962.0895022359</c:v>
                </c:pt>
                <c:pt idx="533">
                  <c:v>2187761.6239495561</c:v>
                </c:pt>
                <c:pt idx="534">
                  <c:v>2238721.1385683389</c:v>
                </c:pt>
                <c:pt idx="535">
                  <c:v>2290867.6527677765</c:v>
                </c:pt>
                <c:pt idx="536">
                  <c:v>2344228.8153199251</c:v>
                </c:pt>
                <c:pt idx="537">
                  <c:v>2398832.9190194933</c:v>
                </c:pt>
                <c:pt idx="538">
                  <c:v>2454708.915685033</c:v>
                </c:pt>
                <c:pt idx="539">
                  <c:v>2511886.431509587</c:v>
                </c:pt>
                <c:pt idx="540">
                  <c:v>2570395.782768866</c:v>
                </c:pt>
                <c:pt idx="541">
                  <c:v>2630267.9918953842</c:v>
                </c:pt>
              </c:numCache>
            </c:numRef>
          </c:xVal>
          <c:yVal>
            <c:numRef>
              <c:f>Loop_Modeling!$AQ$19:$AQ$560</c:f>
              <c:numCache>
                <c:formatCode>General</c:formatCode>
                <c:ptCount val="542"/>
                <c:pt idx="0">
                  <c:v>15.538034203567435</c:v>
                </c:pt>
                <c:pt idx="1">
                  <c:v>15.338075147018646</c:v>
                </c:pt>
                <c:pt idx="2">
                  <c:v>15.138118019661576</c:v>
                </c:pt>
                <c:pt idx="3">
                  <c:v>14.938162912376274</c:v>
                </c:pt>
                <c:pt idx="4">
                  <c:v>14.738209920322156</c:v>
                </c:pt>
                <c:pt idx="5">
                  <c:v>14.538259143138848</c:v>
                </c:pt>
                <c:pt idx="6">
                  <c:v>14.338310685157506</c:v>
                </c:pt>
                <c:pt idx="7">
                  <c:v>14.138364655621034</c:v>
                </c:pt>
                <c:pt idx="8">
                  <c:v>13.938421168915319</c:v>
                </c:pt>
                <c:pt idx="9">
                  <c:v>13.738480344810915</c:v>
                </c:pt>
                <c:pt idx="10">
                  <c:v>13.53854230871633</c:v>
                </c:pt>
                <c:pt idx="11">
                  <c:v>13.338607191943151</c:v>
                </c:pt>
                <c:pt idx="12">
                  <c:v>13.13867513198328</c:v>
                </c:pt>
                <c:pt idx="13">
                  <c:v>12.938746272799682</c:v>
                </c:pt>
                <c:pt idx="14">
                  <c:v>12.738820765130514</c:v>
                </c:pt>
                <c:pt idx="15">
                  <c:v>12.5388987668073</c:v>
                </c:pt>
                <c:pt idx="16">
                  <c:v>12.338980443088287</c:v>
                </c:pt>
                <c:pt idx="17">
                  <c:v>12.139065967007523</c:v>
                </c:pt>
                <c:pt idx="18">
                  <c:v>11.939155519739796</c:v>
                </c:pt>
                <c:pt idx="19">
                  <c:v>11.739249290983144</c:v>
                </c:pt>
                <c:pt idx="20">
                  <c:v>11.53934747935909</c:v>
                </c:pt>
                <c:pt idx="21">
                  <c:v>11.339450292831339</c:v>
                </c:pt>
                <c:pt idx="22">
                  <c:v>11.139557949144594</c:v>
                </c:pt>
                <c:pt idx="23">
                  <c:v>10.939670676283331</c:v>
                </c:pt>
                <c:pt idx="24">
                  <c:v>10.739788712952453</c:v>
                </c:pt>
                <c:pt idx="25">
                  <c:v>10.539912309080046</c:v>
                </c:pt>
                <c:pt idx="26">
                  <c:v>10.340041726343799</c:v>
                </c:pt>
                <c:pt idx="27">
                  <c:v>10.140177238721947</c:v>
                </c:pt>
                <c:pt idx="28">
                  <c:v>9.9403191330698366</c:v>
                </c:pt>
                <c:pt idx="29">
                  <c:v>9.7404677097236139</c:v>
                </c:pt>
                <c:pt idx="30">
                  <c:v>9.5406232831316089</c:v>
                </c:pt>
                <c:pt idx="31">
                  <c:v>9.3407861825155116</c:v>
                </c:pt>
                <c:pt idx="32">
                  <c:v>9.1409567525621771</c:v>
                </c:pt>
                <c:pt idx="33">
                  <c:v>8.9411353541476206</c:v>
                </c:pt>
                <c:pt idx="34">
                  <c:v>8.7413223650944776</c:v>
                </c:pt>
                <c:pt idx="35">
                  <c:v>8.5415181809650278</c:v>
                </c:pt>
                <c:pt idx="36">
                  <c:v>8.3417232158907453</c:v>
                </c:pt>
                <c:pt idx="37">
                  <c:v>8.1419379034403363</c:v>
                </c:pt>
                <c:pt idx="38">
                  <c:v>7.942162697528163</c:v>
                </c:pt>
                <c:pt idx="39">
                  <c:v>7.7423980733646411</c:v>
                </c:pt>
                <c:pt idx="40">
                  <c:v>7.5426445284505972</c:v>
                </c:pt>
                <c:pt idx="41">
                  <c:v>7.3429025836176587</c:v>
                </c:pt>
                <c:pt idx="42">
                  <c:v>7.1431727841165529</c:v>
                </c:pt>
                <c:pt idx="43">
                  <c:v>6.9434557007558961</c:v>
                </c:pt>
                <c:pt idx="44">
                  <c:v>6.7437519310933833</c:v>
                </c:pt>
                <c:pt idx="45">
                  <c:v>6.5440621006814723</c:v>
                </c:pt>
                <c:pt idx="46">
                  <c:v>6.3443868643709633</c:v>
                </c:pt>
                <c:pt idx="47">
                  <c:v>6.1447269076741806</c:v>
                </c:pt>
                <c:pt idx="48">
                  <c:v>5.9450829481903487</c:v>
                </c:pt>
                <c:pt idx="49">
                  <c:v>5.7454557370972106</c:v>
                </c:pt>
                <c:pt idx="50">
                  <c:v>5.5458460607100211</c:v>
                </c:pt>
                <c:pt idx="51">
                  <c:v>5.3462547421120155</c:v>
                </c:pt>
                <c:pt idx="52">
                  <c:v>5.1466826428598056</c:v>
                </c:pt>
                <c:pt idx="53">
                  <c:v>4.9471306647657656</c:v>
                </c:pt>
                <c:pt idx="54">
                  <c:v>4.7475997517619577</c:v>
                </c:pt>
                <c:pt idx="55">
                  <c:v>4.5480908918484717</c:v>
                </c:pt>
                <c:pt idx="56">
                  <c:v>4.348605119130319</c:v>
                </c:pt>
                <c:pt idx="57">
                  <c:v>4.1491435159461147</c:v>
                </c:pt>
                <c:pt idx="58">
                  <c:v>3.9497072150934964</c:v>
                </c:pt>
                <c:pt idx="59">
                  <c:v>3.7502974021538522</c:v>
                </c:pt>
                <c:pt idx="60">
                  <c:v>3.5509153179227932</c:v>
                </c:pt>
                <c:pt idx="61">
                  <c:v>3.3515622609484237</c:v>
                </c:pt>
                <c:pt idx="62">
                  <c:v>3.1522395901842524</c:v>
                </c:pt>
                <c:pt idx="63">
                  <c:v>2.9529487277598538</c:v>
                </c:pt>
                <c:pt idx="64">
                  <c:v>2.7536911618747926</c:v>
                </c:pt>
                <c:pt idx="65">
                  <c:v>2.5544684498218113</c:v>
                </c:pt>
                <c:pt idx="66">
                  <c:v>2.3552822211427871</c:v>
                </c:pt>
                <c:pt idx="67">
                  <c:v>2.1561341809247057</c:v>
                </c:pt>
                <c:pt idx="68">
                  <c:v>1.9570261132399882</c:v>
                </c:pt>
                <c:pt idx="69">
                  <c:v>1.757959884738215</c:v>
                </c:pt>
                <c:pt idx="70">
                  <c:v>1.5589374483939098</c:v>
                </c:pt>
                <c:pt idx="71">
                  <c:v>1.3599608474181091</c:v>
                </c:pt>
                <c:pt idx="72">
                  <c:v>1.1610322193387377</c:v>
                </c:pt>
                <c:pt idx="73">
                  <c:v>0.96215380025737307</c:v>
                </c:pt>
                <c:pt idx="74">
                  <c:v>0.76332792928847715</c:v>
                </c:pt>
                <c:pt idx="75">
                  <c:v>0.56455705318871596</c:v>
                </c:pt>
                <c:pt idx="76">
                  <c:v>0.36584373118264796</c:v>
                </c:pt>
                <c:pt idx="77">
                  <c:v>0.16719063999303457</c:v>
                </c:pt>
                <c:pt idx="78">
                  <c:v>-3.1399420917647851E-2</c:v>
                </c:pt>
                <c:pt idx="79">
                  <c:v>-0.22992352388668208</c:v>
                </c:pt>
                <c:pt idx="80">
                  <c:v>-0.42837860736326622</c:v>
                </c:pt>
                <c:pt idx="81">
                  <c:v>-0.62676146998609117</c:v>
                </c:pt>
                <c:pt idx="82">
                  <c:v>-0.82506876441841137</c:v>
                </c:pt>
                <c:pt idx="83">
                  <c:v>-1.0232969909320551</c:v>
                </c:pt>
                <c:pt idx="84">
                  <c:v>-1.2214424907326642</c:v>
                </c:pt>
                <c:pt idx="85">
                  <c:v>-1.4195014390175409</c:v>
                </c:pt>
                <c:pt idx="86">
                  <c:v>-1.6174698377585348</c:v>
                </c:pt>
                <c:pt idx="87">
                  <c:v>-1.8153435082007408</c:v>
                </c:pt>
                <c:pt idx="88">
                  <c:v>-2.0131180830699478</c:v>
                </c:pt>
                <c:pt idx="89">
                  <c:v>-2.2107889984795839</c:v>
                </c:pt>
                <c:pt idx="90">
                  <c:v>-2.4083514855303965</c:v>
                </c:pt>
                <c:pt idx="91">
                  <c:v>-2.6058005615935871</c:v>
                </c:pt>
                <c:pt idx="92">
                  <c:v>-2.8031310212709988</c:v>
                </c:pt>
                <c:pt idx="93">
                  <c:v>-3.0003374270240837</c:v>
                </c:pt>
                <c:pt idx="94">
                  <c:v>-3.197414099465556</c:v>
                </c:pt>
                <c:pt idx="95">
                  <c:v>-3.394355107306168</c:v>
                </c:pt>
                <c:pt idx="96">
                  <c:v>-3.591154256950539</c:v>
                </c:pt>
                <c:pt idx="97">
                  <c:v>-3.7878050817374858</c:v>
                </c:pt>
                <c:pt idx="98">
                  <c:v>-3.9843008308184924</c:v>
                </c:pt>
                <c:pt idx="99">
                  <c:v>-4.1806344576713332</c:v>
                </c:pt>
                <c:pt idx="100">
                  <c:v>-4.3767986082446777</c:v>
                </c:pt>
                <c:pt idx="101">
                  <c:v>-4.5727856087321053</c:v>
                </c:pt>
                <c:pt idx="102">
                  <c:v>-4.7685874529735823</c:v>
                </c:pt>
                <c:pt idx="103">
                  <c:v>-4.9641957894853403</c:v>
                </c:pt>
                <c:pt idx="104">
                  <c:v>-5.1596019081188178</c:v>
                </c:pt>
                <c:pt idx="105">
                  <c:v>-5.3547967263527543</c:v>
                </c:pt>
                <c:pt idx="106">
                  <c:v>-5.5497707752218437</c:v>
                </c:pt>
                <c:pt idx="107">
                  <c:v>-5.7445141848904067</c:v>
                </c:pt>
                <c:pt idx="108">
                  <c:v>-5.9390166698787237</c:v>
                </c:pt>
                <c:pt idx="109">
                  <c:v>-6.1332675139541966</c:v>
                </c:pt>
                <c:pt idx="110">
                  <c:v>-6.3272555547007903</c:v>
                </c:pt>
                <c:pt idx="111">
                  <c:v>-6.5209691677835115</c:v>
                </c:pt>
                <c:pt idx="112">
                  <c:v>-6.7143962509284796</c:v>
                </c:pt>
                <c:pt idx="113">
                  <c:v>-6.9075242076408037</c:v>
                </c:pt>
                <c:pt idx="114">
                  <c:v>-7.1003399306878983</c:v>
                </c:pt>
                <c:pt idx="115">
                  <c:v>-7.2928297853792303</c:v>
                </c:pt>
                <c:pt idx="116">
                  <c:v>-7.4849795926768081</c:v>
                </c:pt>
                <c:pt idx="117">
                  <c:v>-7.6767746121768514</c:v>
                </c:pt>
                <c:pt idx="118">
                  <c:v>-7.8681995250072454</c:v>
                </c:pt>
                <c:pt idx="119">
                  <c:v>-8.0592384166898796</c:v>
                </c:pt>
                <c:pt idx="120">
                  <c:v>-8.2498747600243387</c:v>
                </c:pt>
                <c:pt idx="121">
                  <c:v>-8.4400913980537045</c:v>
                </c:pt>
                <c:pt idx="122">
                  <c:v>-8.6298705271796639</c:v>
                </c:pt>
                <c:pt idx="123">
                  <c:v>-8.8191936805026039</c:v>
                </c:pt>
                <c:pt idx="124">
                  <c:v>-9.0080417114657507</c:v>
                </c:pt>
                <c:pt idx="125">
                  <c:v>-9.1963947778937012</c:v>
                </c:pt>
                <c:pt idx="126">
                  <c:v>-9.3842323265198573</c:v>
                </c:pt>
                <c:pt idx="127">
                  <c:v>-9.5715330781071</c:v>
                </c:pt>
                <c:pt idx="128">
                  <c:v>-9.7582750132731242</c:v>
                </c:pt>
                <c:pt idx="129">
                  <c:v>-9.9444353591404688</c:v>
                </c:pt>
                <c:pt idx="130">
                  <c:v>-10.1299905769395</c:v>
                </c:pt>
                <c:pt idx="131">
                  <c:v>-10.314916350700758</c:v>
                </c:pt>
                <c:pt idx="132">
                  <c:v>-10.499187577182258</c:v>
                </c:pt>
                <c:pt idx="133">
                  <c:v>-10.682778357184731</c:v>
                </c:pt>
                <c:pt idx="134">
                  <c:v>-10.865661988416926</c:v>
                </c:pt>
                <c:pt idx="135">
                  <c:v>-11.04781096008047</c:v>
                </c:pt>
                <c:pt idx="136">
                  <c:v>-11.229196949351184</c:v>
                </c:pt>
                <c:pt idx="137">
                  <c:v>-11.409790819941669</c:v>
                </c:pt>
                <c:pt idx="138">
                  <c:v>-11.589562622935688</c:v>
                </c:pt>
                <c:pt idx="139">
                  <c:v>-11.768481600089846</c:v>
                </c:pt>
                <c:pt idx="140">
                  <c:v>-11.946516189804637</c:v>
                </c:pt>
                <c:pt idx="141">
                  <c:v>-12.123634035967871</c:v>
                </c:pt>
                <c:pt idx="142">
                  <c:v>-12.299801999878039</c:v>
                </c:pt>
                <c:pt idx="143">
                  <c:v>-12.474986175453122</c:v>
                </c:pt>
                <c:pt idx="144">
                  <c:v>-12.649151907931946</c:v>
                </c:pt>
                <c:pt idx="145">
                  <c:v>-12.822263816269448</c:v>
                </c:pt>
                <c:pt idx="146">
                  <c:v>-12.994285819423418</c:v>
                </c:pt>
                <c:pt idx="147">
                  <c:v>-13.165181166721849</c:v>
                </c:pt>
                <c:pt idx="148">
                  <c:v>-13.334912472489968</c:v>
                </c:pt>
                <c:pt idx="149">
                  <c:v>-13.503441755102266</c:v>
                </c:pt>
                <c:pt idx="150">
                  <c:v>-13.67073048060962</c:v>
                </c:pt>
                <c:pt idx="151">
                  <c:v>-13.83673961107133</c:v>
                </c:pt>
                <c:pt idx="152">
                  <c:v>-14.001429657699438</c:v>
                </c:pt>
                <c:pt idx="153">
                  <c:v>-14.164760738897876</c:v>
                </c:pt>
                <c:pt idx="154">
                  <c:v>-14.326692643248009</c:v>
                </c:pt>
                <c:pt idx="155">
                  <c:v>-14.487184897460253</c:v>
                </c:pt>
                <c:pt idx="156">
                  <c:v>-14.646196839275463</c:v>
                </c:pt>
                <c:pt idx="157">
                  <c:v>-14.803687695259324</c:v>
                </c:pt>
                <c:pt idx="158">
                  <c:v>-14.959616663391808</c:v>
                </c:pt>
                <c:pt idx="159">
                  <c:v>-15.113943000307515</c:v>
                </c:pt>
                <c:pt idx="160">
                  <c:v>-15.266626112994095</c:v>
                </c:pt>
                <c:pt idx="161">
                  <c:v>-15.417625654708774</c:v>
                </c:pt>
                <c:pt idx="162">
                  <c:v>-15.566901624817252</c:v>
                </c:pt>
                <c:pt idx="163">
                  <c:v>-15.714414472210292</c:v>
                </c:pt>
                <c:pt idx="164">
                  <c:v>-15.860125201898354</c:v>
                </c:pt>
                <c:pt idx="165">
                  <c:v>-16.003995484332055</c:v>
                </c:pt>
                <c:pt idx="166">
                  <c:v>-16.145987766944984</c:v>
                </c:pt>
                <c:pt idx="167">
                  <c:v>-16.28606538736561</c:v>
                </c:pt>
                <c:pt idx="168">
                  <c:v>-16.424192687697555</c:v>
                </c:pt>
                <c:pt idx="169">
                  <c:v>-16.560335129225315</c:v>
                </c:pt>
                <c:pt idx="170">
                  <c:v>-16.694459406862588</c:v>
                </c:pt>
                <c:pt idx="171">
                  <c:v>-16.826533562628814</c:v>
                </c:pt>
                <c:pt idx="172">
                  <c:v>-16.956527097411293</c:v>
                </c:pt>
                <c:pt idx="173">
                  <c:v>-17.084411080251698</c:v>
                </c:pt>
                <c:pt idx="174">
                  <c:v>-17.210158254384208</c:v>
                </c:pt>
                <c:pt idx="175">
                  <c:v>-17.333743139248146</c:v>
                </c:pt>
                <c:pt idx="176">
                  <c:v>-17.455142127705969</c:v>
                </c:pt>
                <c:pt idx="177">
                  <c:v>-17.574333577710089</c:v>
                </c:pt>
                <c:pt idx="178">
                  <c:v>-17.691297897690081</c:v>
                </c:pt>
                <c:pt idx="179">
                  <c:v>-17.806017624962408</c:v>
                </c:pt>
                <c:pt idx="180">
                  <c:v>-17.918477496512597</c:v>
                </c:pt>
                <c:pt idx="181">
                  <c:v>-18.028664511549358</c:v>
                </c:pt>
                <c:pt idx="182">
                  <c:v>-18.136567985294064</c:v>
                </c:pt>
                <c:pt idx="183">
                  <c:v>-18.242179593536694</c:v>
                </c:pt>
                <c:pt idx="184">
                  <c:v>-18.345493407566362</c:v>
                </c:pt>
                <c:pt idx="185">
                  <c:v>-18.446505919166189</c:v>
                </c:pt>
                <c:pt idx="186">
                  <c:v>-18.545216055449774</c:v>
                </c:pt>
                <c:pt idx="187">
                  <c:v>-18.641625183405313</c:v>
                </c:pt>
                <c:pt idx="188">
                  <c:v>-18.735737104107503</c:v>
                </c:pt>
                <c:pt idx="189">
                  <c:v>-18.827558036648398</c:v>
                </c:pt>
                <c:pt idx="190">
                  <c:v>-18.917096591932218</c:v>
                </c:pt>
                <c:pt idx="191">
                  <c:v>-19.004363736566759</c:v>
                </c:pt>
                <c:pt idx="192">
                  <c:v>-19.089372747173087</c:v>
                </c:pt>
                <c:pt idx="193">
                  <c:v>-19.172139155513609</c:v>
                </c:pt>
                <c:pt idx="194">
                  <c:v>-19.252680684917291</c:v>
                </c:pt>
                <c:pt idx="195">
                  <c:v>-19.331017178546009</c:v>
                </c:pt>
                <c:pt idx="196">
                  <c:v>-19.407170520108</c:v>
                </c:pt>
                <c:pt idx="197">
                  <c:v>-19.481164547677842</c:v>
                </c:pt>
                <c:pt idx="198">
                  <c:v>-19.553024961320684</c:v>
                </c:pt>
                <c:pt idx="199">
                  <c:v>-19.622779225257286</c:v>
                </c:pt>
                <c:pt idx="200">
                  <c:v>-19.690456465325237</c:v>
                </c:pt>
                <c:pt idx="201">
                  <c:v>-19.756087362508975</c:v>
                </c:pt>
                <c:pt idx="202">
                  <c:v>-19.819704043314136</c:v>
                </c:pt>
                <c:pt idx="203">
                  <c:v>-19.881339967759672</c:v>
                </c:pt>
                <c:pt idx="204">
                  <c:v>-19.941029815745644</c:v>
                </c:pt>
                <c:pt idx="205">
                  <c:v>-19.998809372537295</c:v>
                </c:pt>
                <c:pt idx="206">
                  <c:v>-20.054715414075204</c:v>
                </c:pt>
                <c:pt idx="207">
                  <c:v>-20.108785592791584</c:v>
                </c:pt>
                <c:pt idx="208">
                  <c:v>-20.161058324568593</c:v>
                </c:pt>
                <c:pt idx="209">
                  <c:v>-20.211572677436067</c:v>
                </c:pt>
                <c:pt idx="210">
                  <c:v>-20.260368262554135</c:v>
                </c:pt>
                <c:pt idx="211">
                  <c:v>-20.307485127979305</c:v>
                </c:pt>
                <c:pt idx="212">
                  <c:v>-20.352963655659707</c:v>
                </c:pt>
                <c:pt idx="213">
                  <c:v>-20.396844462052002</c:v>
                </c:pt>
                <c:pt idx="214">
                  <c:v>-20.439168302699478</c:v>
                </c:pt>
                <c:pt idx="215">
                  <c:v>-20.479975981059837</c:v>
                </c:pt>
                <c:pt idx="216">
                  <c:v>-20.519308261816789</c:v>
                </c:pt>
                <c:pt idx="217">
                  <c:v>-20.557205788862465</c:v>
                </c:pt>
                <c:pt idx="218">
                  <c:v>-20.593709008089242</c:v>
                </c:pt>
                <c:pt idx="219">
                  <c:v>-20.62885809508343</c:v>
                </c:pt>
                <c:pt idx="220">
                  <c:v>-20.662692887772948</c:v>
                </c:pt>
                <c:pt idx="221">
                  <c:v>-20.695252824040299</c:v>
                </c:pt>
                <c:pt idx="222">
                  <c:v>-20.726576884277911</c:v>
                </c:pt>
                <c:pt idx="223">
                  <c:v>-20.756703538829484</c:v>
                </c:pt>
                <c:pt idx="224">
                  <c:v>-20.785670700231989</c:v>
                </c:pt>
                <c:pt idx="225">
                  <c:v>-20.813515680148736</c:v>
                </c:pt>
                <c:pt idx="226">
                  <c:v>-20.840275150859302</c:v>
                </c:pt>
                <c:pt idx="227">
                  <c:v>-20.865985111156739</c:v>
                </c:pt>
                <c:pt idx="228">
                  <c:v>-20.890680856482824</c:v>
                </c:pt>
                <c:pt idx="229">
                  <c:v>-20.914396953121205</c:v>
                </c:pt>
                <c:pt idx="230">
                  <c:v>-20.937167216259919</c:v>
                </c:pt>
                <c:pt idx="231">
                  <c:v>-20.959024691722693</c:v>
                </c:pt>
                <c:pt idx="232">
                  <c:v>-20.980001641168762</c:v>
                </c:pt>
                <c:pt idx="233">
                  <c:v>-21.000129530552879</c:v>
                </c:pt>
                <c:pt idx="234">
                  <c:v>-21.019439021640714</c:v>
                </c:pt>
                <c:pt idx="235">
                  <c:v>-21.037959966372139</c:v>
                </c:pt>
                <c:pt idx="236">
                  <c:v>-21.055721403868692</c:v>
                </c:pt>
                <c:pt idx="237">
                  <c:v>-21.072751559885532</c:v>
                </c:pt>
                <c:pt idx="238">
                  <c:v>-21.089077848511582</c:v>
                </c:pt>
                <c:pt idx="239">
                  <c:v>-21.104726875927934</c:v>
                </c:pt>
                <c:pt idx="240">
                  <c:v>-21.119724446042277</c:v>
                </c:pt>
                <c:pt idx="241">
                  <c:v>-21.134095567820765</c:v>
                </c:pt>
                <c:pt idx="242">
                  <c:v>-21.147864464151116</c:v>
                </c:pt>
                <c:pt idx="243">
                  <c:v>-21.161054582074531</c:v>
                </c:pt>
                <c:pt idx="244">
                  <c:v>-21.173688604234478</c:v>
                </c:pt>
                <c:pt idx="245">
                  <c:v>-21.185788461398371</c:v>
                </c:pt>
                <c:pt idx="246">
                  <c:v>-21.197375345916434</c:v>
                </c:pt>
                <c:pt idx="247">
                  <c:v>-21.208469725990128</c:v>
                </c:pt>
                <c:pt idx="248">
                  <c:v>-21.219091360632</c:v>
                </c:pt>
                <c:pt idx="249">
                  <c:v>-21.229259315205489</c:v>
                </c:pt>
                <c:pt idx="250">
                  <c:v>-21.238991977442335</c:v>
                </c:pt>
                <c:pt idx="251">
                  <c:v>-21.248307073842923</c:v>
                </c:pt>
                <c:pt idx="252">
                  <c:v>-21.257221686371345</c:v>
                </c:pt>
                <c:pt idx="253">
                  <c:v>-21.26575226936561</c:v>
                </c:pt>
                <c:pt idx="254">
                  <c:v>-21.273914666589366</c:v>
                </c:pt>
                <c:pt idx="255">
                  <c:v>-21.281724128358015</c:v>
                </c:pt>
                <c:pt idx="256">
                  <c:v>-21.289195328679416</c:v>
                </c:pt>
                <c:pt idx="257">
                  <c:v>-21.296342382353433</c:v>
                </c:pt>
                <c:pt idx="258">
                  <c:v>-21.303178861981586</c:v>
                </c:pt>
                <c:pt idx="259">
                  <c:v>-21.309717814843371</c:v>
                </c:pt>
                <c:pt idx="260">
                  <c:v>-21.315971779598954</c:v>
                </c:pt>
                <c:pt idx="261">
                  <c:v>-21.321952802784715</c:v>
                </c:pt>
                <c:pt idx="262">
                  <c:v>-21.327672455070818</c:v>
                </c:pt>
                <c:pt idx="263">
                  <c:v>-21.333141847254112</c:v>
                </c:pt>
                <c:pt idx="264">
                  <c:v>-21.338371645964106</c:v>
                </c:pt>
                <c:pt idx="265">
                  <c:v>-21.34337208906226</c:v>
                </c:pt>
                <c:pt idx="266">
                  <c:v>-21.34815300071811</c:v>
                </c:pt>
                <c:pt idx="267">
                  <c:v>-21.352723806148759</c:v>
                </c:pt>
                <c:pt idx="268">
                  <c:v>-21.357093546010695</c:v>
                </c:pt>
                <c:pt idx="269">
                  <c:v>-21.361270890435193</c:v>
                </c:pt>
                <c:pt idx="270">
                  <c:v>-21.365264152700895</c:v>
                </c:pt>
                <c:pt idx="271">
                  <c:v>-21.369081302538817</c:v>
                </c:pt>
                <c:pt idx="272">
                  <c:v>-21.372729979067181</c:v>
                </c:pt>
                <c:pt idx="273">
                  <c:v>-21.37621750335412</c:v>
                </c:pt>
                <c:pt idx="274">
                  <c:v>-21.379550890609238</c:v>
                </c:pt>
                <c:pt idx="275">
                  <c:v>-21.382736862004762</c:v>
                </c:pt>
                <c:pt idx="276">
                  <c:v>-21.385781856128808</c:v>
                </c:pt>
                <c:pt idx="277">
                  <c:v>-21.388692040074385</c:v>
                </c:pt>
                <c:pt idx="278">
                  <c:v>-21.391473320168281</c:v>
                </c:pt>
                <c:pt idx="279">
                  <c:v>-21.394131352344964</c:v>
                </c:pt>
                <c:pt idx="280">
                  <c:v>-21.396671552170908</c:v>
                </c:pt>
                <c:pt idx="281">
                  <c:v>-21.399099104526364</c:v>
                </c:pt>
                <c:pt idx="282">
                  <c:v>-21.401418972949976</c:v>
                </c:pt>
                <c:pt idx="283">
                  <c:v>-21.403635908654746</c:v>
                </c:pt>
                <c:pt idx="284">
                  <c:v>-21.405754459221971</c:v>
                </c:pt>
                <c:pt idx="285">
                  <c:v>-21.407778976980829</c:v>
                </c:pt>
                <c:pt idx="286">
                  <c:v>-21.409713627082311</c:v>
                </c:pt>
                <c:pt idx="287">
                  <c:v>-21.411562395274192</c:v>
                </c:pt>
                <c:pt idx="288">
                  <c:v>-21.413329095386757</c:v>
                </c:pt>
                <c:pt idx="289">
                  <c:v>-21.415017376536397</c:v>
                </c:pt>
                <c:pt idx="290">
                  <c:v>-21.416630730056056</c:v>
                </c:pt>
                <c:pt idx="291">
                  <c:v>-21.418172496160018</c:v>
                </c:pt>
                <c:pt idx="292">
                  <c:v>-21.419645870352415</c:v>
                </c:pt>
                <c:pt idx="293">
                  <c:v>-21.421053909585993</c:v>
                </c:pt>
                <c:pt idx="294">
                  <c:v>-21.422399538181814</c:v>
                </c:pt>
                <c:pt idx="295">
                  <c:v>-21.423685553514616</c:v>
                </c:pt>
                <c:pt idx="296">
                  <c:v>-21.424914631474788</c:v>
                </c:pt>
                <c:pt idx="297">
                  <c:v>-21.426089331712639</c:v>
                </c:pt>
                <c:pt idx="298">
                  <c:v>-21.427212102673678</c:v>
                </c:pt>
                <c:pt idx="299">
                  <c:v>-21.428285286432171</c:v>
                </c:pt>
                <c:pt idx="300">
                  <c:v>-21.429311123330098</c:v>
                </c:pt>
                <c:pt idx="301">
                  <c:v>-21.430291756428922</c:v>
                </c:pt>
                <c:pt idx="302">
                  <c:v>-21.431229235780471</c:v>
                </c:pt>
                <c:pt idx="303">
                  <c:v>-21.43212552252557</c:v>
                </c:pt>
                <c:pt idx="304">
                  <c:v>-21.432982492824294</c:v>
                </c:pt>
                <c:pt idx="305">
                  <c:v>-21.433801941627287</c:v>
                </c:pt>
                <c:pt idx="306">
                  <c:v>-21.434585586291632</c:v>
                </c:pt>
                <c:pt idx="307">
                  <c:v>-21.435335070049859</c:v>
                </c:pt>
                <c:pt idx="308">
                  <c:v>-21.436051965336205</c:v>
                </c:pt>
                <c:pt idx="309">
                  <c:v>-21.436737776976749</c:v>
                </c:pt>
                <c:pt idx="310">
                  <c:v>-21.43739394524864</c:v>
                </c:pt>
                <c:pt idx="311">
                  <c:v>-21.438021848814358</c:v>
                </c:pt>
                <c:pt idx="312">
                  <c:v>-21.438622807535278</c:v>
                </c:pt>
                <c:pt idx="313">
                  <c:v>-21.43919808517035</c:v>
                </c:pt>
                <c:pt idx="314">
                  <c:v>-21.43974889196496</c:v>
                </c:pt>
                <c:pt idx="315">
                  <c:v>-21.440276387133565</c:v>
                </c:pt>
                <c:pt idx="316">
                  <c:v>-21.440781681242143</c:v>
                </c:pt>
                <c:pt idx="317">
                  <c:v>-21.441265838493418</c:v>
                </c:pt>
                <c:pt idx="318">
                  <c:v>-21.441729878920693</c:v>
                </c:pt>
                <c:pt idx="319">
                  <c:v>-21.442174780492763</c:v>
                </c:pt>
                <c:pt idx="320">
                  <c:v>-21.442601481135192</c:v>
                </c:pt>
                <c:pt idx="321">
                  <c:v>-21.443010880671135</c:v>
                </c:pt>
                <c:pt idx="322">
                  <c:v>-21.443403842685463</c:v>
                </c:pt>
                <c:pt idx="323">
                  <c:v>-21.443781196316301</c:v>
                </c:pt>
                <c:pt idx="324">
                  <c:v>-21.444143737976368</c:v>
                </c:pt>
                <c:pt idx="325">
                  <c:v>-21.444492233008617</c:v>
                </c:pt>
                <c:pt idx="326">
                  <c:v>-21.444827417278859</c:v>
                </c:pt>
                <c:pt idx="327">
                  <c:v>-21.445149998708271</c:v>
                </c:pt>
                <c:pt idx="328">
                  <c:v>-21.445460658749656</c:v>
                </c:pt>
                <c:pt idx="329">
                  <c:v>-21.445760053808527</c:v>
                </c:pt>
                <c:pt idx="330">
                  <c:v>-21.446048816614823</c:v>
                </c:pt>
                <c:pt idx="331">
                  <c:v>-21.446327557544777</c:v>
                </c:pt>
                <c:pt idx="332">
                  <c:v>-21.446596865897888</c:v>
                </c:pt>
                <c:pt idx="333">
                  <c:v>-21.446857311130252</c:v>
                </c:pt>
                <c:pt idx="334">
                  <c:v>-21.447109444047541</c:v>
                </c:pt>
                <c:pt idx="335">
                  <c:v>-21.447353797959323</c:v>
                </c:pt>
                <c:pt idx="336">
                  <c:v>-21.447590889797937</c:v>
                </c:pt>
                <c:pt idx="337">
                  <c:v>-21.447821221202958</c:v>
                </c:pt>
                <c:pt idx="338">
                  <c:v>-21.448045279574846</c:v>
                </c:pt>
                <c:pt idx="339">
                  <c:v>-21.448263539098601</c:v>
                </c:pt>
                <c:pt idx="340">
                  <c:v>-21.448476461741002</c:v>
                </c:pt>
                <c:pt idx="341">
                  <c:v>-21.44868449822161</c:v>
                </c:pt>
                <c:pt idx="342">
                  <c:v>-21.448888088961308</c:v>
                </c:pt>
                <c:pt idx="343">
                  <c:v>-21.44908766500923</c:v>
                </c:pt>
                <c:pt idx="344">
                  <c:v>-21.449283648950313</c:v>
                </c:pt>
                <c:pt idx="345">
                  <c:v>-21.449476455795345</c:v>
                </c:pt>
                <c:pt idx="346">
                  <c:v>-21.449666493855307</c:v>
                </c:pt>
                <c:pt idx="347">
                  <c:v>-21.449854165602204</c:v>
                </c:pt>
                <c:pt idx="348">
                  <c:v>-21.45003986851696</c:v>
                </c:pt>
                <c:pt idx="349">
                  <c:v>-21.450223995927868</c:v>
                </c:pt>
                <c:pt idx="350">
                  <c:v>-21.45040693783988</c:v>
                </c:pt>
                <c:pt idx="351">
                  <c:v>-21.450589081757187</c:v>
                </c:pt>
                <c:pt idx="352">
                  <c:v>-21.450770813500611</c:v>
                </c:pt>
                <c:pt idx="353">
                  <c:v>-21.450952518021595</c:v>
                </c:pt>
                <c:pt idx="354">
                  <c:v>-21.451134580213814</c:v>
                </c:pt>
                <c:pt idx="355">
                  <c:v>-21.451317385725936</c:v>
                </c:pt>
                <c:pt idx="356">
                  <c:v>-21.451501321774266</c:v>
                </c:pt>
                <c:pt idx="357">
                  <c:v>-21.451686777960148</c:v>
                </c:pt>
                <c:pt idx="358">
                  <c:v>-21.451874147091431</c:v>
                </c:pt>
                <c:pt idx="359">
                  <c:v>-21.452063826010868</c:v>
                </c:pt>
                <c:pt idx="360">
                  <c:v>-21.452256216432847</c:v>
                </c:pt>
                <c:pt idx="361">
                  <c:v>-21.45245172579024</c:v>
                </c:pt>
                <c:pt idx="362">
                  <c:v>-21.452650768093111</c:v>
                </c:pt>
                <c:pt idx="363">
                  <c:v>-21.452853764801063</c:v>
                </c:pt>
                <c:pt idx="364">
                  <c:v>-21.453061145710794</c:v>
                </c:pt>
                <c:pt idx="365">
                  <c:v>-21.453273349861366</c:v>
                </c:pt>
                <c:pt idx="366">
                  <c:v>-21.453490826458026</c:v>
                </c:pt>
                <c:pt idx="367">
                  <c:v>-21.453714035817661</c:v>
                </c:pt>
                <c:pt idx="368">
                  <c:v>-21.45394345033661</c:v>
                </c:pt>
                <c:pt idx="369">
                  <c:v>-21.45417955548379</c:v>
                </c:pt>
                <c:pt idx="370">
                  <c:v>-21.454422850820841</c:v>
                </c:pt>
                <c:pt idx="371">
                  <c:v>-21.454673851051034</c:v>
                </c:pt>
                <c:pt idx="372">
                  <c:v>-21.454933087099555</c:v>
                </c:pt>
                <c:pt idx="373">
                  <c:v>-21.455201107227193</c:v>
                </c:pt>
                <c:pt idx="374">
                  <c:v>-21.455478478179618</c:v>
                </c:pt>
                <c:pt idx="375">
                  <c:v>-21.45576578637457</c:v>
                </c:pt>
                <c:pt idx="376">
                  <c:v>-21.456063639129624</c:v>
                </c:pt>
                <c:pt idx="377">
                  <c:v>-21.456372665932378</c:v>
                </c:pt>
                <c:pt idx="378">
                  <c:v>-21.456693519756563</c:v>
                </c:pt>
                <c:pt idx="379">
                  <c:v>-21.457026878425548</c:v>
                </c:pt>
                <c:pt idx="380">
                  <c:v>-21.457373446027038</c:v>
                </c:pt>
                <c:pt idx="381">
                  <c:v>-21.45773395438113</c:v>
                </c:pt>
                <c:pt idx="382">
                  <c:v>-21.45810916456464</c:v>
                </c:pt>
                <c:pt idx="383">
                  <c:v>-21.458499868495075</c:v>
                </c:pt>
                <c:pt idx="384">
                  <c:v>-21.458906890576976</c:v>
                </c:pt>
                <c:pt idx="385">
                  <c:v>-21.45933108941405</c:v>
                </c:pt>
                <c:pt idx="386">
                  <c:v>-21.459773359590546</c:v>
                </c:pt>
                <c:pt idx="387">
                  <c:v>-21.460234633524582</c:v>
                </c:pt>
                <c:pt idx="388">
                  <c:v>-21.460715883398194</c:v>
                </c:pt>
                <c:pt idx="389">
                  <c:v>-21.461218123166983</c:v>
                </c:pt>
                <c:pt idx="390">
                  <c:v>-21.461742410652779</c:v>
                </c:pt>
                <c:pt idx="391">
                  <c:v>-21.462289849724705</c:v>
                </c:pt>
                <c:pt idx="392">
                  <c:v>-21.462861592571556</c:v>
                </c:pt>
                <c:pt idx="393">
                  <c:v>-21.463458842069301</c:v>
                </c:pt>
                <c:pt idx="394">
                  <c:v>-21.464082854250606</c:v>
                </c:pt>
                <c:pt idx="395">
                  <c:v>-21.46473494087725</c:v>
                </c:pt>
                <c:pt idx="396">
                  <c:v>-21.465416472123501</c:v>
                </c:pt>
                <c:pt idx="397">
                  <c:v>-21.466128879373052</c:v>
                </c:pt>
                <c:pt idx="398">
                  <c:v>-21.466873658135729</c:v>
                </c:pt>
                <c:pt idx="399">
                  <c:v>-21.467652371088914</c:v>
                </c:pt>
                <c:pt idx="400">
                  <c:v>-21.468466651248722</c:v>
                </c:pt>
                <c:pt idx="401">
                  <c:v>-21.469318205276945</c:v>
                </c:pt>
                <c:pt idx="402">
                  <c:v>-21.470208816928668</c:v>
                </c:pt>
                <c:pt idx="403">
                  <c:v>-21.471140350648199</c:v>
                </c:pt>
                <c:pt idx="404">
                  <c:v>-21.472114755316788</c:v>
                </c:pt>
                <c:pt idx="405">
                  <c:v>-21.473134068161109</c:v>
                </c:pt>
                <c:pt idx="406">
                  <c:v>-21.474200418826882</c:v>
                </c:pt>
                <c:pt idx="407">
                  <c:v>-21.475316033625212</c:v>
                </c:pt>
                <c:pt idx="408">
                  <c:v>-21.476483239958469</c:v>
                </c:pt>
                <c:pt idx="409">
                  <c:v>-21.477704470932292</c:v>
                </c:pt>
                <c:pt idx="410">
                  <c:v>-21.478982270161122</c:v>
                </c:pt>
                <c:pt idx="411">
                  <c:v>-21.48031929677428</c:v>
                </c:pt>
                <c:pt idx="412">
                  <c:v>-21.481718330630585</c:v>
                </c:pt>
                <c:pt idx="413">
                  <c:v>-21.48318227774876</c:v>
                </c:pt>
                <c:pt idx="414">
                  <c:v>-21.484714175960924</c:v>
                </c:pt>
                <c:pt idx="415">
                  <c:v>-21.486317200798567</c:v>
                </c:pt>
                <c:pt idx="416">
                  <c:v>-21.48799467161686</c:v>
                </c:pt>
                <c:pt idx="417">
                  <c:v>-21.489750057967456</c:v>
                </c:pt>
                <c:pt idx="418">
                  <c:v>-21.491586986226579</c:v>
                </c:pt>
                <c:pt idx="419">
                  <c:v>-21.493509246487381</c:v>
                </c:pt>
                <c:pt idx="420">
                  <c:v>-21.495520799724304</c:v>
                </c:pt>
                <c:pt idx="421">
                  <c:v>-21.497625785238036</c:v>
                </c:pt>
                <c:pt idx="422">
                  <c:v>-21.499828528389969</c:v>
                </c:pt>
                <c:pt idx="423">
                  <c:v>-21.502133548632276</c:v>
                </c:pt>
                <c:pt idx="424">
                  <c:v>-21.504545567844673</c:v>
                </c:pt>
                <c:pt idx="425">
                  <c:v>-21.507069518982966</c:v>
                </c:pt>
                <c:pt idx="426">
                  <c:v>-21.509710555048621</c:v>
                </c:pt>
                <c:pt idx="427">
                  <c:v>-21.512474058387202</c:v>
                </c:pt>
                <c:pt idx="428">
                  <c:v>-21.515365650321804</c:v>
                </c:pt>
                <c:pt idx="429">
                  <c:v>-21.518391201127894</c:v>
                </c:pt>
                <c:pt idx="430">
                  <c:v>-21.521556840358315</c:v>
                </c:pt>
                <c:pt idx="431">
                  <c:v>-21.524868967520877</c:v>
                </c:pt>
                <c:pt idx="432">
                  <c:v>-21.528334263116559</c:v>
                </c:pt>
                <c:pt idx="433">
                  <c:v>-21.531959700040982</c:v>
                </c:pt>
                <c:pt idx="434">
                  <c:v>-21.535752555353032</c:v>
                </c:pt>
                <c:pt idx="435">
                  <c:v>-21.539720422414234</c:v>
                </c:pt>
                <c:pt idx="436">
                  <c:v>-21.543871223398678</c:v>
                </c:pt>
                <c:pt idx="437">
                  <c:v>-21.54821322217531</c:v>
                </c:pt>
                <c:pt idx="438">
                  <c:v>-21.55275503756091</c:v>
                </c:pt>
                <c:pt idx="439">
                  <c:v>-21.557505656940418</c:v>
                </c:pt>
                <c:pt idx="440">
                  <c:v>-21.562474450251884</c:v>
                </c:pt>
                <c:pt idx="441">
                  <c:v>-21.567671184327967</c:v>
                </c:pt>
                <c:pt idx="442">
                  <c:v>-21.573106037586946</c:v>
                </c:pt>
                <c:pt idx="443">
                  <c:v>-21.578789615062153</c:v>
                </c:pt>
                <c:pt idx="444">
                  <c:v>-21.584732963756203</c:v>
                </c:pt>
                <c:pt idx="445">
                  <c:v>-21.590947588304715</c:v>
                </c:pt>
                <c:pt idx="446">
                  <c:v>-21.597445466930054</c:v>
                </c:pt>
                <c:pt idx="447">
                  <c:v>-21.604239067663038</c:v>
                </c:pt>
                <c:pt idx="448">
                  <c:v>-21.611341364806176</c:v>
                </c:pt>
                <c:pt idx="449">
                  <c:v>-21.618765855609638</c:v>
                </c:pt>
                <c:pt idx="450">
                  <c:v>-21.62652657712464</c:v>
                </c:pt>
                <c:pt idx="451">
                  <c:v>-21.634638123197206</c:v>
                </c:pt>
                <c:pt idx="452">
                  <c:v>-21.643115661557822</c:v>
                </c:pt>
                <c:pt idx="453">
                  <c:v>-21.651974950959385</c:v>
                </c:pt>
                <c:pt idx="454">
                  <c:v>-21.661232358308983</c:v>
                </c:pt>
                <c:pt idx="455">
                  <c:v>-21.670904875733914</c:v>
                </c:pt>
                <c:pt idx="456">
                  <c:v>-21.681010137516523</c:v>
                </c:pt>
                <c:pt idx="457">
                  <c:v>-21.691566436824203</c:v>
                </c:pt>
                <c:pt idx="458">
                  <c:v>-21.70259274215659</c:v>
                </c:pt>
                <c:pt idx="459">
                  <c:v>-21.714108713422796</c:v>
                </c:pt>
                <c:pt idx="460">
                  <c:v>-21.726134717554903</c:v>
                </c:pt>
                <c:pt idx="461">
                  <c:v>-21.738691843556168</c:v>
                </c:pt>
                <c:pt idx="462">
                  <c:v>-21.751801916874726</c:v>
                </c:pt>
                <c:pt idx="463">
                  <c:v>-21.765487512984166</c:v>
                </c:pt>
                <c:pt idx="464">
                  <c:v>-21.77977197004591</c:v>
                </c:pt>
                <c:pt idx="465">
                  <c:v>-21.794679400518589</c:v>
                </c:pt>
                <c:pt idx="466">
                  <c:v>-21.810234701571119</c:v>
                </c:pt>
                <c:pt idx="467">
                  <c:v>-21.826463564148707</c:v>
                </c:pt>
                <c:pt idx="468">
                  <c:v>-21.84339248053211</c:v>
                </c:pt>
                <c:pt idx="469">
                  <c:v>-21.861048750222167</c:v>
                </c:pt>
                <c:pt idx="470">
                  <c:v>-21.879460483974981</c:v>
                </c:pt>
                <c:pt idx="471">
                  <c:v>-21.898656605804547</c:v>
                </c:pt>
                <c:pt idx="472">
                  <c:v>-21.918666852764584</c:v>
                </c:pt>
                <c:pt idx="473">
                  <c:v>-21.93952177231397</c:v>
                </c:pt>
                <c:pt idx="474">
                  <c:v>-21.961252717066589</c:v>
                </c:pt>
                <c:pt idx="475">
                  <c:v>-21.983891836721881</c:v>
                </c:pt>
                <c:pt idx="476">
                  <c:v>-22.007472066970166</c:v>
                </c:pt>
                <c:pt idx="477">
                  <c:v>-22.032027115165796</c:v>
                </c:pt>
                <c:pt idx="478">
                  <c:v>-22.057591442562231</c:v>
                </c:pt>
                <c:pt idx="479">
                  <c:v>-22.084200242905261</c:v>
                </c:pt>
                <c:pt idx="480">
                  <c:v>-22.111889417185694</c:v>
                </c:pt>
                <c:pt idx="481">
                  <c:v>-22.140695544360224</c:v>
                </c:pt>
                <c:pt idx="482">
                  <c:v>-22.170655847858217</c:v>
                </c:pt>
                <c:pt idx="483">
                  <c:v>-22.201808157705344</c:v>
                </c:pt>
                <c:pt idx="484">
                  <c:v>-22.234190868109653</c:v>
                </c:pt>
                <c:pt idx="485">
                  <c:v>-22.267842890374805</c:v>
                </c:pt>
                <c:pt idx="486">
                  <c:v>-22.302803601026504</c:v>
                </c:pt>
                <c:pt idx="487">
                  <c:v>-22.339112785062916</c:v>
                </c:pt>
                <c:pt idx="488">
                  <c:v>-22.376810574269591</c:v>
                </c:pt>
                <c:pt idx="489">
                  <c:v>-22.415937380569506</c:v>
                </c:pt>
                <c:pt idx="490">
                  <c:v>-22.456533824416027</c:v>
                </c:pt>
                <c:pt idx="491">
                  <c:v>-22.498640658273064</c:v>
                </c:pt>
                <c:pt idx="492">
                  <c:v>-22.542298685270993</c:v>
                </c:pt>
                <c:pt idx="493">
                  <c:v>-22.587548673169092</c:v>
                </c:pt>
                <c:pt idx="494">
                  <c:v>-22.634431263804032</c:v>
                </c:pt>
                <c:pt idx="495">
                  <c:v>-22.68298687825364</c:v>
                </c:pt>
                <c:pt idx="496">
                  <c:v>-22.733255617994953</c:v>
                </c:pt>
                <c:pt idx="497">
                  <c:v>-22.785277162388638</c:v>
                </c:pt>
                <c:pt idx="498">
                  <c:v>-22.839090662876433</c:v>
                </c:pt>
                <c:pt idx="499">
                  <c:v>-22.894734634328909</c:v>
                </c:pt>
                <c:pt idx="500">
                  <c:v>-22.952246844033862</c:v>
                </c:pt>
                <c:pt idx="501">
                  <c:v>-23.011664198866164</c:v>
                </c:pt>
                <c:pt idx="502">
                  <c:v>-23.073022631227296</c:v>
                </c:pt>
                <c:pt idx="503">
                  <c:v>-23.136356984387071</c:v>
                </c:pt>
                <c:pt idx="504">
                  <c:v>-23.201700897900778</c:v>
                </c:pt>
                <c:pt idx="505">
                  <c:v>-23.269086693807466</c:v>
                </c:pt>
                <c:pt idx="506">
                  <c:v>-23.338545264346369</c:v>
                </c:pt>
                <c:pt idx="507">
                  <c:v>-23.410105961947473</c:v>
                </c:pt>
                <c:pt idx="508">
                  <c:v>-23.483796492268169</c:v>
                </c:pt>
                <c:pt idx="509">
                  <c:v>-23.559642811050999</c:v>
                </c:pt>
                <c:pt idx="510">
                  <c:v>-23.637669025576397</c:v>
                </c:pt>
                <c:pt idx="511">
                  <c:v>-23.717897301469961</c:v>
                </c:pt>
                <c:pt idx="512">
                  <c:v>-23.800347775601509</c:v>
                </c:pt>
                <c:pt idx="513">
                  <c:v>-23.885038475782711</c:v>
                </c:pt>
                <c:pt idx="514">
                  <c:v>-23.971985247926536</c:v>
                </c:pt>
                <c:pt idx="515">
                  <c:v>-24.061201691283291</c:v>
                </c:pt>
                <c:pt idx="516">
                  <c:v>-24.152699102306801</c:v>
                </c:pt>
                <c:pt idx="517">
                  <c:v>-24.246486427638366</c:v>
                </c:pt>
                <c:pt idx="518">
                  <c:v>-24.342570226621639</c:v>
                </c:pt>
                <c:pt idx="519">
                  <c:v>-24.440954643679458</c:v>
                </c:pt>
                <c:pt idx="520">
                  <c:v>-24.541641390799903</c:v>
                </c:pt>
                <c:pt idx="521">
                  <c:v>-24.644629740287883</c:v>
                </c:pt>
                <c:pt idx="522">
                  <c:v>-24.74991652784793</c:v>
                </c:pt>
                <c:pt idx="523">
                  <c:v>-24.857496165970172</c:v>
                </c:pt>
                <c:pt idx="524">
                  <c:v>-24.967360667499587</c:v>
                </c:pt>
                <c:pt idx="525">
                  <c:v>-25.079499679177122</c:v>
                </c:pt>
                <c:pt idx="526">
                  <c:v>-25.193900524856101</c:v>
                </c:pt>
                <c:pt idx="527">
                  <c:v>-25.310548258011757</c:v>
                </c:pt>
                <c:pt idx="528">
                  <c:v>-25.429425723086357</c:v>
                </c:pt>
                <c:pt idx="529">
                  <c:v>-25.550513625142091</c:v>
                </c:pt>
                <c:pt idx="530">
                  <c:v>-25.67379060723049</c:v>
                </c:pt>
                <c:pt idx="531">
                  <c:v>-25.799233334832913</c:v>
                </c:pt>
                <c:pt idx="532">
                  <c:v>-25.92681658668328</c:v>
                </c:pt>
                <c:pt idx="533">
                  <c:v>-26.056513351245542</c:v>
                </c:pt>
                <c:pt idx="534">
                  <c:v>-26.188294928094503</c:v>
                </c:pt>
                <c:pt idx="535">
                  <c:v>-26.322131033431539</c:v>
                </c:pt>
                <c:pt idx="536">
                  <c:v>-26.457989908958712</c:v>
                </c:pt>
                <c:pt idx="537">
                  <c:v>-26.595838433337011</c:v>
                </c:pt>
                <c:pt idx="538">
                  <c:v>-26.735642235465949</c:v>
                </c:pt>
                <c:pt idx="539">
                  <c:v>-26.877365808838526</c:v>
                </c:pt>
                <c:pt idx="540">
                  <c:v>-27.020972626252949</c:v>
                </c:pt>
                <c:pt idx="541">
                  <c:v>-27.166425254192937</c:v>
                </c:pt>
              </c:numCache>
            </c:numRef>
          </c:yVal>
          <c:smooth val="1"/>
          <c:extLst>
            <c:ext xmlns:c16="http://schemas.microsoft.com/office/drawing/2014/chart" uri="{C3380CC4-5D6E-409C-BE32-E72D297353CC}">
              <c16:uniqueId val="{00000000-C95D-4273-8D1D-E8C586949522}"/>
            </c:ext>
          </c:extLst>
        </c:ser>
        <c:dLbls>
          <c:showLegendKey val="0"/>
          <c:showVal val="0"/>
          <c:showCatName val="0"/>
          <c:showSerName val="0"/>
          <c:showPercent val="0"/>
          <c:showBubbleSize val="0"/>
        </c:dLbls>
        <c:axId val="160531200"/>
        <c:axId val="160533120"/>
      </c:scatterChart>
      <c:scatterChart>
        <c:scatterStyle val="smoothMarker"/>
        <c:varyColors val="0"/>
        <c:ser>
          <c:idx val="1"/>
          <c:order val="1"/>
          <c:marker>
            <c:symbol val="none"/>
          </c:marker>
          <c:xVal>
            <c:numRef>
              <c:f>Loop_Modeling!$O$19:$O$560</c:f>
              <c:numCache>
                <c:formatCode>0.00</c:formatCode>
                <c:ptCount val="542"/>
                <c:pt idx="0">
                  <c:v>10.232929922807543</c:v>
                </c:pt>
                <c:pt idx="1">
                  <c:v>10.471285480509</c:v>
                </c:pt>
                <c:pt idx="2">
                  <c:v>10.715193052376069</c:v>
                </c:pt>
                <c:pt idx="3">
                  <c:v>10.964781961431854</c:v>
                </c:pt>
                <c:pt idx="4">
                  <c:v>11.220184543019636</c:v>
                </c:pt>
                <c:pt idx="5">
                  <c:v>11.481536214968834</c:v>
                </c:pt>
                <c:pt idx="6">
                  <c:v>11.748975549395301</c:v>
                </c:pt>
                <c:pt idx="7">
                  <c:v>12.022644346174133</c:v>
                </c:pt>
                <c:pt idx="8">
                  <c:v>12.302687708123818</c:v>
                </c:pt>
                <c:pt idx="9">
                  <c:v>12.58925411794168</c:v>
                </c:pt>
                <c:pt idx="10">
                  <c:v>12.882495516931346</c:v>
                </c:pt>
                <c:pt idx="11">
                  <c:v>13.182567385564075</c:v>
                </c:pt>
                <c:pt idx="12">
                  <c:v>13.489628825916535</c:v>
                </c:pt>
                <c:pt idx="13">
                  <c:v>13.803842646028857</c:v>
                </c:pt>
                <c:pt idx="14">
                  <c:v>14.125375446227544</c:v>
                </c:pt>
                <c:pt idx="15">
                  <c:v>14.454397707459275</c:v>
                </c:pt>
                <c:pt idx="16">
                  <c:v>14.791083881682074</c:v>
                </c:pt>
                <c:pt idx="17">
                  <c:v>15.135612484362087</c:v>
                </c:pt>
                <c:pt idx="18">
                  <c:v>15.488166189124817</c:v>
                </c:pt>
                <c:pt idx="19">
                  <c:v>15.848931924611136</c:v>
                </c:pt>
                <c:pt idx="20">
                  <c:v>16.218100973589298</c:v>
                </c:pt>
                <c:pt idx="21">
                  <c:v>16.595869074375614</c:v>
                </c:pt>
                <c:pt idx="22">
                  <c:v>16.982436524617448</c:v>
                </c:pt>
                <c:pt idx="23">
                  <c:v>17.378008287493756</c:v>
                </c:pt>
                <c:pt idx="24">
                  <c:v>17.782794100389236</c:v>
                </c:pt>
                <c:pt idx="25">
                  <c:v>18.197008586099841</c:v>
                </c:pt>
                <c:pt idx="26">
                  <c:v>18.62087136662868</c:v>
                </c:pt>
                <c:pt idx="27">
                  <c:v>19.054607179632477</c:v>
                </c:pt>
                <c:pt idx="28">
                  <c:v>19.498445997580465</c:v>
                </c:pt>
                <c:pt idx="29">
                  <c:v>19.952623149688804</c:v>
                </c:pt>
                <c:pt idx="30">
                  <c:v>20.4173794466953</c:v>
                </c:pt>
                <c:pt idx="31">
                  <c:v>20.8929613085404</c:v>
                </c:pt>
                <c:pt idx="32">
                  <c:v>21.379620895022335</c:v>
                </c:pt>
                <c:pt idx="33">
                  <c:v>21.877616239495538</c:v>
                </c:pt>
                <c:pt idx="34">
                  <c:v>22.387211385683404</c:v>
                </c:pt>
                <c:pt idx="35">
                  <c:v>22.908676527677727</c:v>
                </c:pt>
                <c:pt idx="36">
                  <c:v>23.442288153199236</c:v>
                </c:pt>
                <c:pt idx="37">
                  <c:v>23.988329190194907</c:v>
                </c:pt>
                <c:pt idx="38">
                  <c:v>24.547089156850316</c:v>
                </c:pt>
                <c:pt idx="39">
                  <c:v>25.118864315095799</c:v>
                </c:pt>
                <c:pt idx="40">
                  <c:v>25.703957827688647</c:v>
                </c:pt>
                <c:pt idx="41">
                  <c:v>26.302679918953825</c:v>
                </c:pt>
                <c:pt idx="42">
                  <c:v>26.915348039269158</c:v>
                </c:pt>
                <c:pt idx="43">
                  <c:v>27.542287033381665</c:v>
                </c:pt>
                <c:pt idx="44">
                  <c:v>28.183829312644548</c:v>
                </c:pt>
                <c:pt idx="45">
                  <c:v>28.840315031266066</c:v>
                </c:pt>
                <c:pt idx="46">
                  <c:v>29.512092266663863</c:v>
                </c:pt>
                <c:pt idx="47">
                  <c:v>30.199517204020164</c:v>
                </c:pt>
                <c:pt idx="48">
                  <c:v>30.902954325135919</c:v>
                </c:pt>
                <c:pt idx="49">
                  <c:v>31.622776601683803</c:v>
                </c:pt>
                <c:pt idx="50">
                  <c:v>32.359365692962832</c:v>
                </c:pt>
                <c:pt idx="51">
                  <c:v>33.113112148259127</c:v>
                </c:pt>
                <c:pt idx="52">
                  <c:v>33.884415613920268</c:v>
                </c:pt>
                <c:pt idx="53">
                  <c:v>34.67368504525318</c:v>
                </c:pt>
                <c:pt idx="54">
                  <c:v>35.481338923357555</c:v>
                </c:pt>
                <c:pt idx="55">
                  <c:v>36.307805477010156</c:v>
                </c:pt>
                <c:pt idx="56">
                  <c:v>37.15352290971726</c:v>
                </c:pt>
                <c:pt idx="57">
                  <c:v>38.018939632056139</c:v>
                </c:pt>
                <c:pt idx="58">
                  <c:v>38.904514499428053</c:v>
                </c:pt>
                <c:pt idx="59">
                  <c:v>39.810717055349755</c:v>
                </c:pt>
                <c:pt idx="60">
                  <c:v>40.738027780411279</c:v>
                </c:pt>
                <c:pt idx="61">
                  <c:v>41.686938347033561</c:v>
                </c:pt>
                <c:pt idx="62">
                  <c:v>42.657951880159267</c:v>
                </c:pt>
                <c:pt idx="63">
                  <c:v>43.651583224016633</c:v>
                </c:pt>
                <c:pt idx="64">
                  <c:v>44.668359215096324</c:v>
                </c:pt>
                <c:pt idx="65">
                  <c:v>45.70881896148753</c:v>
                </c:pt>
                <c:pt idx="66">
                  <c:v>46.773514128719818</c:v>
                </c:pt>
                <c:pt idx="67">
                  <c:v>47.863009232263877</c:v>
                </c:pt>
                <c:pt idx="68">
                  <c:v>48.977881936844632</c:v>
                </c:pt>
                <c:pt idx="69">
                  <c:v>50.118723362727238</c:v>
                </c:pt>
                <c:pt idx="70">
                  <c:v>51.28613839913649</c:v>
                </c:pt>
                <c:pt idx="71">
                  <c:v>52.480746024977286</c:v>
                </c:pt>
                <c:pt idx="72">
                  <c:v>53.703179637025293</c:v>
                </c:pt>
                <c:pt idx="73">
                  <c:v>54.95408738576247</c:v>
                </c:pt>
                <c:pt idx="74">
                  <c:v>56.234132519034915</c:v>
                </c:pt>
                <c:pt idx="75">
                  <c:v>57.543993733715695</c:v>
                </c:pt>
                <c:pt idx="76">
                  <c:v>58.884365535558949</c:v>
                </c:pt>
                <c:pt idx="77">
                  <c:v>60.255958607435822</c:v>
                </c:pt>
                <c:pt idx="78">
                  <c:v>61.659500186148257</c:v>
                </c:pt>
                <c:pt idx="79">
                  <c:v>63.095734448019364</c:v>
                </c:pt>
                <c:pt idx="80">
                  <c:v>64.565422903465588</c:v>
                </c:pt>
                <c:pt idx="81">
                  <c:v>66.069344800759623</c:v>
                </c:pt>
                <c:pt idx="82">
                  <c:v>67.60829753919819</c:v>
                </c:pt>
                <c:pt idx="83">
                  <c:v>69.183097091893657</c:v>
                </c:pt>
                <c:pt idx="84">
                  <c:v>70.794578438413865</c:v>
                </c:pt>
                <c:pt idx="85">
                  <c:v>72.443596007499011</c:v>
                </c:pt>
                <c:pt idx="86">
                  <c:v>74.131024130091816</c:v>
                </c:pt>
                <c:pt idx="87">
                  <c:v>75.857757502918361</c:v>
                </c:pt>
                <c:pt idx="88">
                  <c:v>77.624711662869217</c:v>
                </c:pt>
                <c:pt idx="89">
                  <c:v>79.432823472428197</c:v>
                </c:pt>
                <c:pt idx="90">
                  <c:v>81.283051616409963</c:v>
                </c:pt>
                <c:pt idx="91">
                  <c:v>83.176377110267126</c:v>
                </c:pt>
                <c:pt idx="92">
                  <c:v>85.113803820237734</c:v>
                </c:pt>
                <c:pt idx="93">
                  <c:v>87.096358995608071</c:v>
                </c:pt>
                <c:pt idx="94">
                  <c:v>89.125093813374562</c:v>
                </c:pt>
                <c:pt idx="95">
                  <c:v>91.201083935590972</c:v>
                </c:pt>
                <c:pt idx="96">
                  <c:v>93.325430079699174</c:v>
                </c:pt>
                <c:pt idx="97">
                  <c:v>95.499258602143655</c:v>
                </c:pt>
                <c:pt idx="98">
                  <c:v>97.723722095581124</c:v>
                </c:pt>
                <c:pt idx="99">
                  <c:v>100</c:v>
                </c:pt>
                <c:pt idx="100">
                  <c:v>102.32929922807544</c:v>
                </c:pt>
                <c:pt idx="101">
                  <c:v>104.71285480508998</c:v>
                </c:pt>
                <c:pt idx="102">
                  <c:v>107.15193052376065</c:v>
                </c:pt>
                <c:pt idx="103">
                  <c:v>109.64781961431861</c:v>
                </c:pt>
                <c:pt idx="104">
                  <c:v>112.20184543019634</c:v>
                </c:pt>
                <c:pt idx="105">
                  <c:v>114.81536214968835</c:v>
                </c:pt>
                <c:pt idx="106">
                  <c:v>117.48975549395293</c:v>
                </c:pt>
                <c:pt idx="107">
                  <c:v>120.22644346174135</c:v>
                </c:pt>
                <c:pt idx="108">
                  <c:v>123.02687708123821</c:v>
                </c:pt>
                <c:pt idx="109">
                  <c:v>125.89254117941677</c:v>
                </c:pt>
                <c:pt idx="110">
                  <c:v>128.82495516931343</c:v>
                </c:pt>
                <c:pt idx="111">
                  <c:v>131.82567385564084</c:v>
                </c:pt>
                <c:pt idx="112">
                  <c:v>134.89628825916537</c:v>
                </c:pt>
                <c:pt idx="113">
                  <c:v>138.0384264602886</c:v>
                </c:pt>
                <c:pt idx="114">
                  <c:v>141.25375446227542</c:v>
                </c:pt>
                <c:pt idx="115">
                  <c:v>144.54397707459285</c:v>
                </c:pt>
                <c:pt idx="116">
                  <c:v>147.91083881682084</c:v>
                </c:pt>
                <c:pt idx="117">
                  <c:v>151.3561248436209</c:v>
                </c:pt>
                <c:pt idx="118">
                  <c:v>154.8816618912482</c:v>
                </c:pt>
                <c:pt idx="119">
                  <c:v>158.48931924611153</c:v>
                </c:pt>
                <c:pt idx="120">
                  <c:v>162.18100973589304</c:v>
                </c:pt>
                <c:pt idx="121">
                  <c:v>165.95869074375622</c:v>
                </c:pt>
                <c:pt idx="122">
                  <c:v>169.82436524617444</c:v>
                </c:pt>
                <c:pt idx="123">
                  <c:v>173.78008287493768</c:v>
                </c:pt>
                <c:pt idx="124">
                  <c:v>177.82794100389242</c:v>
                </c:pt>
                <c:pt idx="125">
                  <c:v>181.9700858609983</c:v>
                </c:pt>
                <c:pt idx="126">
                  <c:v>186.20871366628685</c:v>
                </c:pt>
                <c:pt idx="127">
                  <c:v>190.54607179632498</c:v>
                </c:pt>
                <c:pt idx="128">
                  <c:v>194.98445997580458</c:v>
                </c:pt>
                <c:pt idx="129">
                  <c:v>199.52623149688802</c:v>
                </c:pt>
                <c:pt idx="130">
                  <c:v>204.17379446695315</c:v>
                </c:pt>
                <c:pt idx="131">
                  <c:v>208.92961308540396</c:v>
                </c:pt>
                <c:pt idx="132">
                  <c:v>213.79620895022339</c:v>
                </c:pt>
                <c:pt idx="133">
                  <c:v>218.77616239495524</c:v>
                </c:pt>
                <c:pt idx="134">
                  <c:v>223.87211385683412</c:v>
                </c:pt>
                <c:pt idx="135">
                  <c:v>229.08676527677744</c:v>
                </c:pt>
                <c:pt idx="136">
                  <c:v>234.42288153199232</c:v>
                </c:pt>
                <c:pt idx="137">
                  <c:v>239.88329190194912</c:v>
                </c:pt>
                <c:pt idx="138">
                  <c:v>245.4708915685033</c:v>
                </c:pt>
                <c:pt idx="139">
                  <c:v>251.18864315095806</c:v>
                </c:pt>
                <c:pt idx="140">
                  <c:v>257.03957827688663</c:v>
                </c:pt>
                <c:pt idx="141">
                  <c:v>263.02679918953817</c:v>
                </c:pt>
                <c:pt idx="142">
                  <c:v>269.15348039269179</c:v>
                </c:pt>
                <c:pt idx="143">
                  <c:v>275.42287033381683</c:v>
                </c:pt>
                <c:pt idx="144">
                  <c:v>281.83829312644554</c:v>
                </c:pt>
                <c:pt idx="145">
                  <c:v>288.40315031266073</c:v>
                </c:pt>
                <c:pt idx="146">
                  <c:v>295.12092266663871</c:v>
                </c:pt>
                <c:pt idx="147">
                  <c:v>301.99517204020168</c:v>
                </c:pt>
                <c:pt idx="148">
                  <c:v>309.02954325135937</c:v>
                </c:pt>
                <c:pt idx="149">
                  <c:v>316.22776601683825</c:v>
                </c:pt>
                <c:pt idx="150">
                  <c:v>323.59365692962825</c:v>
                </c:pt>
                <c:pt idx="151">
                  <c:v>331.13112148259137</c:v>
                </c:pt>
                <c:pt idx="152">
                  <c:v>338.84415613920277</c:v>
                </c:pt>
                <c:pt idx="153">
                  <c:v>346.73685045253183</c:v>
                </c:pt>
                <c:pt idx="154">
                  <c:v>354.81338923357566</c:v>
                </c:pt>
                <c:pt idx="155">
                  <c:v>363.07805477010152</c:v>
                </c:pt>
                <c:pt idx="156">
                  <c:v>371.53522909717265</c:v>
                </c:pt>
                <c:pt idx="157">
                  <c:v>380.18939632056163</c:v>
                </c:pt>
                <c:pt idx="158">
                  <c:v>389.04514499428063</c:v>
                </c:pt>
                <c:pt idx="159">
                  <c:v>398.10717055349761</c:v>
                </c:pt>
                <c:pt idx="160">
                  <c:v>407.38027780411272</c:v>
                </c:pt>
                <c:pt idx="161">
                  <c:v>416.86938347033572</c:v>
                </c:pt>
                <c:pt idx="162">
                  <c:v>426.57951880159294</c:v>
                </c:pt>
                <c:pt idx="163">
                  <c:v>436.51583224016622</c:v>
                </c:pt>
                <c:pt idx="164">
                  <c:v>446.68359215096331</c:v>
                </c:pt>
                <c:pt idx="165">
                  <c:v>457.0881896148756</c:v>
                </c:pt>
                <c:pt idx="166">
                  <c:v>467.7351412871983</c:v>
                </c:pt>
                <c:pt idx="167">
                  <c:v>478.63009232263886</c:v>
                </c:pt>
                <c:pt idx="168">
                  <c:v>489.77881936844625</c:v>
                </c:pt>
                <c:pt idx="169">
                  <c:v>501.18723362727269</c:v>
                </c:pt>
                <c:pt idx="170">
                  <c:v>512.86138399136519</c:v>
                </c:pt>
                <c:pt idx="171">
                  <c:v>524.80746024977248</c:v>
                </c:pt>
                <c:pt idx="172">
                  <c:v>537.03179637025301</c:v>
                </c:pt>
                <c:pt idx="173">
                  <c:v>549.54087385762534</c:v>
                </c:pt>
                <c:pt idx="174">
                  <c:v>562.34132519034927</c:v>
                </c:pt>
                <c:pt idx="175">
                  <c:v>575.43993733715706</c:v>
                </c:pt>
                <c:pt idx="176">
                  <c:v>588.84365535558959</c:v>
                </c:pt>
                <c:pt idx="177">
                  <c:v>602.55958607435832</c:v>
                </c:pt>
                <c:pt idx="178">
                  <c:v>616.59500186148273</c:v>
                </c:pt>
                <c:pt idx="179">
                  <c:v>630.95734448019323</c:v>
                </c:pt>
                <c:pt idx="180">
                  <c:v>645.65422903465594</c:v>
                </c:pt>
                <c:pt idx="181">
                  <c:v>660.69344800759643</c:v>
                </c:pt>
                <c:pt idx="182">
                  <c:v>676.08297539198213</c:v>
                </c:pt>
                <c:pt idx="183">
                  <c:v>691.83097091893671</c:v>
                </c:pt>
                <c:pt idx="184">
                  <c:v>707.94578438413873</c:v>
                </c:pt>
                <c:pt idx="185">
                  <c:v>724.43596007499025</c:v>
                </c:pt>
                <c:pt idx="186">
                  <c:v>741.31024130091828</c:v>
                </c:pt>
                <c:pt idx="187">
                  <c:v>758.57757502918378</c:v>
                </c:pt>
                <c:pt idx="188">
                  <c:v>776.24711662869231</c:v>
                </c:pt>
                <c:pt idx="189">
                  <c:v>794.32823472428208</c:v>
                </c:pt>
                <c:pt idx="190">
                  <c:v>812.83051616409978</c:v>
                </c:pt>
                <c:pt idx="191">
                  <c:v>831.7637711026714</c:v>
                </c:pt>
                <c:pt idx="192">
                  <c:v>851.13803820237763</c:v>
                </c:pt>
                <c:pt idx="193">
                  <c:v>870.96358995608091</c:v>
                </c:pt>
                <c:pt idx="194">
                  <c:v>891.25093813374656</c:v>
                </c:pt>
                <c:pt idx="195">
                  <c:v>912.01083935590987</c:v>
                </c:pt>
                <c:pt idx="196">
                  <c:v>933.25430079699106</c:v>
                </c:pt>
                <c:pt idx="197">
                  <c:v>954.99258602143675</c:v>
                </c:pt>
                <c:pt idx="198">
                  <c:v>977.23722095581138</c:v>
                </c:pt>
                <c:pt idx="199">
                  <c:v>1000</c:v>
                </c:pt>
                <c:pt idx="200">
                  <c:v>1023.2929922807547</c:v>
                </c:pt>
                <c:pt idx="201">
                  <c:v>1047.1285480509</c:v>
                </c:pt>
                <c:pt idx="202">
                  <c:v>1071.5193052376069</c:v>
                </c:pt>
                <c:pt idx="203">
                  <c:v>1096.4781961431863</c:v>
                </c:pt>
                <c:pt idx="204">
                  <c:v>1122.0184543019636</c:v>
                </c:pt>
                <c:pt idx="205">
                  <c:v>1148.1536214968839</c:v>
                </c:pt>
                <c:pt idx="206">
                  <c:v>1174.8975549395295</c:v>
                </c:pt>
                <c:pt idx="207">
                  <c:v>1202.2644346174138</c:v>
                </c:pt>
                <c:pt idx="208">
                  <c:v>1230.2687708123824</c:v>
                </c:pt>
                <c:pt idx="209">
                  <c:v>1258.925411794168</c:v>
                </c:pt>
                <c:pt idx="210">
                  <c:v>1288.2495516931347</c:v>
                </c:pt>
                <c:pt idx="211">
                  <c:v>1318.2567385564089</c:v>
                </c:pt>
                <c:pt idx="212">
                  <c:v>1348.9628825916541</c:v>
                </c:pt>
                <c:pt idx="213">
                  <c:v>1380.3842646028863</c:v>
                </c:pt>
                <c:pt idx="214">
                  <c:v>1412.5375446227545</c:v>
                </c:pt>
                <c:pt idx="215">
                  <c:v>1445.4397707459289</c:v>
                </c:pt>
                <c:pt idx="216">
                  <c:v>1479.1083881682086</c:v>
                </c:pt>
                <c:pt idx="217">
                  <c:v>1513.5612484362093</c:v>
                </c:pt>
                <c:pt idx="218">
                  <c:v>1548.8166189124822</c:v>
                </c:pt>
                <c:pt idx="219">
                  <c:v>1584.8931924611156</c:v>
                </c:pt>
                <c:pt idx="220">
                  <c:v>1621.8100973589308</c:v>
                </c:pt>
                <c:pt idx="221">
                  <c:v>1659.5869074375626</c:v>
                </c:pt>
                <c:pt idx="222">
                  <c:v>1698.2436524617447</c:v>
                </c:pt>
                <c:pt idx="223">
                  <c:v>1737.8008287493772</c:v>
                </c:pt>
                <c:pt idx="224">
                  <c:v>1778.2794100389244</c:v>
                </c:pt>
                <c:pt idx="225">
                  <c:v>1819.7008586099832</c:v>
                </c:pt>
                <c:pt idx="226">
                  <c:v>1862.0871366628687</c:v>
                </c:pt>
                <c:pt idx="227">
                  <c:v>1905.4607179632501</c:v>
                </c:pt>
                <c:pt idx="228">
                  <c:v>1949.8445997580463</c:v>
                </c:pt>
                <c:pt idx="229">
                  <c:v>1995.2623149688804</c:v>
                </c:pt>
                <c:pt idx="230">
                  <c:v>2041.7379446695318</c:v>
                </c:pt>
                <c:pt idx="231">
                  <c:v>2089.2961308540398</c:v>
                </c:pt>
                <c:pt idx="232">
                  <c:v>2137.9620895022344</c:v>
                </c:pt>
                <c:pt idx="233">
                  <c:v>2187.7616239495528</c:v>
                </c:pt>
                <c:pt idx="234">
                  <c:v>2238.7211385683418</c:v>
                </c:pt>
                <c:pt idx="235">
                  <c:v>2290.8676527677749</c:v>
                </c:pt>
                <c:pt idx="236">
                  <c:v>2344.2288153199238</c:v>
                </c:pt>
                <c:pt idx="237">
                  <c:v>2398.8329190194918</c:v>
                </c:pt>
                <c:pt idx="238">
                  <c:v>2454.7089156850338</c:v>
                </c:pt>
                <c:pt idx="239">
                  <c:v>2511.8864315095811</c:v>
                </c:pt>
                <c:pt idx="240">
                  <c:v>2570.3957827688669</c:v>
                </c:pt>
                <c:pt idx="241">
                  <c:v>2630.2679918953822</c:v>
                </c:pt>
                <c:pt idx="242">
                  <c:v>2691.5348039269184</c:v>
                </c:pt>
                <c:pt idx="243">
                  <c:v>2754.228703338169</c:v>
                </c:pt>
                <c:pt idx="244">
                  <c:v>2818.3829312644561</c:v>
                </c:pt>
                <c:pt idx="245">
                  <c:v>2884.0315031266077</c:v>
                </c:pt>
                <c:pt idx="246">
                  <c:v>2951.2092266663876</c:v>
                </c:pt>
                <c:pt idx="247">
                  <c:v>3019.9517204020176</c:v>
                </c:pt>
                <c:pt idx="248">
                  <c:v>3090.295432513592</c:v>
                </c:pt>
                <c:pt idx="249">
                  <c:v>3162.2776601683804</c:v>
                </c:pt>
                <c:pt idx="250">
                  <c:v>3235.9365692962833</c:v>
                </c:pt>
                <c:pt idx="251">
                  <c:v>3311.3112148259115</c:v>
                </c:pt>
                <c:pt idx="252">
                  <c:v>3388.4415613920314</c:v>
                </c:pt>
                <c:pt idx="253">
                  <c:v>3467.3685045253224</c:v>
                </c:pt>
                <c:pt idx="254">
                  <c:v>3548.1338923357539</c:v>
                </c:pt>
                <c:pt idx="255">
                  <c:v>3630.7805477010188</c:v>
                </c:pt>
                <c:pt idx="256">
                  <c:v>3715.352290971724</c:v>
                </c:pt>
                <c:pt idx="257">
                  <c:v>3801.8939632056172</c:v>
                </c:pt>
                <c:pt idx="258">
                  <c:v>3890.451449942811</c:v>
                </c:pt>
                <c:pt idx="259">
                  <c:v>3981.0717055349769</c:v>
                </c:pt>
                <c:pt idx="260">
                  <c:v>4073.8027780411317</c:v>
                </c:pt>
                <c:pt idx="261">
                  <c:v>4168.6938347033583</c:v>
                </c:pt>
                <c:pt idx="262">
                  <c:v>4265.7951880159299</c:v>
                </c:pt>
                <c:pt idx="263">
                  <c:v>4365.1583224016631</c:v>
                </c:pt>
                <c:pt idx="264">
                  <c:v>4466.8359215096343</c:v>
                </c:pt>
                <c:pt idx="265">
                  <c:v>4570.8818961487532</c:v>
                </c:pt>
                <c:pt idx="266">
                  <c:v>4677.3514128719844</c:v>
                </c:pt>
                <c:pt idx="267">
                  <c:v>4786.3009232263848</c:v>
                </c:pt>
                <c:pt idx="268">
                  <c:v>4897.7881936844633</c:v>
                </c:pt>
                <c:pt idx="269">
                  <c:v>5011.8723362727324</c:v>
                </c:pt>
                <c:pt idx="270">
                  <c:v>5128.6138399136489</c:v>
                </c:pt>
                <c:pt idx="271">
                  <c:v>5248.0746024977261</c:v>
                </c:pt>
                <c:pt idx="272">
                  <c:v>5370.3179637025269</c:v>
                </c:pt>
                <c:pt idx="273">
                  <c:v>5495.4087385762541</c:v>
                </c:pt>
                <c:pt idx="274">
                  <c:v>5623.4132519034993</c:v>
                </c:pt>
                <c:pt idx="275">
                  <c:v>5754.399373371567</c:v>
                </c:pt>
                <c:pt idx="276">
                  <c:v>5888.4365535558973</c:v>
                </c:pt>
                <c:pt idx="277">
                  <c:v>6025.595860743585</c:v>
                </c:pt>
                <c:pt idx="278">
                  <c:v>6165.9500186148289</c:v>
                </c:pt>
                <c:pt idx="279">
                  <c:v>6309.5734448019384</c:v>
                </c:pt>
                <c:pt idx="280">
                  <c:v>6456.5422903465615</c:v>
                </c:pt>
                <c:pt idx="281">
                  <c:v>6606.9344800759654</c:v>
                </c:pt>
                <c:pt idx="282">
                  <c:v>6760.8297539198229</c:v>
                </c:pt>
                <c:pt idx="283">
                  <c:v>6918.3097091893687</c:v>
                </c:pt>
                <c:pt idx="284">
                  <c:v>7079.4578438413828</c:v>
                </c:pt>
                <c:pt idx="285">
                  <c:v>7244.3596007499036</c:v>
                </c:pt>
                <c:pt idx="286">
                  <c:v>7413.1024130091773</c:v>
                </c:pt>
                <c:pt idx="287">
                  <c:v>7585.7757502918394</c:v>
                </c:pt>
                <c:pt idx="288">
                  <c:v>7762.4711662869322</c:v>
                </c:pt>
                <c:pt idx="289">
                  <c:v>7943.2823472428154</c:v>
                </c:pt>
                <c:pt idx="290">
                  <c:v>8128.3051616410066</c:v>
                </c:pt>
                <c:pt idx="291">
                  <c:v>8317.6377110267094</c:v>
                </c:pt>
                <c:pt idx="292">
                  <c:v>8511.3803820237772</c:v>
                </c:pt>
                <c:pt idx="293">
                  <c:v>8709.6358995608189</c:v>
                </c:pt>
                <c:pt idx="294">
                  <c:v>8912.5093813374679</c:v>
                </c:pt>
                <c:pt idx="295">
                  <c:v>9120.1083935591087</c:v>
                </c:pt>
                <c:pt idx="296">
                  <c:v>9332.5430079699217</c:v>
                </c:pt>
                <c:pt idx="297">
                  <c:v>9549.9258602143691</c:v>
                </c:pt>
                <c:pt idx="298">
                  <c:v>9772.3722095581161</c:v>
                </c:pt>
                <c:pt idx="299">
                  <c:v>10000</c:v>
                </c:pt>
                <c:pt idx="300">
                  <c:v>10232.929922807549</c:v>
                </c:pt>
                <c:pt idx="301">
                  <c:v>10471.285480509003</c:v>
                </c:pt>
                <c:pt idx="302">
                  <c:v>10715.193052376071</c:v>
                </c:pt>
                <c:pt idx="303">
                  <c:v>10964.781961431856</c:v>
                </c:pt>
                <c:pt idx="304">
                  <c:v>11220.184543019639</c:v>
                </c:pt>
                <c:pt idx="305">
                  <c:v>11481.536214968832</c:v>
                </c:pt>
                <c:pt idx="306">
                  <c:v>11748.975549395318</c:v>
                </c:pt>
                <c:pt idx="307">
                  <c:v>12022.644346174151</c:v>
                </c:pt>
                <c:pt idx="308">
                  <c:v>12302.687708123816</c:v>
                </c:pt>
                <c:pt idx="309">
                  <c:v>12589.254117941671</c:v>
                </c:pt>
                <c:pt idx="310">
                  <c:v>12882.49551693136</c:v>
                </c:pt>
                <c:pt idx="311">
                  <c:v>13182.567385564091</c:v>
                </c:pt>
                <c:pt idx="312">
                  <c:v>13489.628825916556</c:v>
                </c:pt>
                <c:pt idx="313">
                  <c:v>13803.842646028841</c:v>
                </c:pt>
                <c:pt idx="314">
                  <c:v>14125.375446227561</c:v>
                </c:pt>
                <c:pt idx="315">
                  <c:v>14454.397707459291</c:v>
                </c:pt>
                <c:pt idx="316">
                  <c:v>14791.083881682089</c:v>
                </c:pt>
                <c:pt idx="317">
                  <c:v>15135.612484362096</c:v>
                </c:pt>
                <c:pt idx="318">
                  <c:v>15488.166189124853</c:v>
                </c:pt>
                <c:pt idx="319">
                  <c:v>15848.931924611146</c:v>
                </c:pt>
                <c:pt idx="320">
                  <c:v>16218.100973589309</c:v>
                </c:pt>
                <c:pt idx="321">
                  <c:v>16595.869074375616</c:v>
                </c:pt>
                <c:pt idx="322">
                  <c:v>16982.436524617482</c:v>
                </c:pt>
                <c:pt idx="323">
                  <c:v>17378.008287493791</c:v>
                </c:pt>
                <c:pt idx="324">
                  <c:v>17782.794100389234</c:v>
                </c:pt>
                <c:pt idx="325">
                  <c:v>18197.008586099837</c:v>
                </c:pt>
                <c:pt idx="326">
                  <c:v>18620.871366628675</c:v>
                </c:pt>
                <c:pt idx="327">
                  <c:v>19054.607179632505</c:v>
                </c:pt>
                <c:pt idx="328">
                  <c:v>19498.445997580486</c:v>
                </c:pt>
                <c:pt idx="329">
                  <c:v>19952.623149688792</c:v>
                </c:pt>
                <c:pt idx="330">
                  <c:v>20417.379446695286</c:v>
                </c:pt>
                <c:pt idx="331">
                  <c:v>20892.961308540423</c:v>
                </c:pt>
                <c:pt idx="332">
                  <c:v>21379.620895022348</c:v>
                </c:pt>
                <c:pt idx="333">
                  <c:v>21877.61623949555</c:v>
                </c:pt>
                <c:pt idx="334">
                  <c:v>22387.211385683382</c:v>
                </c:pt>
                <c:pt idx="335">
                  <c:v>22908.676527677751</c:v>
                </c:pt>
                <c:pt idx="336">
                  <c:v>23442.288153199243</c:v>
                </c:pt>
                <c:pt idx="337">
                  <c:v>23988.329190194923</c:v>
                </c:pt>
                <c:pt idx="338">
                  <c:v>24547.089156850321</c:v>
                </c:pt>
                <c:pt idx="339">
                  <c:v>25118.86431509586</c:v>
                </c:pt>
                <c:pt idx="340">
                  <c:v>25703.95782768865</c:v>
                </c:pt>
                <c:pt idx="341">
                  <c:v>26302.679918953829</c:v>
                </c:pt>
                <c:pt idx="342">
                  <c:v>26915.348039269167</c:v>
                </c:pt>
                <c:pt idx="343">
                  <c:v>27542.287033381719</c:v>
                </c:pt>
                <c:pt idx="344">
                  <c:v>28183.829312644593</c:v>
                </c:pt>
                <c:pt idx="345">
                  <c:v>28840.315031266062</c:v>
                </c:pt>
                <c:pt idx="346">
                  <c:v>29512.092266663854</c:v>
                </c:pt>
                <c:pt idx="347">
                  <c:v>30199.517204020212</c:v>
                </c:pt>
                <c:pt idx="348">
                  <c:v>30902.954325135954</c:v>
                </c:pt>
                <c:pt idx="349">
                  <c:v>31622.77660168384</c:v>
                </c:pt>
                <c:pt idx="350">
                  <c:v>32359.365692962871</c:v>
                </c:pt>
                <c:pt idx="351">
                  <c:v>33113.11214825909</c:v>
                </c:pt>
                <c:pt idx="352">
                  <c:v>33884.41561392029</c:v>
                </c:pt>
                <c:pt idx="353">
                  <c:v>34673.685045253202</c:v>
                </c:pt>
                <c:pt idx="354">
                  <c:v>35481.33892335758</c:v>
                </c:pt>
                <c:pt idx="355">
                  <c:v>36307.805477010232</c:v>
                </c:pt>
                <c:pt idx="356">
                  <c:v>37153.522909717351</c:v>
                </c:pt>
                <c:pt idx="357">
                  <c:v>38018.939632056143</c:v>
                </c:pt>
                <c:pt idx="358">
                  <c:v>38904.514499428085</c:v>
                </c:pt>
                <c:pt idx="359">
                  <c:v>39810.717055349742</c:v>
                </c:pt>
                <c:pt idx="360">
                  <c:v>40738.027780411358</c:v>
                </c:pt>
                <c:pt idx="361">
                  <c:v>41686.938347033625</c:v>
                </c:pt>
                <c:pt idx="362">
                  <c:v>42657.951880159271</c:v>
                </c:pt>
                <c:pt idx="363">
                  <c:v>43651.583224016598</c:v>
                </c:pt>
                <c:pt idx="364">
                  <c:v>44668.359215096389</c:v>
                </c:pt>
                <c:pt idx="365">
                  <c:v>45708.818961487581</c:v>
                </c:pt>
                <c:pt idx="366">
                  <c:v>46773.514128719893</c:v>
                </c:pt>
                <c:pt idx="367">
                  <c:v>47863.009232263823</c:v>
                </c:pt>
                <c:pt idx="368">
                  <c:v>48977.881936844598</c:v>
                </c:pt>
                <c:pt idx="369">
                  <c:v>50118.723362727294</c:v>
                </c:pt>
                <c:pt idx="370">
                  <c:v>51286.138399136544</c:v>
                </c:pt>
                <c:pt idx="371">
                  <c:v>52480.746024977314</c:v>
                </c:pt>
                <c:pt idx="372">
                  <c:v>53703.179637025423</c:v>
                </c:pt>
                <c:pt idx="373">
                  <c:v>54954.087385762505</c:v>
                </c:pt>
                <c:pt idx="374">
                  <c:v>56234.132519034953</c:v>
                </c:pt>
                <c:pt idx="375">
                  <c:v>57543.993733715732</c:v>
                </c:pt>
                <c:pt idx="376">
                  <c:v>58884.365535558936</c:v>
                </c:pt>
                <c:pt idx="377">
                  <c:v>60255.95860743591</c:v>
                </c:pt>
                <c:pt idx="378">
                  <c:v>61659.500186148245</c:v>
                </c:pt>
                <c:pt idx="379">
                  <c:v>63095.734448019342</c:v>
                </c:pt>
                <c:pt idx="380">
                  <c:v>64565.422903465682</c:v>
                </c:pt>
                <c:pt idx="381">
                  <c:v>66069.344800759733</c:v>
                </c:pt>
                <c:pt idx="382">
                  <c:v>67608.297539198305</c:v>
                </c:pt>
                <c:pt idx="383">
                  <c:v>69183.097091893651</c:v>
                </c:pt>
                <c:pt idx="384">
                  <c:v>70794.578438413781</c:v>
                </c:pt>
                <c:pt idx="385">
                  <c:v>72443.596007499116</c:v>
                </c:pt>
                <c:pt idx="386">
                  <c:v>74131.024130091857</c:v>
                </c:pt>
                <c:pt idx="387">
                  <c:v>75857.757502918481</c:v>
                </c:pt>
                <c:pt idx="388">
                  <c:v>77624.711662869129</c:v>
                </c:pt>
                <c:pt idx="389">
                  <c:v>79432.823472428237</c:v>
                </c:pt>
                <c:pt idx="390">
                  <c:v>81283.051616410012</c:v>
                </c:pt>
                <c:pt idx="391">
                  <c:v>83176.377110267174</c:v>
                </c:pt>
                <c:pt idx="392">
                  <c:v>85113.803820237721</c:v>
                </c:pt>
                <c:pt idx="393">
                  <c:v>87096.358995608127</c:v>
                </c:pt>
                <c:pt idx="394">
                  <c:v>89125.093813374609</c:v>
                </c:pt>
                <c:pt idx="395">
                  <c:v>91201.083935591028</c:v>
                </c:pt>
                <c:pt idx="396">
                  <c:v>93325.430079699145</c:v>
                </c:pt>
                <c:pt idx="397">
                  <c:v>95499.258602143804</c:v>
                </c:pt>
                <c:pt idx="398">
                  <c:v>97723.722095581266</c:v>
                </c:pt>
                <c:pt idx="399">
                  <c:v>100000</c:v>
                </c:pt>
                <c:pt idx="400">
                  <c:v>102329.29922807543</c:v>
                </c:pt>
                <c:pt idx="401">
                  <c:v>104712.85480508996</c:v>
                </c:pt>
                <c:pt idx="402">
                  <c:v>107151.93052376082</c:v>
                </c:pt>
                <c:pt idx="403">
                  <c:v>109647.81961431868</c:v>
                </c:pt>
                <c:pt idx="404">
                  <c:v>112201.84543019651</c:v>
                </c:pt>
                <c:pt idx="405">
                  <c:v>114815.36214968823</c:v>
                </c:pt>
                <c:pt idx="406">
                  <c:v>117489.75549395311</c:v>
                </c:pt>
                <c:pt idx="407">
                  <c:v>120226.44346174144</c:v>
                </c:pt>
                <c:pt idx="408">
                  <c:v>123026.87708123829</c:v>
                </c:pt>
                <c:pt idx="409">
                  <c:v>125892.54117941685</c:v>
                </c:pt>
                <c:pt idx="410">
                  <c:v>128824.95516931375</c:v>
                </c:pt>
                <c:pt idx="411">
                  <c:v>131825.67385564081</c:v>
                </c:pt>
                <c:pt idx="412">
                  <c:v>134896.28825916545</c:v>
                </c:pt>
                <c:pt idx="413">
                  <c:v>138038.42646028858</c:v>
                </c:pt>
                <c:pt idx="414">
                  <c:v>141253.75446227577</c:v>
                </c:pt>
                <c:pt idx="415">
                  <c:v>144543.97707459307</c:v>
                </c:pt>
                <c:pt idx="416">
                  <c:v>147910.83881682079</c:v>
                </c:pt>
                <c:pt idx="417">
                  <c:v>151356.12484362084</c:v>
                </c:pt>
                <c:pt idx="418">
                  <c:v>154881.66189124843</c:v>
                </c:pt>
                <c:pt idx="419">
                  <c:v>158489.31924611164</c:v>
                </c:pt>
                <c:pt idx="420">
                  <c:v>162181.00973589328</c:v>
                </c:pt>
                <c:pt idx="421">
                  <c:v>165958.69074375604</c:v>
                </c:pt>
                <c:pt idx="422">
                  <c:v>169824.36524617471</c:v>
                </c:pt>
                <c:pt idx="423">
                  <c:v>173780.0828749378</c:v>
                </c:pt>
                <c:pt idx="424">
                  <c:v>177827.94100389251</c:v>
                </c:pt>
                <c:pt idx="425">
                  <c:v>181970.08586099857</c:v>
                </c:pt>
                <c:pt idx="426">
                  <c:v>186208.71366628664</c:v>
                </c:pt>
                <c:pt idx="427">
                  <c:v>190546.07179632492</c:v>
                </c:pt>
                <c:pt idx="428">
                  <c:v>194984.45997580473</c:v>
                </c:pt>
                <c:pt idx="429">
                  <c:v>199526.23149688813</c:v>
                </c:pt>
                <c:pt idx="430">
                  <c:v>204173.79446695308</c:v>
                </c:pt>
                <c:pt idx="431">
                  <c:v>208929.61308540447</c:v>
                </c:pt>
                <c:pt idx="432">
                  <c:v>213796.20895022334</c:v>
                </c:pt>
                <c:pt idx="433">
                  <c:v>218776.16239495538</c:v>
                </c:pt>
                <c:pt idx="434">
                  <c:v>223872.11385683404</c:v>
                </c:pt>
                <c:pt idx="435">
                  <c:v>229086.76527677779</c:v>
                </c:pt>
                <c:pt idx="436">
                  <c:v>234422.88153199267</c:v>
                </c:pt>
                <c:pt idx="437">
                  <c:v>239883.29190194907</c:v>
                </c:pt>
                <c:pt idx="438">
                  <c:v>245470.89156850305</c:v>
                </c:pt>
                <c:pt idx="439">
                  <c:v>251188.64315095844</c:v>
                </c:pt>
                <c:pt idx="440">
                  <c:v>257039.57827688678</c:v>
                </c:pt>
                <c:pt idx="441">
                  <c:v>263026.79918953858</c:v>
                </c:pt>
                <c:pt idx="442">
                  <c:v>269153.48039269145</c:v>
                </c:pt>
                <c:pt idx="443">
                  <c:v>275422.87033381703</c:v>
                </c:pt>
                <c:pt idx="444">
                  <c:v>281838.29312644573</c:v>
                </c:pt>
                <c:pt idx="445">
                  <c:v>288403.1503126609</c:v>
                </c:pt>
                <c:pt idx="446">
                  <c:v>295120.92266663886</c:v>
                </c:pt>
                <c:pt idx="447">
                  <c:v>301995.17204020242</c:v>
                </c:pt>
                <c:pt idx="448">
                  <c:v>309029.54325135931</c:v>
                </c:pt>
                <c:pt idx="449">
                  <c:v>316227.7660168382</c:v>
                </c:pt>
                <c:pt idx="450">
                  <c:v>323593.65692962846</c:v>
                </c:pt>
                <c:pt idx="451">
                  <c:v>331131.12148259126</c:v>
                </c:pt>
                <c:pt idx="452">
                  <c:v>338844.15613920329</c:v>
                </c:pt>
                <c:pt idx="453">
                  <c:v>346736.85045253241</c:v>
                </c:pt>
                <c:pt idx="454">
                  <c:v>354813.38923357555</c:v>
                </c:pt>
                <c:pt idx="455">
                  <c:v>363078.05477010203</c:v>
                </c:pt>
                <c:pt idx="456">
                  <c:v>371535.2290971732</c:v>
                </c:pt>
                <c:pt idx="457">
                  <c:v>380189.39632056188</c:v>
                </c:pt>
                <c:pt idx="458">
                  <c:v>389045.14499428123</c:v>
                </c:pt>
                <c:pt idx="459">
                  <c:v>398107.17055349716</c:v>
                </c:pt>
                <c:pt idx="460">
                  <c:v>407380.27780411334</c:v>
                </c:pt>
                <c:pt idx="461">
                  <c:v>416869.38347033598</c:v>
                </c:pt>
                <c:pt idx="462">
                  <c:v>426579.51880159322</c:v>
                </c:pt>
                <c:pt idx="463">
                  <c:v>436515.83224016649</c:v>
                </c:pt>
                <c:pt idx="464">
                  <c:v>446683.59215096442</c:v>
                </c:pt>
                <c:pt idx="465">
                  <c:v>457088.18961487547</c:v>
                </c:pt>
                <c:pt idx="466">
                  <c:v>467735.14128719864</c:v>
                </c:pt>
                <c:pt idx="467">
                  <c:v>478630.09232263872</c:v>
                </c:pt>
                <c:pt idx="468">
                  <c:v>489778.81936844654</c:v>
                </c:pt>
                <c:pt idx="469">
                  <c:v>501187.23362727347</c:v>
                </c:pt>
                <c:pt idx="470">
                  <c:v>512861.38399136515</c:v>
                </c:pt>
                <c:pt idx="471">
                  <c:v>524807.46024977288</c:v>
                </c:pt>
                <c:pt idx="472">
                  <c:v>537031.7963702539</c:v>
                </c:pt>
                <c:pt idx="473">
                  <c:v>549540.87385762564</c:v>
                </c:pt>
                <c:pt idx="474">
                  <c:v>562341.32519035018</c:v>
                </c:pt>
                <c:pt idx="475">
                  <c:v>575439.93733715697</c:v>
                </c:pt>
                <c:pt idx="476">
                  <c:v>588843.65535558888</c:v>
                </c:pt>
                <c:pt idx="477">
                  <c:v>602559.58607435878</c:v>
                </c:pt>
                <c:pt idx="478">
                  <c:v>616595.00186148309</c:v>
                </c:pt>
                <c:pt idx="479">
                  <c:v>630957.34448019415</c:v>
                </c:pt>
                <c:pt idx="480">
                  <c:v>645654.22903465747</c:v>
                </c:pt>
                <c:pt idx="481">
                  <c:v>660693.44800759677</c:v>
                </c:pt>
                <c:pt idx="482">
                  <c:v>676082.97539198259</c:v>
                </c:pt>
                <c:pt idx="483">
                  <c:v>691830.97091893724</c:v>
                </c:pt>
                <c:pt idx="484">
                  <c:v>707945.78438413853</c:v>
                </c:pt>
                <c:pt idx="485">
                  <c:v>724435.96007499192</c:v>
                </c:pt>
                <c:pt idx="486">
                  <c:v>741310.24130091805</c:v>
                </c:pt>
                <c:pt idx="487">
                  <c:v>758577.57502918423</c:v>
                </c:pt>
                <c:pt idx="488">
                  <c:v>776247.11662869214</c:v>
                </c:pt>
                <c:pt idx="489">
                  <c:v>794328.23472428333</c:v>
                </c:pt>
                <c:pt idx="490">
                  <c:v>812830.51616410096</c:v>
                </c:pt>
                <c:pt idx="491">
                  <c:v>831763.77110267128</c:v>
                </c:pt>
                <c:pt idx="492">
                  <c:v>851138.03820237669</c:v>
                </c:pt>
                <c:pt idx="493">
                  <c:v>870963.58995608077</c:v>
                </c:pt>
                <c:pt idx="494">
                  <c:v>891250.93813374708</c:v>
                </c:pt>
                <c:pt idx="495">
                  <c:v>912010.83935591124</c:v>
                </c:pt>
                <c:pt idx="496">
                  <c:v>933254.30079699249</c:v>
                </c:pt>
                <c:pt idx="497">
                  <c:v>954992.58602143743</c:v>
                </c:pt>
                <c:pt idx="498">
                  <c:v>977237.22095581202</c:v>
                </c:pt>
                <c:pt idx="499">
                  <c:v>1000000</c:v>
                </c:pt>
                <c:pt idx="500">
                  <c:v>1023292.9922807553</c:v>
                </c:pt>
                <c:pt idx="501">
                  <c:v>1047128.5480509007</c:v>
                </c:pt>
                <c:pt idx="502">
                  <c:v>1071519.3052376076</c:v>
                </c:pt>
                <c:pt idx="503">
                  <c:v>1096478.196143186</c:v>
                </c:pt>
                <c:pt idx="504">
                  <c:v>1122018.4543019643</c:v>
                </c:pt>
                <c:pt idx="505">
                  <c:v>1148153.6214968837</c:v>
                </c:pt>
                <c:pt idx="506">
                  <c:v>1174897.5549395324</c:v>
                </c:pt>
                <c:pt idx="507">
                  <c:v>1202264.4346174158</c:v>
                </c:pt>
                <c:pt idx="508">
                  <c:v>1230268.770812382</c:v>
                </c:pt>
                <c:pt idx="509">
                  <c:v>1258925.4117941677</c:v>
                </c:pt>
                <c:pt idx="510">
                  <c:v>1288249.5516931366</c:v>
                </c:pt>
                <c:pt idx="511">
                  <c:v>1318256.7385564097</c:v>
                </c:pt>
                <c:pt idx="512">
                  <c:v>1348962.8825916562</c:v>
                </c:pt>
                <c:pt idx="513">
                  <c:v>1380384.2646028849</c:v>
                </c:pt>
                <c:pt idx="514">
                  <c:v>1412537.5446227565</c:v>
                </c:pt>
                <c:pt idx="515">
                  <c:v>1445439.7707459298</c:v>
                </c:pt>
                <c:pt idx="516">
                  <c:v>1479108.3881682095</c:v>
                </c:pt>
                <c:pt idx="517">
                  <c:v>1513561.2484362102</c:v>
                </c:pt>
                <c:pt idx="518">
                  <c:v>1548816.6189124861</c:v>
                </c:pt>
                <c:pt idx="519">
                  <c:v>1584893.1924611153</c:v>
                </c:pt>
                <c:pt idx="520">
                  <c:v>1621810.0973589318</c:v>
                </c:pt>
                <c:pt idx="521">
                  <c:v>1659586.9074375622</c:v>
                </c:pt>
                <c:pt idx="522">
                  <c:v>1698243.6524617488</c:v>
                </c:pt>
                <c:pt idx="523">
                  <c:v>1737800.8287493798</c:v>
                </c:pt>
                <c:pt idx="524">
                  <c:v>1778279.4100389241</c:v>
                </c:pt>
                <c:pt idx="525">
                  <c:v>1819700.8586099846</c:v>
                </c:pt>
                <c:pt idx="526">
                  <c:v>1862087.1366628683</c:v>
                </c:pt>
                <c:pt idx="527">
                  <c:v>1905460.7179632513</c:v>
                </c:pt>
                <c:pt idx="528">
                  <c:v>1949844.5997580495</c:v>
                </c:pt>
                <c:pt idx="529">
                  <c:v>1995262.31496888</c:v>
                </c:pt>
                <c:pt idx="530">
                  <c:v>2041737.9446695296</c:v>
                </c:pt>
                <c:pt idx="531">
                  <c:v>2089296.1308540432</c:v>
                </c:pt>
                <c:pt idx="532">
                  <c:v>2137962.0895022359</c:v>
                </c:pt>
                <c:pt idx="533">
                  <c:v>2187761.6239495561</c:v>
                </c:pt>
                <c:pt idx="534">
                  <c:v>2238721.1385683389</c:v>
                </c:pt>
                <c:pt idx="535">
                  <c:v>2290867.6527677765</c:v>
                </c:pt>
                <c:pt idx="536">
                  <c:v>2344228.8153199251</c:v>
                </c:pt>
                <c:pt idx="537">
                  <c:v>2398832.9190194933</c:v>
                </c:pt>
                <c:pt idx="538">
                  <c:v>2454708.915685033</c:v>
                </c:pt>
                <c:pt idx="539">
                  <c:v>2511886.431509587</c:v>
                </c:pt>
                <c:pt idx="540">
                  <c:v>2570395.782768866</c:v>
                </c:pt>
                <c:pt idx="541">
                  <c:v>2630267.9918953842</c:v>
                </c:pt>
              </c:numCache>
            </c:numRef>
          </c:xVal>
          <c:yVal>
            <c:numRef>
              <c:f>Loop_Modeling!$AR$19:$AR$560</c:f>
              <c:numCache>
                <c:formatCode>General</c:formatCode>
                <c:ptCount val="542"/>
                <c:pt idx="0">
                  <c:v>90.810025786610268</c:v>
                </c:pt>
                <c:pt idx="1">
                  <c:v>90.828891104933263</c:v>
                </c:pt>
                <c:pt idx="2">
                  <c:v>90.84819566661821</c:v>
                </c:pt>
                <c:pt idx="3">
                  <c:v>90.867949689633562</c:v>
                </c:pt>
                <c:pt idx="4">
                  <c:v>90.888163629002307</c:v>
                </c:pt>
                <c:pt idx="5">
                  <c:v>90.908848182255795</c:v>
                </c:pt>
                <c:pt idx="6">
                  <c:v>90.930014295009485</c:v>
                </c:pt>
                <c:pt idx="7">
                  <c:v>90.951673166663369</c:v>
                </c:pt>
                <c:pt idx="8">
                  <c:v>90.973836256229802</c:v>
                </c:pt>
                <c:pt idx="9">
                  <c:v>90.99651528829088</c:v>
                </c:pt>
                <c:pt idx="10">
                  <c:v>91.019722259088326</c:v>
                </c:pt>
                <c:pt idx="11">
                  <c:v>91.043469442748233</c:v>
                </c:pt>
                <c:pt idx="12">
                  <c:v>91.067769397643644</c:v>
                </c:pt>
                <c:pt idx="13">
                  <c:v>91.092634972897272</c:v>
                </c:pt>
                <c:pt idx="14">
                  <c:v>91.118079315027316</c:v>
                </c:pt>
                <c:pt idx="15">
                  <c:v>91.144115874739171</c:v>
                </c:pt>
                <c:pt idx="16">
                  <c:v>91.170758413865414</c:v>
                </c:pt>
                <c:pt idx="17">
                  <c:v>91.198021012457332</c:v>
                </c:pt>
                <c:pt idx="18">
                  <c:v>91.225918076030339</c:v>
                </c:pt>
                <c:pt idx="19">
                  <c:v>91.254464342966358</c:v>
                </c:pt>
                <c:pt idx="20">
                  <c:v>91.283674892075837</c:v>
                </c:pt>
                <c:pt idx="21">
                  <c:v>91.313565150322333</c:v>
                </c:pt>
                <c:pt idx="22">
                  <c:v>91.344150900712307</c:v>
                </c:pt>
                <c:pt idx="23">
                  <c:v>91.375448290353091</c:v>
                </c:pt>
                <c:pt idx="24">
                  <c:v>91.407473838681753</c:v>
                </c:pt>
                <c:pt idx="25">
                  <c:v>91.440244445867691</c:v>
                </c:pt>
                <c:pt idx="26">
                  <c:v>91.4737774013917</c:v>
                </c:pt>
                <c:pt idx="27">
                  <c:v>91.508090392804192</c:v>
                </c:pt>
                <c:pt idx="28">
                  <c:v>91.543201514665469</c:v>
                </c:pt>
                <c:pt idx="29">
                  <c:v>91.579129277670475</c:v>
                </c:pt>
                <c:pt idx="30">
                  <c:v>91.615892617960853</c:v>
                </c:pt>
                <c:pt idx="31">
                  <c:v>91.653510906626735</c:v>
                </c:pt>
                <c:pt idx="32">
                  <c:v>91.692003959400793</c:v>
                </c:pt>
                <c:pt idx="33">
                  <c:v>91.731392046547043</c:v>
                </c:pt>
                <c:pt idx="34">
                  <c:v>91.771695902946689</c:v>
                </c:pt>
                <c:pt idx="35">
                  <c:v>91.812936738383129</c:v>
                </c:pt>
                <c:pt idx="36">
                  <c:v>91.85513624802843</c:v>
                </c:pt>
                <c:pt idx="37">
                  <c:v>91.898316623133098</c:v>
                </c:pt>
                <c:pt idx="38">
                  <c:v>91.942500561921051</c:v>
                </c:pt>
                <c:pt idx="39">
                  <c:v>91.987711280691514</c:v>
                </c:pt>
                <c:pt idx="40">
                  <c:v>92.033972525129286</c:v>
                </c:pt>
                <c:pt idx="41">
                  <c:v>92.081308581824644</c:v>
                </c:pt>
                <c:pt idx="42">
                  <c:v>92.129744290004098</c:v>
                </c:pt>
                <c:pt idx="43">
                  <c:v>92.179305053472689</c:v>
                </c:pt>
                <c:pt idx="44">
                  <c:v>92.230016852768586</c:v>
                </c:pt>
                <c:pt idx="45">
                  <c:v>92.281906257530125</c:v>
                </c:pt>
                <c:pt idx="46">
                  <c:v>92.335000439075358</c:v>
                </c:pt>
                <c:pt idx="47">
                  <c:v>92.389327183193657</c:v>
                </c:pt>
                <c:pt idx="48">
                  <c:v>92.444914903148785</c:v>
                </c:pt>
                <c:pt idx="49">
                  <c:v>92.501792652891993</c:v>
                </c:pt>
                <c:pt idx="50">
                  <c:v>92.55999014048389</c:v>
                </c:pt>
                <c:pt idx="51">
                  <c:v>92.619537741722709</c:v>
                </c:pt>
                <c:pt idx="52">
                  <c:v>92.680466513976327</c:v>
                </c:pt>
                <c:pt idx="53">
                  <c:v>92.742808210215202</c:v>
                </c:pt>
                <c:pt idx="54">
                  <c:v>92.806595293241827</c:v>
                </c:pt>
                <c:pt idx="55">
                  <c:v>92.871860950112747</c:v>
                </c:pt>
                <c:pt idx="56">
                  <c:v>92.938639106747516</c:v>
                </c:pt>
                <c:pt idx="57">
                  <c:v>93.006964442718868</c:v>
                </c:pt>
                <c:pt idx="58">
                  <c:v>93.076872406216864</c:v>
                </c:pt>
                <c:pt idx="59">
                  <c:v>93.148399229179788</c:v>
                </c:pt>
                <c:pt idx="60">
                  <c:v>93.221581942582432</c:v>
                </c:pt>
                <c:pt idx="61">
                  <c:v>93.296458391872306</c:v>
                </c:pt>
                <c:pt idx="62">
                  <c:v>93.373067252542626</c:v>
                </c:pt>
                <c:pt idx="63">
                  <c:v>93.451448045829991</c:v>
                </c:pt>
                <c:pt idx="64">
                  <c:v>93.531641154523285</c:v>
                </c:pt>
                <c:pt idx="65">
                  <c:v>93.613687838868401</c:v>
                </c:pt>
                <c:pt idx="66">
                  <c:v>93.697630252552969</c:v>
                </c:pt>
                <c:pt idx="67">
                  <c:v>93.783511458752415</c:v>
                </c:pt>
                <c:pt idx="68">
                  <c:v>93.871375446218067</c:v>
                </c:pt>
                <c:pt idx="69">
                  <c:v>93.961267145384852</c:v>
                </c:pt>
                <c:pt idx="70">
                  <c:v>94.053232444475668</c:v>
                </c:pt>
                <c:pt idx="71">
                  <c:v>94.1473182055758</c:v>
                </c:pt>
                <c:pt idx="72">
                  <c:v>94.243572280649857</c:v>
                </c:pt>
                <c:pt idx="73">
                  <c:v>94.342043527470253</c:v>
                </c:pt>
                <c:pt idx="74">
                  <c:v>94.442781825424078</c:v>
                </c:pt>
                <c:pt idx="75">
                  <c:v>94.545838091162352</c:v>
                </c:pt>
                <c:pt idx="76">
                  <c:v>94.65126429405295</c:v>
                </c:pt>
                <c:pt idx="77">
                  <c:v>94.759113471394642</c:v>
                </c:pt>
                <c:pt idx="78">
                  <c:v>94.869439743347016</c:v>
                </c:pt>
                <c:pt idx="79">
                  <c:v>94.982298327527459</c:v>
                </c:pt>
                <c:pt idx="80">
                  <c:v>95.097745553221912</c:v>
                </c:pt>
                <c:pt idx="81">
                  <c:v>95.215838875152514</c:v>
                </c:pt>
                <c:pt idx="82">
                  <c:v>95.336636886741545</c:v>
                </c:pt>
                <c:pt idx="83">
                  <c:v>95.460199332805459</c:v>
                </c:pt>
                <c:pt idx="84">
                  <c:v>95.586587121608659</c:v>
                </c:pt>
                <c:pt idx="85">
                  <c:v>95.715862336201425</c:v>
                </c:pt>
                <c:pt idx="86">
                  <c:v>95.848088244961303</c:v>
                </c:pt>
                <c:pt idx="87">
                  <c:v>95.983329311251097</c:v>
                </c:pt>
                <c:pt idx="88">
                  <c:v>96.12165120210112</c:v>
                </c:pt>
                <c:pt idx="89">
                  <c:v>96.26312079581669</c:v>
                </c:pt>
                <c:pt idx="90">
                  <c:v>96.407806188405544</c:v>
                </c:pt>
                <c:pt idx="91">
                  <c:v>96.555776698713018</c:v>
                </c:pt>
                <c:pt idx="92">
                  <c:v>96.707102872144546</c:v>
                </c:pt>
                <c:pt idx="93">
                  <c:v>96.861856482849333</c:v>
                </c:pt>
                <c:pt idx="94">
                  <c:v>97.020110534228706</c:v>
                </c:pt>
                <c:pt idx="95">
                  <c:v>97.181939257626198</c:v>
                </c:pt>
                <c:pt idx="96">
                  <c:v>97.347418109047155</c:v>
                </c:pt>
                <c:pt idx="97">
                  <c:v>97.516623763745599</c:v>
                </c:pt>
                <c:pt idx="98">
                  <c:v>97.689634108508912</c:v>
                </c:pt>
                <c:pt idx="99">
                  <c:v>97.866528231458545</c:v>
                </c:pt>
                <c:pt idx="100">
                  <c:v>98.047386409176994</c:v>
                </c:pt>
                <c:pt idx="101">
                  <c:v>98.232290090959879</c:v>
                </c:pt>
                <c:pt idx="102">
                  <c:v>98.421321879981974</c:v>
                </c:pt>
                <c:pt idx="103">
                  <c:v>98.614565511153913</c:v>
                </c:pt>
                <c:pt idx="104">
                  <c:v>98.812105825436873</c:v>
                </c:pt>
                <c:pt idx="105">
                  <c:v>99.014028740370279</c:v>
                </c:pt>
                <c:pt idx="106">
                  <c:v>99.220421216556076</c:v>
                </c:pt>
                <c:pt idx="107">
                  <c:v>99.431371219831405</c:v>
                </c:pt>
                <c:pt idx="108">
                  <c:v>99.646967678851922</c:v>
                </c:pt>
                <c:pt idx="109">
                  <c:v>99.867300437793148</c:v>
                </c:pt>
                <c:pt idx="110">
                  <c:v>100.09246020386958</c:v>
                </c:pt>
                <c:pt idx="111">
                  <c:v>100.32253848935781</c:v>
                </c:pt>
                <c:pt idx="112">
                  <c:v>100.55762754780048</c:v>
                </c:pt>
                <c:pt idx="113">
                  <c:v>100.79782030405684</c:v>
                </c:pt>
                <c:pt idx="114">
                  <c:v>101.04321027785805</c:v>
                </c:pt>
                <c:pt idx="115">
                  <c:v>101.29389150051416</c:v>
                </c:pt>
                <c:pt idx="116">
                  <c:v>101.54995842441448</c:v>
                </c:pt>
                <c:pt idx="117">
                  <c:v>101.8115058249552</c:v>
                </c:pt>
                <c:pt idx="118">
                  <c:v>102.07862869452329</c:v>
                </c:pt>
                <c:pt idx="119">
                  <c:v>102.35142212816315</c:v>
                </c:pt>
                <c:pt idx="120">
                  <c:v>102.62998120054981</c:v>
                </c:pt>
                <c:pt idx="121">
                  <c:v>102.91440083389519</c:v>
                </c:pt>
                <c:pt idx="122">
                  <c:v>103.20477565641369</c:v>
                </c:pt>
                <c:pt idx="123">
                  <c:v>103.50119985098475</c:v>
                </c:pt>
                <c:pt idx="124">
                  <c:v>103.80376699365334</c:v>
                </c:pt>
                <c:pt idx="125">
                  <c:v>104.11256988162732</c:v>
                </c:pt>
                <c:pt idx="126">
                  <c:v>104.42770035044482</c:v>
                </c:pt>
                <c:pt idx="127">
                  <c:v>104.74924908000462</c:v>
                </c:pt>
                <c:pt idx="128">
                  <c:v>105.07730538918148</c:v>
                </c:pt>
                <c:pt idx="129">
                  <c:v>105.41195701877949</c:v>
                </c:pt>
                <c:pt idx="130">
                  <c:v>105.75328990260645</c:v>
                </c:pt>
                <c:pt idx="131">
                  <c:v>106.10138792650586</c:v>
                </c:pt>
                <c:pt idx="132">
                  <c:v>106.45633267522176</c:v>
                </c:pt>
                <c:pt idx="133">
                  <c:v>106.81820316703569</c:v>
                </c:pt>
                <c:pt idx="134">
                  <c:v>107.18707557617235</c:v>
                </c:pt>
                <c:pt idx="135">
                  <c:v>107.56302294304558</c:v>
                </c:pt>
                <c:pt idx="136">
                  <c:v>107.94611487249328</c:v>
                </c:pt>
                <c:pt idx="137">
                  <c:v>108.33641722023771</c:v>
                </c:pt>
                <c:pt idx="138">
                  <c:v>108.73399176790232</c:v>
                </c:pt>
                <c:pt idx="139">
                  <c:v>109.13889588702349</c:v>
                </c:pt>
                <c:pt idx="140">
                  <c:v>109.55118219260231</c:v>
                </c:pt>
                <c:pt idx="141">
                  <c:v>109.97089818687219</c:v>
                </c:pt>
                <c:pt idx="142">
                  <c:v>110.39808589407822</c:v>
                </c:pt>
                <c:pt idx="143">
                  <c:v>110.83278148720784</c:v>
                </c:pt>
                <c:pt idx="144">
                  <c:v>111.27501490775775</c:v>
                </c:pt>
                <c:pt idx="145">
                  <c:v>111.72480947977014</c:v>
                </c:pt>
                <c:pt idx="146">
                  <c:v>112.18218151953255</c:v>
                </c:pt>
                <c:pt idx="147">
                  <c:v>112.64713994249763</c:v>
                </c:pt>
                <c:pt idx="148">
                  <c:v>113.11968586914369</c:v>
                </c:pt>
                <c:pt idx="149">
                  <c:v>113.5998122316666</c:v>
                </c:pt>
                <c:pt idx="150">
                  <c:v>114.0875033835611</c:v>
                </c:pt>
                <c:pt idx="151">
                  <c:v>114.58273471431347</c:v>
                </c:pt>
                <c:pt idx="152">
                  <c:v>115.08547227159191</c:v>
                </c:pt>
                <c:pt idx="153">
                  <c:v>115.59567239347427</c:v>
                </c:pt>
                <c:pt idx="154">
                  <c:v>116.11328135339613</c:v>
                </c:pt>
                <c:pt idx="155">
                  <c:v>116.63823502063762</c:v>
                </c:pt>
                <c:pt idx="156">
                  <c:v>117.17045853928013</c:v>
                </c:pt>
                <c:pt idx="157">
                  <c:v>117.70986602866626</c:v>
                </c:pt>
                <c:pt idx="158">
                  <c:v>118.25636030846539</c:v>
                </c:pt>
                <c:pt idx="159">
                  <c:v>118.80983265150432</c:v>
                </c:pt>
                <c:pt idx="160">
                  <c:v>119.37016256753409</c:v>
                </c:pt>
                <c:pt idx="161">
                  <c:v>119.937217621103</c:v>
                </c:pt>
                <c:pt idx="162">
                  <c:v>120.51085328664922</c:v>
                </c:pt>
                <c:pt idx="163">
                  <c:v>121.09091284384917</c:v>
                </c:pt>
                <c:pt idx="164">
                  <c:v>121.6772273161325</c:v>
                </c:pt>
                <c:pt idx="165">
                  <c:v>122.26961545510542</c:v>
                </c:pt>
                <c:pt idx="166">
                  <c:v>122.8678837734202</c:v>
                </c:pt>
                <c:pt idx="167">
                  <c:v>123.47182662837457</c:v>
                </c:pt>
                <c:pt idx="168">
                  <c:v>124.08122635822745</c:v>
                </c:pt>
                <c:pt idx="169">
                  <c:v>124.69585347288586</c:v>
                </c:pt>
                <c:pt idx="170">
                  <c:v>125.31546690023313</c:v>
                </c:pt>
                <c:pt idx="171">
                  <c:v>125.93981428895968</c:v>
                </c:pt>
                <c:pt idx="172">
                  <c:v>126.56863236830297</c:v>
                </c:pt>
                <c:pt idx="173">
                  <c:v>127.20164736463072</c:v>
                </c:pt>
                <c:pt idx="174">
                  <c:v>127.83857547429299</c:v>
                </c:pt>
                <c:pt idx="175">
                  <c:v>128.4791233916533</c:v>
                </c:pt>
                <c:pt idx="176">
                  <c:v>129.12298889067827</c:v>
                </c:pt>
                <c:pt idx="177">
                  <c:v>129.76986145792659</c:v>
                </c:pt>
                <c:pt idx="178">
                  <c:v>130.41942297425956</c:v>
                </c:pt>
                <c:pt idx="179">
                  <c:v>131.07134844206473</c:v>
                </c:pt>
                <c:pt idx="180">
                  <c:v>131.72530675430909</c:v>
                </c:pt>
                <c:pt idx="181">
                  <c:v>132.38096150125637</c:v>
                </c:pt>
                <c:pt idx="182">
                  <c:v>133.03797181026943</c:v>
                </c:pt>
                <c:pt idx="183">
                  <c:v>133.6959932137357</c:v>
                </c:pt>
                <c:pt idx="184">
                  <c:v>134.35467853982084</c:v>
                </c:pt>
                <c:pt idx="185">
                  <c:v>135.0136788204951</c:v>
                </c:pt>
                <c:pt idx="186">
                  <c:v>135.672644211066</c:v>
                </c:pt>
                <c:pt idx="187">
                  <c:v>136.33122491531697</c:v>
                </c:pt>
                <c:pt idx="188">
                  <c:v>136.98907211028069</c:v>
                </c:pt>
                <c:pt idx="189">
                  <c:v>137.64583886468372</c:v>
                </c:pt>
                <c:pt idx="190">
                  <c:v>138.30118104517385</c:v>
                </c:pt>
                <c:pt idx="191">
                  <c:v>138.95475820458566</c:v>
                </c:pt>
                <c:pt idx="192">
                  <c:v>139.60623444671404</c:v>
                </c:pt>
                <c:pt idx="193">
                  <c:v>140.25527926234352</c:v>
                </c:pt>
                <c:pt idx="194">
                  <c:v>140.90156833161066</c:v>
                </c:pt>
                <c:pt idx="195">
                  <c:v>141.54478428816688</c:v>
                </c:pt>
                <c:pt idx="196">
                  <c:v>142.1846174410399</c:v>
                </c:pt>
                <c:pt idx="197">
                  <c:v>142.82076645055412</c:v>
                </c:pt>
                <c:pt idx="198">
                  <c:v>143.45293895517719</c:v>
                </c:pt>
                <c:pt idx="199">
                  <c:v>144.08085214666698</c:v>
                </c:pt>
                <c:pt idx="200">
                  <c:v>144.7042332914296</c:v>
                </c:pt>
                <c:pt idx="201">
                  <c:v>145.32282019653172</c:v>
                </c:pt>
                <c:pt idx="202">
                  <c:v>145.93636161933813</c:v>
                </c:pt>
                <c:pt idx="203">
                  <c:v>146.54461762026435</c:v>
                </c:pt>
                <c:pt idx="204">
                  <c:v>147.14735985863521</c:v>
                </c:pt>
                <c:pt idx="205">
                  <c:v>147.74437183211469</c:v>
                </c:pt>
                <c:pt idx="206">
                  <c:v>148.33544906061627</c:v>
                </c:pt>
                <c:pt idx="207">
                  <c:v>148.92039921601389</c:v>
                </c:pt>
                <c:pt idx="208">
                  <c:v>149.49904219935161</c:v>
                </c:pt>
                <c:pt idx="209">
                  <c:v>150.07121016757347</c:v>
                </c:pt>
                <c:pt idx="210">
                  <c:v>150.63674751209265</c:v>
                </c:pt>
                <c:pt idx="211">
                  <c:v>151.1955107917635</c:v>
                </c:pt>
                <c:pt idx="212">
                  <c:v>151.74736862302063</c:v>
                </c:pt>
                <c:pt idx="213">
                  <c:v>152.29220153011386</c:v>
                </c:pt>
                <c:pt idx="214">
                  <c:v>152.82990175848477</c:v>
                </c:pt>
                <c:pt idx="215">
                  <c:v>153.36037305440877</c:v>
                </c:pt>
                <c:pt idx="216">
                  <c:v>153.88353041407402</c:v>
                </c:pt>
                <c:pt idx="217">
                  <c:v>154.39929980526793</c:v>
                </c:pt>
                <c:pt idx="218">
                  <c:v>154.9076178648242</c:v>
                </c:pt>
                <c:pt idx="219">
                  <c:v>155.40843157492921</c:v>
                </c:pt>
                <c:pt idx="220">
                  <c:v>155.90169792130459</c:v>
                </c:pt>
                <c:pt idx="221">
                  <c:v>156.38738353619007</c:v>
                </c:pt>
                <c:pt idx="222">
                  <c:v>156.86546432892314</c:v>
                </c:pt>
                <c:pt idx="223">
                  <c:v>157.33592510678747</c:v>
                </c:pt>
                <c:pt idx="224">
                  <c:v>157.79875918864772</c:v>
                </c:pt>
                <c:pt idx="225">
                  <c:v>158.25396801373867</c:v>
                </c:pt>
                <c:pt idx="226">
                  <c:v>158.70156074781178</c:v>
                </c:pt>
                <c:pt idx="227">
                  <c:v>159.14155388867454</c:v>
                </c:pt>
                <c:pt idx="228">
                  <c:v>159.57397087299489</c:v>
                </c:pt>
                <c:pt idx="229">
                  <c:v>159.9988416860715</c:v>
                </c:pt>
                <c:pt idx="230">
                  <c:v>160.41620247610311</c:v>
                </c:pt>
                <c:pt idx="231">
                  <c:v>160.82609517433508</c:v>
                </c:pt>
                <c:pt idx="232">
                  <c:v>161.2285671222956</c:v>
                </c:pt>
                <c:pt idx="233">
                  <c:v>161.62367070719003</c:v>
                </c:pt>
                <c:pt idx="234">
                  <c:v>162.01146300637228</c:v>
                </c:pt>
                <c:pt idx="235">
                  <c:v>162.39200544167758</c:v>
                </c:pt>
                <c:pt idx="236">
                  <c:v>162.76536344427279</c:v>
                </c:pt>
                <c:pt idx="237">
                  <c:v>163.131606130558</c:v>
                </c:pt>
                <c:pt idx="238">
                  <c:v>163.49080598954285</c:v>
                </c:pt>
                <c:pt idx="239">
                  <c:v>163.84303858201773</c:v>
                </c:pt>
                <c:pt idx="240">
                  <c:v>164.18838225174323</c:v>
                </c:pt>
                <c:pt idx="241">
                  <c:v>164.5269178487992</c:v>
                </c:pt>
                <c:pt idx="242">
                  <c:v>164.85872846515232</c:v>
                </c:pt>
                <c:pt idx="243">
                  <c:v>165.18389918243338</c:v>
                </c:pt>
                <c:pt idx="244">
                  <c:v>165.5025168318534</c:v>
                </c:pt>
                <c:pt idx="245">
                  <c:v>165.8146697661318</c:v>
                </c:pt>
                <c:pt idx="246">
                  <c:v>166.12044764326009</c:v>
                </c:pt>
                <c:pt idx="247">
                  <c:v>166.41994122188675</c:v>
                </c:pt>
                <c:pt idx="248">
                  <c:v>166.71324216806715</c:v>
                </c:pt>
                <c:pt idx="249">
                  <c:v>167.00044287309848</c:v>
                </c:pt>
                <c:pt idx="250">
                  <c:v>167.28163628212855</c:v>
                </c:pt>
                <c:pt idx="251">
                  <c:v>167.55691573321118</c:v>
                </c:pt>
                <c:pt idx="252">
                  <c:v>167.8263748064617</c:v>
                </c:pt>
                <c:pt idx="253">
                  <c:v>168.09010718295528</c:v>
                </c:pt>
                <c:pt idx="254">
                  <c:v>168.34820651300191</c:v>
                </c:pt>
                <c:pt idx="255">
                  <c:v>168.60076629342461</c:v>
                </c:pt>
                <c:pt idx="256">
                  <c:v>168.84787975346589</c:v>
                </c:pt>
                <c:pt idx="257">
                  <c:v>169.08963974894772</c:v>
                </c:pt>
                <c:pt idx="258">
                  <c:v>169.3261386643091</c:v>
                </c:pt>
                <c:pt idx="259">
                  <c:v>169.5574683221509</c:v>
                </c:pt>
                <c:pt idx="260">
                  <c:v>169.78371989992459</c:v>
                </c:pt>
                <c:pt idx="261">
                  <c:v>170.00498385340208</c:v>
                </c:pt>
                <c:pt idx="262">
                  <c:v>170.22134984657939</c:v>
                </c:pt>
                <c:pt idx="263">
                  <c:v>170.43290668766949</c:v>
                </c:pt>
                <c:pt idx="264">
                  <c:v>170.63974227085174</c:v>
                </c:pt>
                <c:pt idx="265">
                  <c:v>170.84194352345511</c:v>
                </c:pt>
                <c:pt idx="266">
                  <c:v>171.03959635826433</c:v>
                </c:pt>
                <c:pt idx="267">
                  <c:v>171.23278563064559</c:v>
                </c:pt>
                <c:pt idx="268">
                  <c:v>171.42159510020412</c:v>
                </c:pt>
                <c:pt idx="269">
                  <c:v>171.6061073966938</c:v>
                </c:pt>
                <c:pt idx="270">
                  <c:v>171.78640398991283</c:v>
                </c:pt>
                <c:pt idx="271">
                  <c:v>171.96256516332954</c:v>
                </c:pt>
                <c:pt idx="272">
                  <c:v>172.1346699911941</c:v>
                </c:pt>
                <c:pt idx="273">
                  <c:v>172.30279631890429</c:v>
                </c:pt>
                <c:pt idx="274">
                  <c:v>172.46702074640191</c:v>
                </c:pt>
                <c:pt idx="275">
                  <c:v>172.62741861439116</c:v>
                </c:pt>
                <c:pt idx="276">
                  <c:v>172.78406399317691</c:v>
                </c:pt>
                <c:pt idx="277">
                  <c:v>172.93702967393369</c:v>
                </c:pt>
                <c:pt idx="278">
                  <c:v>173.08638716222501</c:v>
                </c:pt>
                <c:pt idx="279">
                  <c:v>173.23220667360346</c:v>
                </c:pt>
                <c:pt idx="280">
                  <c:v>173.37455713112951</c:v>
                </c:pt>
                <c:pt idx="281">
                  <c:v>173.51350616465763</c:v>
                </c:pt>
                <c:pt idx="282">
                  <c:v>173.64912011174718</c:v>
                </c:pt>
                <c:pt idx="283">
                  <c:v>173.78146402006055</c:v>
                </c:pt>
                <c:pt idx="284">
                  <c:v>173.91060165112415</c:v>
                </c:pt>
                <c:pt idx="285">
                  <c:v>174.03659548533105</c:v>
                </c:pt>
                <c:pt idx="286">
                  <c:v>174.1595067280733</c:v>
                </c:pt>
                <c:pt idx="287">
                  <c:v>174.2793953168983</c:v>
                </c:pt>
                <c:pt idx="288">
                  <c:v>174.39631992959085</c:v>
                </c:pt>
                <c:pt idx="289">
                  <c:v>174.51033799308738</c:v>
                </c:pt>
                <c:pt idx="290">
                  <c:v>174.62150569313636</c:v>
                </c:pt>
                <c:pt idx="291">
                  <c:v>174.72987798462316</c:v>
                </c:pt>
                <c:pt idx="292">
                  <c:v>174.83550860248357</c:v>
                </c:pt>
                <c:pt idx="293">
                  <c:v>174.93845007313578</c:v>
                </c:pt>
                <c:pt idx="294">
                  <c:v>175.03875372636327</c:v>
                </c:pt>
                <c:pt idx="295">
                  <c:v>175.13646970758899</c:v>
                </c:pt>
                <c:pt idx="296">
                  <c:v>175.23164699048121</c:v>
                </c:pt>
                <c:pt idx="297">
                  <c:v>175.32433338983938</c:v>
                </c:pt>
                <c:pt idx="298">
                  <c:v>175.41457557470969</c:v>
                </c:pt>
                <c:pt idx="299">
                  <c:v>175.50241908168348</c:v>
                </c:pt>
                <c:pt idx="300">
                  <c:v>175.58790832833682</c:v>
                </c:pt>
                <c:pt idx="301">
                  <c:v>175.67108662677077</c:v>
                </c:pt>
                <c:pt idx="302">
                  <c:v>175.75199619721562</c:v>
                </c:pt>
                <c:pt idx="303">
                  <c:v>175.83067818166506</c:v>
                </c:pt>
                <c:pt idx="304">
                  <c:v>175.90717265750902</c:v>
                </c:pt>
                <c:pt idx="305">
                  <c:v>175.98151865113505</c:v>
                </c:pt>
                <c:pt idx="306">
                  <c:v>176.05375415147316</c:v>
                </c:pt>
                <c:pt idx="307">
                  <c:v>176.12391612345709</c:v>
                </c:pt>
                <c:pt idx="308">
                  <c:v>176.19204052138122</c:v>
                </c:pt>
                <c:pt idx="309">
                  <c:v>176.25816230213059</c:v>
                </c:pt>
                <c:pt idx="310">
                  <c:v>176.32231543826575</c:v>
                </c:pt>
                <c:pt idx="311">
                  <c:v>176.384532930944</c:v>
                </c:pt>
                <c:pt idx="312">
                  <c:v>176.44484682266142</c:v>
                </c:pt>
                <c:pt idx="313">
                  <c:v>176.5032882098003</c:v>
                </c:pt>
                <c:pt idx="314">
                  <c:v>176.55988725496863</c:v>
                </c:pt>
                <c:pt idx="315">
                  <c:v>176.61467319911921</c:v>
                </c:pt>
                <c:pt idx="316">
                  <c:v>176.66767437343725</c:v>
                </c:pt>
                <c:pt idx="317">
                  <c:v>176.71891821098598</c:v>
                </c:pt>
                <c:pt idx="318">
                  <c:v>176.7684312581008</c:v>
                </c:pt>
                <c:pt idx="319">
                  <c:v>176.81623918552404</c:v>
                </c:pt>
                <c:pt idx="320">
                  <c:v>176.86236679927222</c:v>
                </c:pt>
                <c:pt idx="321">
                  <c:v>176.90683805122902</c:v>
                </c:pt>
                <c:pt idx="322">
                  <c:v>176.94967604945791</c:v>
                </c:pt>
                <c:pt idx="323">
                  <c:v>176.99090306822859</c:v>
                </c:pt>
                <c:pt idx="324">
                  <c:v>177.0305405577526</c:v>
                </c:pt>
                <c:pt idx="325">
                  <c:v>177.0686091536233</c:v>
                </c:pt>
                <c:pt idx="326">
                  <c:v>177.10512868595626</c:v>
                </c:pt>
                <c:pt idx="327">
                  <c:v>177.14011818822684</c:v>
                </c:pt>
                <c:pt idx="328">
                  <c:v>177.17359590580162</c:v>
                </c:pt>
                <c:pt idx="329">
                  <c:v>177.20557930416086</c:v>
                </c:pt>
                <c:pt idx="330">
                  <c:v>177.23608507680967</c:v>
                </c:pt>
                <c:pt idx="331">
                  <c:v>177.26512915287577</c:v>
                </c:pt>
                <c:pt idx="332">
                  <c:v>177.29272670439215</c:v>
                </c:pt>
                <c:pt idx="333">
                  <c:v>177.31889215326285</c:v>
                </c:pt>
                <c:pt idx="334">
                  <c:v>177.34363917791038</c:v>
                </c:pt>
                <c:pt idx="335">
                  <c:v>177.36698071960413</c:v>
                </c:pt>
                <c:pt idx="336">
                  <c:v>177.38892898846822</c:v>
                </c:pt>
                <c:pt idx="337">
                  <c:v>177.40949546916838</c:v>
                </c:pt>
                <c:pt idx="338">
                  <c:v>177.42869092627683</c:v>
                </c:pt>
                <c:pt idx="339">
                  <c:v>177.44652540931514</c:v>
                </c:pt>
                <c:pt idx="340">
                  <c:v>177.46300825747389</c:v>
                </c:pt>
                <c:pt idx="341">
                  <c:v>177.47814810400922</c:v>
                </c:pt>
                <c:pt idx="342">
                  <c:v>177.49195288031629</c:v>
                </c:pt>
                <c:pt idx="343">
                  <c:v>177.50442981967845</c:v>
                </c:pt>
                <c:pt idx="344">
                  <c:v>177.51558546069316</c:v>
                </c:pt>
                <c:pt idx="345">
                  <c:v>177.52542565037368</c:v>
                </c:pt>
                <c:pt idx="346">
                  <c:v>177.53395554692653</c:v>
                </c:pt>
                <c:pt idx="347">
                  <c:v>177.54117962220545</c:v>
                </c:pt>
                <c:pt idx="348">
                  <c:v>177.54710166384069</c:v>
                </c:pt>
                <c:pt idx="349">
                  <c:v>177.55172477704454</c:v>
                </c:pt>
                <c:pt idx="350">
                  <c:v>177.55505138609254</c:v>
                </c:pt>
                <c:pt idx="351">
                  <c:v>177.55708323548086</c:v>
                </c:pt>
                <c:pt idx="352">
                  <c:v>177.55782139075927</c:v>
                </c:pt>
                <c:pt idx="353">
                  <c:v>177.5572662390403</c:v>
                </c:pt>
                <c:pt idx="354">
                  <c:v>177.55541748918412</c:v>
                </c:pt>
                <c:pt idx="355">
                  <c:v>177.55227417165938</c:v>
                </c:pt>
                <c:pt idx="356">
                  <c:v>177.54783463808027</c:v>
                </c:pt>
                <c:pt idx="357">
                  <c:v>177.54209656041897</c:v>
                </c:pt>
                <c:pt idx="358">
                  <c:v>177.53505692989438</c:v>
                </c:pt>
                <c:pt idx="359">
                  <c:v>177.52671205553679</c:v>
                </c:pt>
                <c:pt idx="360">
                  <c:v>177.51705756242814</c:v>
                </c:pt>
                <c:pt idx="361">
                  <c:v>177.5060883896185</c:v>
                </c:pt>
                <c:pt idx="362">
                  <c:v>177.49379878771813</c:v>
                </c:pt>
                <c:pt idx="363">
                  <c:v>177.48018231616584</c:v>
                </c:pt>
                <c:pt idx="364">
                  <c:v>177.46523184017295</c:v>
                </c:pt>
                <c:pt idx="365">
                  <c:v>177.44893952734358</c:v>
                </c:pt>
                <c:pt idx="366">
                  <c:v>177.43129684397081</c:v>
                </c:pt>
                <c:pt idx="367">
                  <c:v>177.41229455100941</c:v>
                </c:pt>
                <c:pt idx="368">
                  <c:v>177.39192269972497</c:v>
                </c:pt>
                <c:pt idx="369">
                  <c:v>177.37017062701975</c:v>
                </c:pt>
                <c:pt idx="370">
                  <c:v>177.34702695043555</c:v>
                </c:pt>
                <c:pt idx="371">
                  <c:v>177.32247956283462</c:v>
                </c:pt>
                <c:pt idx="372">
                  <c:v>177.29651562675798</c:v>
                </c:pt>
                <c:pt idx="373">
                  <c:v>177.26912156846319</c:v>
                </c:pt>
                <c:pt idx="374">
                  <c:v>177.24028307164107</c:v>
                </c:pt>
                <c:pt idx="375">
                  <c:v>177.20998507081345</c:v>
                </c:pt>
                <c:pt idx="376">
                  <c:v>177.17821174441221</c:v>
                </c:pt>
                <c:pt idx="377">
                  <c:v>177.14494650754165</c:v>
                </c:pt>
                <c:pt idx="378">
                  <c:v>177.11017200442492</c:v>
                </c:pt>
                <c:pt idx="379">
                  <c:v>177.07387010053733</c:v>
                </c:pt>
                <c:pt idx="380">
                  <c:v>177.03602187442749</c:v>
                </c:pt>
                <c:pt idx="381">
                  <c:v>176.9966076092297</c:v>
                </c:pt>
                <c:pt idx="382">
                  <c:v>176.95560678386946</c:v>
                </c:pt>
                <c:pt idx="383">
                  <c:v>176.9129980639656</c:v>
                </c:pt>
                <c:pt idx="384">
                  <c:v>176.86875929243257</c:v>
                </c:pt>
                <c:pt idx="385">
                  <c:v>176.82286747978637</c:v>
                </c:pt>
                <c:pt idx="386">
                  <c:v>176.775298794159</c:v>
                </c:pt>
                <c:pt idx="387">
                  <c:v>176.72602855102588</c:v>
                </c:pt>
                <c:pt idx="388">
                  <c:v>176.67503120265241</c:v>
                </c:pt>
                <c:pt idx="389">
                  <c:v>176.62228032726478</c:v>
                </c:pt>
                <c:pt idx="390">
                  <c:v>176.56774861795307</c:v>
                </c:pt>
                <c:pt idx="391">
                  <c:v>176.51140787131291</c:v>
                </c:pt>
                <c:pt idx="392">
                  <c:v>176.45322897583497</c:v>
                </c:pt>
                <c:pt idx="393">
                  <c:v>176.39318190005125</c:v>
                </c:pt>
                <c:pt idx="394">
                  <c:v>176.33123568044778</c:v>
                </c:pt>
                <c:pt idx="395">
                  <c:v>176.26735840915575</c:v>
                </c:pt>
                <c:pt idx="396">
                  <c:v>176.2015172214326</c:v>
                </c:pt>
                <c:pt idx="397">
                  <c:v>176.13367828294676</c:v>
                </c:pt>
                <c:pt idx="398">
                  <c:v>176.0638067768808</c:v>
                </c:pt>
                <c:pt idx="399">
                  <c:v>175.99186689086849</c:v>
                </c:pt>
                <c:pt idx="400">
                  <c:v>175.91782180378453</c:v>
                </c:pt>
                <c:pt idx="401">
                  <c:v>175.84163367240413</c:v>
                </c:pt>
                <c:pt idx="402">
                  <c:v>175.76326361795503</c:v>
                </c:pt>
                <c:pt idx="403">
                  <c:v>175.68267171258353</c:v>
                </c:pt>
                <c:pt idx="404">
                  <c:v>175.59981696575889</c:v>
                </c:pt>
                <c:pt idx="405">
                  <c:v>175.51465731064374</c:v>
                </c:pt>
                <c:pt idx="406">
                  <c:v>175.42714959045796</c:v>
                </c:pt>
                <c:pt idx="407">
                  <c:v>175.33724954486829</c:v>
                </c:pt>
                <c:pt idx="408">
                  <c:v>175.24491179643672</c:v>
                </c:pt>
                <c:pt idx="409">
                  <c:v>175.15008983716467</c:v>
                </c:pt>
                <c:pt idx="410">
                  <c:v>175.0527360151716</c:v>
                </c:pt>
                <c:pt idx="411">
                  <c:v>174.95280152155118</c:v>
                </c:pt>
                <c:pt idx="412">
                  <c:v>174.8502363774499</c:v>
                </c:pt>
                <c:pt idx="413">
                  <c:v>174.74498942141841</c:v>
                </c:pt>
                <c:pt idx="414">
                  <c:v>174.63700829708714</c:v>
                </c:pt>
                <c:pt idx="415">
                  <c:v>174.52623944122416</c:v>
                </c:pt>
                <c:pt idx="416">
                  <c:v>174.4126280722358</c:v>
                </c:pt>
                <c:pt idx="417">
                  <c:v>174.29611817917529</c:v>
                </c:pt>
                <c:pt idx="418">
                  <c:v>174.17665251133033</c:v>
                </c:pt>
                <c:pt idx="419">
                  <c:v>174.0541725684638</c:v>
                </c:pt>
                <c:pt idx="420">
                  <c:v>173.92861859178876</c:v>
                </c:pt>
                <c:pt idx="421">
                  <c:v>173.79992955576301</c:v>
                </c:pt>
                <c:pt idx="422">
                  <c:v>173.66804316079649</c:v>
                </c:pt>
                <c:pt idx="423">
                  <c:v>173.53289582696701</c:v>
                </c:pt>
                <c:pt idx="424">
                  <c:v>173.39442268885139</c:v>
                </c:pt>
                <c:pt idx="425">
                  <c:v>173.25255759158256</c:v>
                </c:pt>
                <c:pt idx="426">
                  <c:v>173.10723308824922</c:v>
                </c:pt>
                <c:pt idx="427">
                  <c:v>172.95838043876796</c:v>
                </c:pt>
                <c:pt idx="428">
                  <c:v>172.80592961035885</c:v>
                </c:pt>
                <c:pt idx="429">
                  <c:v>172.649809279766</c:v>
                </c:pt>
                <c:pt idx="430">
                  <c:v>172.48994683737817</c:v>
                </c:pt>
                <c:pt idx="431">
                  <c:v>172.32626839340384</c:v>
                </c:pt>
                <c:pt idx="432">
                  <c:v>172.15869878627362</c:v>
                </c:pt>
                <c:pt idx="433">
                  <c:v>171.98716159344607</c:v>
                </c:pt>
                <c:pt idx="434">
                  <c:v>171.81157914480767</c:v>
                </c:pt>
                <c:pt idx="435">
                  <c:v>171.63187253886389</c:v>
                </c:pt>
                <c:pt idx="436">
                  <c:v>171.4479616619314</c:v>
                </c:pt>
                <c:pt idx="437">
                  <c:v>171.25976521055242</c:v>
                </c:pt>
                <c:pt idx="438">
                  <c:v>171.06720071736069</c:v>
                </c:pt>
                <c:pt idx="439">
                  <c:v>170.8701845806431</c:v>
                </c:pt>
                <c:pt idx="440">
                  <c:v>170.66863209784975</c:v>
                </c:pt>
                <c:pt idx="441">
                  <c:v>170.46245750331869</c:v>
                </c:pt>
                <c:pt idx="442">
                  <c:v>170.25157401049091</c:v>
                </c:pt>
                <c:pt idx="443">
                  <c:v>170.03589385890476</c:v>
                </c:pt>
                <c:pt idx="444">
                  <c:v>169.81532836626914</c:v>
                </c:pt>
                <c:pt idx="445">
                  <c:v>169.58978798592548</c:v>
                </c:pt>
                <c:pt idx="446">
                  <c:v>169.35918237002042</c:v>
                </c:pt>
                <c:pt idx="447">
                  <c:v>169.12342043872076</c:v>
                </c:pt>
                <c:pt idx="448">
                  <c:v>168.88241045581071</c:v>
                </c:pt>
                <c:pt idx="449">
                  <c:v>168.63606011102351</c:v>
                </c:pt>
                <c:pt idx="450">
                  <c:v>168.38427660946275</c:v>
                </c:pt>
                <c:pt idx="451">
                  <c:v>168.1269667684804</c:v>
                </c:pt>
                <c:pt idx="452">
                  <c:v>167.8640371223797</c:v>
                </c:pt>
                <c:pt idx="453">
                  <c:v>167.59539403531809</c:v>
                </c:pt>
                <c:pt idx="454">
                  <c:v>167.32094382278484</c:v>
                </c:pt>
                <c:pt idx="455">
                  <c:v>167.04059288202996</c:v>
                </c:pt>
                <c:pt idx="456">
                  <c:v>166.75424783181663</c:v>
                </c:pt>
                <c:pt idx="457">
                  <c:v>166.46181566186473</c:v>
                </c:pt>
                <c:pt idx="458">
                  <c:v>166.16320389234582</c:v>
                </c:pt>
                <c:pt idx="459">
                  <c:v>165.85832074377498</c:v>
                </c:pt>
                <c:pt idx="460">
                  <c:v>165.54707531763276</c:v>
                </c:pt>
                <c:pt idx="461">
                  <c:v>165.2293777880285</c:v>
                </c:pt>
                <c:pt idx="462">
                  <c:v>164.90513960469184</c:v>
                </c:pt>
                <c:pt idx="463">
                  <c:v>164.57427370755002</c:v>
                </c:pt>
                <c:pt idx="464">
                  <c:v>164.23669475311326</c:v>
                </c:pt>
                <c:pt idx="465">
                  <c:v>163.8923193528515</c:v>
                </c:pt>
                <c:pt idx="466">
                  <c:v>163.54106632369175</c:v>
                </c:pt>
                <c:pt idx="467">
                  <c:v>163.18285695072245</c:v>
                </c:pt>
                <c:pt idx="468">
                  <c:v>162.81761526211693</c:v>
                </c:pt>
                <c:pt idx="469">
                  <c:v>162.44526831623011</c:v>
                </c:pt>
                <c:pt idx="470">
                  <c:v>162.06574650073844</c:v>
                </c:pt>
                <c:pt idx="471">
                  <c:v>161.67898384361112</c:v>
                </c:pt>
                <c:pt idx="472">
                  <c:v>161.28491833560943</c:v>
                </c:pt>
                <c:pt idx="473">
                  <c:v>160.8834922639015</c:v>
                </c:pt>
                <c:pt idx="474">
                  <c:v>160.47465255627824</c:v>
                </c:pt>
                <c:pt idx="475">
                  <c:v>160.05835113533203</c:v>
                </c:pt>
                <c:pt idx="476">
                  <c:v>159.63454528182996</c:v>
                </c:pt>
                <c:pt idx="477">
                  <c:v>159.20319800638458</c:v>
                </c:pt>
                <c:pt idx="478">
                  <c:v>158.76427842837535</c:v>
                </c:pt>
                <c:pt idx="479">
                  <c:v>158.31776216092641</c:v>
                </c:pt>
                <c:pt idx="480">
                  <c:v>157.86363170058954</c:v>
                </c:pt>
                <c:pt idx="481">
                  <c:v>157.40187682022034</c:v>
                </c:pt>
                <c:pt idx="482">
                  <c:v>156.93249496336827</c:v>
                </c:pt>
                <c:pt idx="483">
                  <c:v>156.45549163833667</c:v>
                </c:pt>
                <c:pt idx="484">
                  <c:v>155.97088080989749</c:v>
                </c:pt>
                <c:pt idx="485">
                  <c:v>155.47868528648172</c:v>
                </c:pt>
                <c:pt idx="486">
                  <c:v>154.97893710050215</c:v>
                </c:pt>
                <c:pt idx="487">
                  <c:v>154.471677879308</c:v>
                </c:pt>
                <c:pt idx="488">
                  <c:v>153.95695920412575</c:v>
                </c:pt>
                <c:pt idx="489">
                  <c:v>153.43484295420083</c:v>
                </c:pt>
                <c:pt idx="490">
                  <c:v>152.9054016332378</c:v>
                </c:pt>
                <c:pt idx="491">
                  <c:v>152.36871867513096</c:v>
                </c:pt>
                <c:pt idx="492">
                  <c:v>151.82488872589732</c:v>
                </c:pt>
                <c:pt idx="493">
                  <c:v>151.2740178986673</c:v>
                </c:pt>
                <c:pt idx="494">
                  <c:v>150.7162239985596</c:v>
                </c:pt>
                <c:pt idx="495">
                  <c:v>150.1516367142691</c:v>
                </c:pt>
                <c:pt idx="496">
                  <c:v>149.58039777323413</c:v>
                </c:pt>
                <c:pt idx="497">
                  <c:v>149.00266105732484</c:v>
                </c:pt>
                <c:pt idx="498">
                  <c:v>148.41859267610431</c:v>
                </c:pt>
                <c:pt idx="499">
                  <c:v>147.82837099487148</c:v>
                </c:pt>
                <c:pt idx="500">
                  <c:v>147.2321866148927</c:v>
                </c:pt>
                <c:pt idx="501">
                  <c:v>146.63024230346477</c:v>
                </c:pt>
                <c:pt idx="502">
                  <c:v>146.02275287174467</c:v>
                </c:pt>
                <c:pt idx="503">
                  <c:v>145.40994499859559</c:v>
                </c:pt>
                <c:pt idx="504">
                  <c:v>144.79205699907919</c:v>
                </c:pt>
                <c:pt idx="505">
                  <c:v>144.1693385366207</c:v>
                </c:pt>
                <c:pt idx="506">
                  <c:v>143.54205027831588</c:v>
                </c:pt>
                <c:pt idx="507">
                  <c:v>142.91046349332362</c:v>
                </c:pt>
                <c:pt idx="508">
                  <c:v>142.27485959478093</c:v>
                </c:pt>
                <c:pt idx="509">
                  <c:v>141.6355296261921</c:v>
                </c:pt>
                <c:pt idx="510">
                  <c:v>140.9927736937789</c:v>
                </c:pt>
                <c:pt idx="511">
                  <c:v>140.3469003468027</c:v>
                </c:pt>
                <c:pt idx="512">
                  <c:v>139.69822590840801</c:v>
                </c:pt>
                <c:pt idx="513">
                  <c:v>139.04707376005155</c:v>
                </c:pt>
                <c:pt idx="514">
                  <c:v>138.39377358308741</c:v>
                </c:pt>
                <c:pt idx="515">
                  <c:v>137.73866056154242</c:v>
                </c:pt>
                <c:pt idx="516">
                  <c:v>137.08207455056075</c:v>
                </c:pt>
                <c:pt idx="517">
                  <c:v>136.42435921538575</c:v>
                </c:pt>
                <c:pt idx="518">
                  <c:v>135.76586114608762</c:v>
                </c:pt>
                <c:pt idx="519">
                  <c:v>135.1069289535335</c:v>
                </c:pt>
                <c:pt idx="520">
                  <c:v>134.44791235231637</c:v>
                </c:pt>
                <c:pt idx="521">
                  <c:v>133.78916123651462</c:v>
                </c:pt>
                <c:pt idx="522">
                  <c:v>133.13102475424435</c:v>
                </c:pt>
                <c:pt idx="523">
                  <c:v>132.47385038697118</c:v>
                </c:pt>
                <c:pt idx="524">
                  <c:v>131.81798303950114</c:v>
                </c:pt>
                <c:pt idx="525">
                  <c:v>131.16376414644103</c:v>
                </c:pt>
                <c:pt idx="526">
                  <c:v>130.51153080071444</c:v>
                </c:pt>
                <c:pt idx="527">
                  <c:v>129.86161490947035</c:v>
                </c:pt>
                <c:pt idx="528">
                  <c:v>129.2143423823978</c:v>
                </c:pt>
                <c:pt idx="529">
                  <c:v>128.5700323570787</c:v>
                </c:pt>
                <c:pt idx="530">
                  <c:v>127.92899646561115</c:v>
                </c:pt>
                <c:pt idx="531">
                  <c:v>127.29153814625391</c:v>
                </c:pt>
                <c:pt idx="532">
                  <c:v>126.65795200336711</c:v>
                </c:pt>
                <c:pt idx="533">
                  <c:v>126.0285232184072</c:v>
                </c:pt>
                <c:pt idx="534">
                  <c:v>125.40352701420727</c:v>
                </c:pt>
                <c:pt idx="535">
                  <c:v>124.78322817423762</c:v>
                </c:pt>
                <c:pt idx="536">
                  <c:v>124.16788061801603</c:v>
                </c:pt>
                <c:pt idx="537">
                  <c:v>123.55772703330786</c:v>
                </c:pt>
                <c:pt idx="538">
                  <c:v>122.95299856525747</c:v>
                </c:pt>
                <c:pt idx="539">
                  <c:v>122.35391456210751</c:v>
                </c:pt>
                <c:pt idx="540">
                  <c:v>121.76068237670709</c:v>
                </c:pt>
                <c:pt idx="541">
                  <c:v>121.17349722259486</c:v>
                </c:pt>
              </c:numCache>
            </c:numRef>
          </c:yVal>
          <c:smooth val="1"/>
          <c:extLst>
            <c:ext xmlns:c16="http://schemas.microsoft.com/office/drawing/2014/chart" uri="{C3380CC4-5D6E-409C-BE32-E72D297353CC}">
              <c16:uniqueId val="{00000001-C95D-4273-8D1D-E8C586949522}"/>
            </c:ext>
          </c:extLst>
        </c:ser>
        <c:dLbls>
          <c:showLegendKey val="0"/>
          <c:showVal val="0"/>
          <c:showCatName val="0"/>
          <c:showSerName val="0"/>
          <c:showPercent val="0"/>
          <c:showBubbleSize val="0"/>
        </c:dLbls>
        <c:axId val="160545024"/>
        <c:axId val="160543488"/>
      </c:scatterChart>
      <c:valAx>
        <c:axId val="160531200"/>
        <c:scaling>
          <c:logBase val="10"/>
          <c:orientation val="minMax"/>
          <c:max val="2200000"/>
          <c:min val="10"/>
        </c:scaling>
        <c:delete val="0"/>
        <c:axPos val="b"/>
        <c:minorGridlines/>
        <c:title>
          <c:tx>
            <c:rich>
              <a:bodyPr/>
              <a:lstStyle/>
              <a:p>
                <a:pPr>
                  <a:defRPr/>
                </a:pPr>
                <a:r>
                  <a:rPr lang="en-US"/>
                  <a:t>Frequency</a:t>
                </a:r>
                <a:r>
                  <a:rPr lang="en-US" baseline="0"/>
                  <a:t> (Hz)</a:t>
                </a:r>
                <a:endParaRPr lang="en-US"/>
              </a:p>
            </c:rich>
          </c:tx>
          <c:overlay val="0"/>
        </c:title>
        <c:numFmt formatCode="0" sourceLinked="0"/>
        <c:majorTickMark val="out"/>
        <c:minorTickMark val="none"/>
        <c:tickLblPos val="low"/>
        <c:crossAx val="160533120"/>
        <c:crosses val="autoZero"/>
        <c:crossBetween val="midCat"/>
      </c:valAx>
      <c:valAx>
        <c:axId val="160533120"/>
        <c:scaling>
          <c:orientation val="minMax"/>
          <c:max val="40"/>
          <c:min val="-40"/>
        </c:scaling>
        <c:delete val="0"/>
        <c:axPos val="l"/>
        <c:majorGridlines/>
        <c:minorGridlines/>
        <c:title>
          <c:tx>
            <c:rich>
              <a:bodyPr rot="-5400000" vert="horz"/>
              <a:lstStyle/>
              <a:p>
                <a:pPr>
                  <a:defRPr/>
                </a:pPr>
                <a:r>
                  <a:rPr lang="en-US"/>
                  <a:t>Gain</a:t>
                </a:r>
                <a:r>
                  <a:rPr lang="en-US" baseline="0"/>
                  <a:t> (dB)</a:t>
                </a:r>
                <a:endParaRPr lang="en-US"/>
              </a:p>
            </c:rich>
          </c:tx>
          <c:overlay val="0"/>
        </c:title>
        <c:numFmt formatCode="General" sourceLinked="0"/>
        <c:majorTickMark val="out"/>
        <c:minorTickMark val="none"/>
        <c:tickLblPos val="nextTo"/>
        <c:crossAx val="160531200"/>
        <c:crosses val="autoZero"/>
        <c:crossBetween val="midCat"/>
        <c:majorUnit val="20"/>
        <c:minorUnit val="10"/>
      </c:valAx>
      <c:valAx>
        <c:axId val="160543488"/>
        <c:scaling>
          <c:orientation val="minMax"/>
          <c:max val="180"/>
          <c:min val="-180"/>
        </c:scaling>
        <c:delete val="0"/>
        <c:axPos val="r"/>
        <c:numFmt formatCode="General" sourceLinked="1"/>
        <c:majorTickMark val="out"/>
        <c:minorTickMark val="none"/>
        <c:tickLblPos val="nextTo"/>
        <c:crossAx val="160545024"/>
        <c:crosses val="max"/>
        <c:crossBetween val="midCat"/>
        <c:majorUnit val="90"/>
        <c:minorUnit val="45"/>
      </c:valAx>
      <c:valAx>
        <c:axId val="160545024"/>
        <c:scaling>
          <c:logBase val="10"/>
          <c:orientation val="minMax"/>
        </c:scaling>
        <c:delete val="1"/>
        <c:axPos val="b"/>
        <c:numFmt formatCode="0.00" sourceLinked="1"/>
        <c:majorTickMark val="out"/>
        <c:minorTickMark val="none"/>
        <c:tickLblPos val="nextTo"/>
        <c:crossAx val="160543488"/>
        <c:crosses val="autoZero"/>
        <c:crossBetween val="midCat"/>
      </c:valAx>
    </c:plotArea>
    <c:legend>
      <c:legendPos val="r"/>
      <c:layout>
        <c:manualLayout>
          <c:xMode val="edge"/>
          <c:yMode val="edge"/>
          <c:x val="0.79880558209512509"/>
          <c:y val="0.14321997959862004"/>
          <c:w val="0.13485048155591431"/>
          <c:h val="0.10528624969913696"/>
        </c:manualLayout>
      </c:layout>
      <c:overlay val="1"/>
      <c:spPr>
        <a:solidFill>
          <a:schemeClr val="bg1"/>
        </a:solidFill>
      </c:spPr>
    </c:legend>
    <c:plotVisOnly val="1"/>
    <c:dispBlanksAs val="gap"/>
    <c:showDLblsOverMax val="0"/>
  </c:chart>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baseline="0"/>
              <a:t>Control Loop Transfer Function</a:t>
            </a:r>
          </a:p>
        </c:rich>
      </c:tx>
      <c:overlay val="0"/>
    </c:title>
    <c:autoTitleDeleted val="0"/>
    <c:plotArea>
      <c:layout/>
      <c:scatterChart>
        <c:scatterStyle val="smoothMarker"/>
        <c:varyColors val="0"/>
        <c:ser>
          <c:idx val="0"/>
          <c:order val="0"/>
          <c:tx>
            <c:v>Gain (dB)</c:v>
          </c:tx>
          <c:spPr>
            <a:ln w="38100">
              <a:solidFill>
                <a:srgbClr val="FF0000"/>
              </a:solidFill>
            </a:ln>
          </c:spPr>
          <c:marker>
            <c:symbol val="none"/>
          </c:marker>
          <c:xVal>
            <c:numRef>
              <c:f>Loop_Modeling!$O$19:$O$560</c:f>
              <c:numCache>
                <c:formatCode>0.00</c:formatCode>
                <c:ptCount val="542"/>
                <c:pt idx="0">
                  <c:v>10.232929922807543</c:v>
                </c:pt>
                <c:pt idx="1">
                  <c:v>10.471285480509</c:v>
                </c:pt>
                <c:pt idx="2">
                  <c:v>10.715193052376069</c:v>
                </c:pt>
                <c:pt idx="3">
                  <c:v>10.964781961431854</c:v>
                </c:pt>
                <c:pt idx="4">
                  <c:v>11.220184543019636</c:v>
                </c:pt>
                <c:pt idx="5">
                  <c:v>11.481536214968834</c:v>
                </c:pt>
                <c:pt idx="6">
                  <c:v>11.748975549395301</c:v>
                </c:pt>
                <c:pt idx="7">
                  <c:v>12.022644346174133</c:v>
                </c:pt>
                <c:pt idx="8">
                  <c:v>12.302687708123818</c:v>
                </c:pt>
                <c:pt idx="9">
                  <c:v>12.58925411794168</c:v>
                </c:pt>
                <c:pt idx="10">
                  <c:v>12.882495516931346</c:v>
                </c:pt>
                <c:pt idx="11">
                  <c:v>13.182567385564075</c:v>
                </c:pt>
                <c:pt idx="12">
                  <c:v>13.489628825916535</c:v>
                </c:pt>
                <c:pt idx="13">
                  <c:v>13.803842646028857</c:v>
                </c:pt>
                <c:pt idx="14">
                  <c:v>14.125375446227544</c:v>
                </c:pt>
                <c:pt idx="15">
                  <c:v>14.454397707459275</c:v>
                </c:pt>
                <c:pt idx="16">
                  <c:v>14.791083881682074</c:v>
                </c:pt>
                <c:pt idx="17">
                  <c:v>15.135612484362087</c:v>
                </c:pt>
                <c:pt idx="18">
                  <c:v>15.488166189124817</c:v>
                </c:pt>
                <c:pt idx="19">
                  <c:v>15.848931924611136</c:v>
                </c:pt>
                <c:pt idx="20">
                  <c:v>16.218100973589298</c:v>
                </c:pt>
                <c:pt idx="21">
                  <c:v>16.595869074375614</c:v>
                </c:pt>
                <c:pt idx="22">
                  <c:v>16.982436524617448</c:v>
                </c:pt>
                <c:pt idx="23">
                  <c:v>17.378008287493756</c:v>
                </c:pt>
                <c:pt idx="24">
                  <c:v>17.782794100389236</c:v>
                </c:pt>
                <c:pt idx="25">
                  <c:v>18.197008586099841</c:v>
                </c:pt>
                <c:pt idx="26">
                  <c:v>18.62087136662868</c:v>
                </c:pt>
                <c:pt idx="27">
                  <c:v>19.054607179632477</c:v>
                </c:pt>
                <c:pt idx="28">
                  <c:v>19.498445997580465</c:v>
                </c:pt>
                <c:pt idx="29">
                  <c:v>19.952623149688804</c:v>
                </c:pt>
                <c:pt idx="30">
                  <c:v>20.4173794466953</c:v>
                </c:pt>
                <c:pt idx="31">
                  <c:v>20.8929613085404</c:v>
                </c:pt>
                <c:pt idx="32">
                  <c:v>21.379620895022335</c:v>
                </c:pt>
                <c:pt idx="33">
                  <c:v>21.877616239495538</c:v>
                </c:pt>
                <c:pt idx="34">
                  <c:v>22.387211385683404</c:v>
                </c:pt>
                <c:pt idx="35">
                  <c:v>22.908676527677727</c:v>
                </c:pt>
                <c:pt idx="36">
                  <c:v>23.442288153199236</c:v>
                </c:pt>
                <c:pt idx="37">
                  <c:v>23.988329190194907</c:v>
                </c:pt>
                <c:pt idx="38">
                  <c:v>24.547089156850316</c:v>
                </c:pt>
                <c:pt idx="39">
                  <c:v>25.118864315095799</c:v>
                </c:pt>
                <c:pt idx="40">
                  <c:v>25.703957827688647</c:v>
                </c:pt>
                <c:pt idx="41">
                  <c:v>26.302679918953825</c:v>
                </c:pt>
                <c:pt idx="42">
                  <c:v>26.915348039269158</c:v>
                </c:pt>
                <c:pt idx="43">
                  <c:v>27.542287033381665</c:v>
                </c:pt>
                <c:pt idx="44">
                  <c:v>28.183829312644548</c:v>
                </c:pt>
                <c:pt idx="45">
                  <c:v>28.840315031266066</c:v>
                </c:pt>
                <c:pt idx="46">
                  <c:v>29.512092266663863</c:v>
                </c:pt>
                <c:pt idx="47">
                  <c:v>30.199517204020164</c:v>
                </c:pt>
                <c:pt idx="48">
                  <c:v>30.902954325135919</c:v>
                </c:pt>
                <c:pt idx="49">
                  <c:v>31.622776601683803</c:v>
                </c:pt>
                <c:pt idx="50">
                  <c:v>32.359365692962832</c:v>
                </c:pt>
                <c:pt idx="51">
                  <c:v>33.113112148259127</c:v>
                </c:pt>
                <c:pt idx="52">
                  <c:v>33.884415613920268</c:v>
                </c:pt>
                <c:pt idx="53">
                  <c:v>34.67368504525318</c:v>
                </c:pt>
                <c:pt idx="54">
                  <c:v>35.481338923357555</c:v>
                </c:pt>
                <c:pt idx="55">
                  <c:v>36.307805477010156</c:v>
                </c:pt>
                <c:pt idx="56">
                  <c:v>37.15352290971726</c:v>
                </c:pt>
                <c:pt idx="57">
                  <c:v>38.018939632056139</c:v>
                </c:pt>
                <c:pt idx="58">
                  <c:v>38.904514499428053</c:v>
                </c:pt>
                <c:pt idx="59">
                  <c:v>39.810717055349755</c:v>
                </c:pt>
                <c:pt idx="60">
                  <c:v>40.738027780411279</c:v>
                </c:pt>
                <c:pt idx="61">
                  <c:v>41.686938347033561</c:v>
                </c:pt>
                <c:pt idx="62">
                  <c:v>42.657951880159267</c:v>
                </c:pt>
                <c:pt idx="63">
                  <c:v>43.651583224016633</c:v>
                </c:pt>
                <c:pt idx="64">
                  <c:v>44.668359215096324</c:v>
                </c:pt>
                <c:pt idx="65">
                  <c:v>45.70881896148753</c:v>
                </c:pt>
                <c:pt idx="66">
                  <c:v>46.773514128719818</c:v>
                </c:pt>
                <c:pt idx="67">
                  <c:v>47.863009232263877</c:v>
                </c:pt>
                <c:pt idx="68">
                  <c:v>48.977881936844632</c:v>
                </c:pt>
                <c:pt idx="69">
                  <c:v>50.118723362727238</c:v>
                </c:pt>
                <c:pt idx="70">
                  <c:v>51.28613839913649</c:v>
                </c:pt>
                <c:pt idx="71">
                  <c:v>52.480746024977286</c:v>
                </c:pt>
                <c:pt idx="72">
                  <c:v>53.703179637025293</c:v>
                </c:pt>
                <c:pt idx="73">
                  <c:v>54.95408738576247</c:v>
                </c:pt>
                <c:pt idx="74">
                  <c:v>56.234132519034915</c:v>
                </c:pt>
                <c:pt idx="75">
                  <c:v>57.543993733715695</c:v>
                </c:pt>
                <c:pt idx="76">
                  <c:v>58.884365535558949</c:v>
                </c:pt>
                <c:pt idx="77">
                  <c:v>60.255958607435822</c:v>
                </c:pt>
                <c:pt idx="78">
                  <c:v>61.659500186148257</c:v>
                </c:pt>
                <c:pt idx="79">
                  <c:v>63.095734448019364</c:v>
                </c:pt>
                <c:pt idx="80">
                  <c:v>64.565422903465588</c:v>
                </c:pt>
                <c:pt idx="81">
                  <c:v>66.069344800759623</c:v>
                </c:pt>
                <c:pt idx="82">
                  <c:v>67.60829753919819</c:v>
                </c:pt>
                <c:pt idx="83">
                  <c:v>69.183097091893657</c:v>
                </c:pt>
                <c:pt idx="84">
                  <c:v>70.794578438413865</c:v>
                </c:pt>
                <c:pt idx="85">
                  <c:v>72.443596007499011</c:v>
                </c:pt>
                <c:pt idx="86">
                  <c:v>74.131024130091816</c:v>
                </c:pt>
                <c:pt idx="87">
                  <c:v>75.857757502918361</c:v>
                </c:pt>
                <c:pt idx="88">
                  <c:v>77.624711662869217</c:v>
                </c:pt>
                <c:pt idx="89">
                  <c:v>79.432823472428197</c:v>
                </c:pt>
                <c:pt idx="90">
                  <c:v>81.283051616409963</c:v>
                </c:pt>
                <c:pt idx="91">
                  <c:v>83.176377110267126</c:v>
                </c:pt>
                <c:pt idx="92">
                  <c:v>85.113803820237734</c:v>
                </c:pt>
                <c:pt idx="93">
                  <c:v>87.096358995608071</c:v>
                </c:pt>
                <c:pt idx="94">
                  <c:v>89.125093813374562</c:v>
                </c:pt>
                <c:pt idx="95">
                  <c:v>91.201083935590972</c:v>
                </c:pt>
                <c:pt idx="96">
                  <c:v>93.325430079699174</c:v>
                </c:pt>
                <c:pt idx="97">
                  <c:v>95.499258602143655</c:v>
                </c:pt>
                <c:pt idx="98">
                  <c:v>97.723722095581124</c:v>
                </c:pt>
                <c:pt idx="99">
                  <c:v>100</c:v>
                </c:pt>
                <c:pt idx="100">
                  <c:v>102.32929922807544</c:v>
                </c:pt>
                <c:pt idx="101">
                  <c:v>104.71285480508998</c:v>
                </c:pt>
                <c:pt idx="102">
                  <c:v>107.15193052376065</c:v>
                </c:pt>
                <c:pt idx="103">
                  <c:v>109.64781961431861</c:v>
                </c:pt>
                <c:pt idx="104">
                  <c:v>112.20184543019634</c:v>
                </c:pt>
                <c:pt idx="105">
                  <c:v>114.81536214968835</c:v>
                </c:pt>
                <c:pt idx="106">
                  <c:v>117.48975549395293</c:v>
                </c:pt>
                <c:pt idx="107">
                  <c:v>120.22644346174135</c:v>
                </c:pt>
                <c:pt idx="108">
                  <c:v>123.02687708123821</c:v>
                </c:pt>
                <c:pt idx="109">
                  <c:v>125.89254117941677</c:v>
                </c:pt>
                <c:pt idx="110">
                  <c:v>128.82495516931343</c:v>
                </c:pt>
                <c:pt idx="111">
                  <c:v>131.82567385564084</c:v>
                </c:pt>
                <c:pt idx="112">
                  <c:v>134.89628825916537</c:v>
                </c:pt>
                <c:pt idx="113">
                  <c:v>138.0384264602886</c:v>
                </c:pt>
                <c:pt idx="114">
                  <c:v>141.25375446227542</c:v>
                </c:pt>
                <c:pt idx="115">
                  <c:v>144.54397707459285</c:v>
                </c:pt>
                <c:pt idx="116">
                  <c:v>147.91083881682084</c:v>
                </c:pt>
                <c:pt idx="117">
                  <c:v>151.3561248436209</c:v>
                </c:pt>
                <c:pt idx="118">
                  <c:v>154.8816618912482</c:v>
                </c:pt>
                <c:pt idx="119">
                  <c:v>158.48931924611153</c:v>
                </c:pt>
                <c:pt idx="120">
                  <c:v>162.18100973589304</c:v>
                </c:pt>
                <c:pt idx="121">
                  <c:v>165.95869074375622</c:v>
                </c:pt>
                <c:pt idx="122">
                  <c:v>169.82436524617444</c:v>
                </c:pt>
                <c:pt idx="123">
                  <c:v>173.78008287493768</c:v>
                </c:pt>
                <c:pt idx="124">
                  <c:v>177.82794100389242</c:v>
                </c:pt>
                <c:pt idx="125">
                  <c:v>181.9700858609983</c:v>
                </c:pt>
                <c:pt idx="126">
                  <c:v>186.20871366628685</c:v>
                </c:pt>
                <c:pt idx="127">
                  <c:v>190.54607179632498</c:v>
                </c:pt>
                <c:pt idx="128">
                  <c:v>194.98445997580458</c:v>
                </c:pt>
                <c:pt idx="129">
                  <c:v>199.52623149688802</c:v>
                </c:pt>
                <c:pt idx="130">
                  <c:v>204.17379446695315</c:v>
                </c:pt>
                <c:pt idx="131">
                  <c:v>208.92961308540396</c:v>
                </c:pt>
                <c:pt idx="132">
                  <c:v>213.79620895022339</c:v>
                </c:pt>
                <c:pt idx="133">
                  <c:v>218.77616239495524</c:v>
                </c:pt>
                <c:pt idx="134">
                  <c:v>223.87211385683412</c:v>
                </c:pt>
                <c:pt idx="135">
                  <c:v>229.08676527677744</c:v>
                </c:pt>
                <c:pt idx="136">
                  <c:v>234.42288153199232</c:v>
                </c:pt>
                <c:pt idx="137">
                  <c:v>239.88329190194912</c:v>
                </c:pt>
                <c:pt idx="138">
                  <c:v>245.4708915685033</c:v>
                </c:pt>
                <c:pt idx="139">
                  <c:v>251.18864315095806</c:v>
                </c:pt>
                <c:pt idx="140">
                  <c:v>257.03957827688663</c:v>
                </c:pt>
                <c:pt idx="141">
                  <c:v>263.02679918953817</c:v>
                </c:pt>
                <c:pt idx="142">
                  <c:v>269.15348039269179</c:v>
                </c:pt>
                <c:pt idx="143">
                  <c:v>275.42287033381683</c:v>
                </c:pt>
                <c:pt idx="144">
                  <c:v>281.83829312644554</c:v>
                </c:pt>
                <c:pt idx="145">
                  <c:v>288.40315031266073</c:v>
                </c:pt>
                <c:pt idx="146">
                  <c:v>295.12092266663871</c:v>
                </c:pt>
                <c:pt idx="147">
                  <c:v>301.99517204020168</c:v>
                </c:pt>
                <c:pt idx="148">
                  <c:v>309.02954325135937</c:v>
                </c:pt>
                <c:pt idx="149">
                  <c:v>316.22776601683825</c:v>
                </c:pt>
                <c:pt idx="150">
                  <c:v>323.59365692962825</c:v>
                </c:pt>
                <c:pt idx="151">
                  <c:v>331.13112148259137</c:v>
                </c:pt>
                <c:pt idx="152">
                  <c:v>338.84415613920277</c:v>
                </c:pt>
                <c:pt idx="153">
                  <c:v>346.73685045253183</c:v>
                </c:pt>
                <c:pt idx="154">
                  <c:v>354.81338923357566</c:v>
                </c:pt>
                <c:pt idx="155">
                  <c:v>363.07805477010152</c:v>
                </c:pt>
                <c:pt idx="156">
                  <c:v>371.53522909717265</c:v>
                </c:pt>
                <c:pt idx="157">
                  <c:v>380.18939632056163</c:v>
                </c:pt>
                <c:pt idx="158">
                  <c:v>389.04514499428063</c:v>
                </c:pt>
                <c:pt idx="159">
                  <c:v>398.10717055349761</c:v>
                </c:pt>
                <c:pt idx="160">
                  <c:v>407.38027780411272</c:v>
                </c:pt>
                <c:pt idx="161">
                  <c:v>416.86938347033572</c:v>
                </c:pt>
                <c:pt idx="162">
                  <c:v>426.57951880159294</c:v>
                </c:pt>
                <c:pt idx="163">
                  <c:v>436.51583224016622</c:v>
                </c:pt>
                <c:pt idx="164">
                  <c:v>446.68359215096331</c:v>
                </c:pt>
                <c:pt idx="165">
                  <c:v>457.0881896148756</c:v>
                </c:pt>
                <c:pt idx="166">
                  <c:v>467.7351412871983</c:v>
                </c:pt>
                <c:pt idx="167">
                  <c:v>478.63009232263886</c:v>
                </c:pt>
                <c:pt idx="168">
                  <c:v>489.77881936844625</c:v>
                </c:pt>
                <c:pt idx="169">
                  <c:v>501.18723362727269</c:v>
                </c:pt>
                <c:pt idx="170">
                  <c:v>512.86138399136519</c:v>
                </c:pt>
                <c:pt idx="171">
                  <c:v>524.80746024977248</c:v>
                </c:pt>
                <c:pt idx="172">
                  <c:v>537.03179637025301</c:v>
                </c:pt>
                <c:pt idx="173">
                  <c:v>549.54087385762534</c:v>
                </c:pt>
                <c:pt idx="174">
                  <c:v>562.34132519034927</c:v>
                </c:pt>
                <c:pt idx="175">
                  <c:v>575.43993733715706</c:v>
                </c:pt>
                <c:pt idx="176">
                  <c:v>588.84365535558959</c:v>
                </c:pt>
                <c:pt idx="177">
                  <c:v>602.55958607435832</c:v>
                </c:pt>
                <c:pt idx="178">
                  <c:v>616.59500186148273</c:v>
                </c:pt>
                <c:pt idx="179">
                  <c:v>630.95734448019323</c:v>
                </c:pt>
                <c:pt idx="180">
                  <c:v>645.65422903465594</c:v>
                </c:pt>
                <c:pt idx="181">
                  <c:v>660.69344800759643</c:v>
                </c:pt>
                <c:pt idx="182">
                  <c:v>676.08297539198213</c:v>
                </c:pt>
                <c:pt idx="183">
                  <c:v>691.83097091893671</c:v>
                </c:pt>
                <c:pt idx="184">
                  <c:v>707.94578438413873</c:v>
                </c:pt>
                <c:pt idx="185">
                  <c:v>724.43596007499025</c:v>
                </c:pt>
                <c:pt idx="186">
                  <c:v>741.31024130091828</c:v>
                </c:pt>
                <c:pt idx="187">
                  <c:v>758.57757502918378</c:v>
                </c:pt>
                <c:pt idx="188">
                  <c:v>776.24711662869231</c:v>
                </c:pt>
                <c:pt idx="189">
                  <c:v>794.32823472428208</c:v>
                </c:pt>
                <c:pt idx="190">
                  <c:v>812.83051616409978</c:v>
                </c:pt>
                <c:pt idx="191">
                  <c:v>831.7637711026714</c:v>
                </c:pt>
                <c:pt idx="192">
                  <c:v>851.13803820237763</c:v>
                </c:pt>
                <c:pt idx="193">
                  <c:v>870.96358995608091</c:v>
                </c:pt>
                <c:pt idx="194">
                  <c:v>891.25093813374656</c:v>
                </c:pt>
                <c:pt idx="195">
                  <c:v>912.01083935590987</c:v>
                </c:pt>
                <c:pt idx="196">
                  <c:v>933.25430079699106</c:v>
                </c:pt>
                <c:pt idx="197">
                  <c:v>954.99258602143675</c:v>
                </c:pt>
                <c:pt idx="198">
                  <c:v>977.23722095581138</c:v>
                </c:pt>
                <c:pt idx="199">
                  <c:v>1000</c:v>
                </c:pt>
                <c:pt idx="200">
                  <c:v>1023.2929922807547</c:v>
                </c:pt>
                <c:pt idx="201">
                  <c:v>1047.1285480509</c:v>
                </c:pt>
                <c:pt idx="202">
                  <c:v>1071.5193052376069</c:v>
                </c:pt>
                <c:pt idx="203">
                  <c:v>1096.4781961431863</c:v>
                </c:pt>
                <c:pt idx="204">
                  <c:v>1122.0184543019636</c:v>
                </c:pt>
                <c:pt idx="205">
                  <c:v>1148.1536214968839</c:v>
                </c:pt>
                <c:pt idx="206">
                  <c:v>1174.8975549395295</c:v>
                </c:pt>
                <c:pt idx="207">
                  <c:v>1202.2644346174138</c:v>
                </c:pt>
                <c:pt idx="208">
                  <c:v>1230.2687708123824</c:v>
                </c:pt>
                <c:pt idx="209">
                  <c:v>1258.925411794168</c:v>
                </c:pt>
                <c:pt idx="210">
                  <c:v>1288.2495516931347</c:v>
                </c:pt>
                <c:pt idx="211">
                  <c:v>1318.2567385564089</c:v>
                </c:pt>
                <c:pt idx="212">
                  <c:v>1348.9628825916541</c:v>
                </c:pt>
                <c:pt idx="213">
                  <c:v>1380.3842646028863</c:v>
                </c:pt>
                <c:pt idx="214">
                  <c:v>1412.5375446227545</c:v>
                </c:pt>
                <c:pt idx="215">
                  <c:v>1445.4397707459289</c:v>
                </c:pt>
                <c:pt idx="216">
                  <c:v>1479.1083881682086</c:v>
                </c:pt>
                <c:pt idx="217">
                  <c:v>1513.5612484362093</c:v>
                </c:pt>
                <c:pt idx="218">
                  <c:v>1548.8166189124822</c:v>
                </c:pt>
                <c:pt idx="219">
                  <c:v>1584.8931924611156</c:v>
                </c:pt>
                <c:pt idx="220">
                  <c:v>1621.8100973589308</c:v>
                </c:pt>
                <c:pt idx="221">
                  <c:v>1659.5869074375626</c:v>
                </c:pt>
                <c:pt idx="222">
                  <c:v>1698.2436524617447</c:v>
                </c:pt>
                <c:pt idx="223">
                  <c:v>1737.8008287493772</c:v>
                </c:pt>
                <c:pt idx="224">
                  <c:v>1778.2794100389244</c:v>
                </c:pt>
                <c:pt idx="225">
                  <c:v>1819.7008586099832</c:v>
                </c:pt>
                <c:pt idx="226">
                  <c:v>1862.0871366628687</c:v>
                </c:pt>
                <c:pt idx="227">
                  <c:v>1905.4607179632501</c:v>
                </c:pt>
                <c:pt idx="228">
                  <c:v>1949.8445997580463</c:v>
                </c:pt>
                <c:pt idx="229">
                  <c:v>1995.2623149688804</c:v>
                </c:pt>
                <c:pt idx="230">
                  <c:v>2041.7379446695318</c:v>
                </c:pt>
                <c:pt idx="231">
                  <c:v>2089.2961308540398</c:v>
                </c:pt>
                <c:pt idx="232">
                  <c:v>2137.9620895022344</c:v>
                </c:pt>
                <c:pt idx="233">
                  <c:v>2187.7616239495528</c:v>
                </c:pt>
                <c:pt idx="234">
                  <c:v>2238.7211385683418</c:v>
                </c:pt>
                <c:pt idx="235">
                  <c:v>2290.8676527677749</c:v>
                </c:pt>
                <c:pt idx="236">
                  <c:v>2344.2288153199238</c:v>
                </c:pt>
                <c:pt idx="237">
                  <c:v>2398.8329190194918</c:v>
                </c:pt>
                <c:pt idx="238">
                  <c:v>2454.7089156850338</c:v>
                </c:pt>
                <c:pt idx="239">
                  <c:v>2511.8864315095811</c:v>
                </c:pt>
                <c:pt idx="240">
                  <c:v>2570.3957827688669</c:v>
                </c:pt>
                <c:pt idx="241">
                  <c:v>2630.2679918953822</c:v>
                </c:pt>
                <c:pt idx="242">
                  <c:v>2691.5348039269184</c:v>
                </c:pt>
                <c:pt idx="243">
                  <c:v>2754.228703338169</c:v>
                </c:pt>
                <c:pt idx="244">
                  <c:v>2818.3829312644561</c:v>
                </c:pt>
                <c:pt idx="245">
                  <c:v>2884.0315031266077</c:v>
                </c:pt>
                <c:pt idx="246">
                  <c:v>2951.2092266663876</c:v>
                </c:pt>
                <c:pt idx="247">
                  <c:v>3019.9517204020176</c:v>
                </c:pt>
                <c:pt idx="248">
                  <c:v>3090.295432513592</c:v>
                </c:pt>
                <c:pt idx="249">
                  <c:v>3162.2776601683804</c:v>
                </c:pt>
                <c:pt idx="250">
                  <c:v>3235.9365692962833</c:v>
                </c:pt>
                <c:pt idx="251">
                  <c:v>3311.3112148259115</c:v>
                </c:pt>
                <c:pt idx="252">
                  <c:v>3388.4415613920314</c:v>
                </c:pt>
                <c:pt idx="253">
                  <c:v>3467.3685045253224</c:v>
                </c:pt>
                <c:pt idx="254">
                  <c:v>3548.1338923357539</c:v>
                </c:pt>
                <c:pt idx="255">
                  <c:v>3630.7805477010188</c:v>
                </c:pt>
                <c:pt idx="256">
                  <c:v>3715.352290971724</c:v>
                </c:pt>
                <c:pt idx="257">
                  <c:v>3801.8939632056172</c:v>
                </c:pt>
                <c:pt idx="258">
                  <c:v>3890.451449942811</c:v>
                </c:pt>
                <c:pt idx="259">
                  <c:v>3981.0717055349769</c:v>
                </c:pt>
                <c:pt idx="260">
                  <c:v>4073.8027780411317</c:v>
                </c:pt>
                <c:pt idx="261">
                  <c:v>4168.6938347033583</c:v>
                </c:pt>
                <c:pt idx="262">
                  <c:v>4265.7951880159299</c:v>
                </c:pt>
                <c:pt idx="263">
                  <c:v>4365.1583224016631</c:v>
                </c:pt>
                <c:pt idx="264">
                  <c:v>4466.8359215096343</c:v>
                </c:pt>
                <c:pt idx="265">
                  <c:v>4570.8818961487532</c:v>
                </c:pt>
                <c:pt idx="266">
                  <c:v>4677.3514128719844</c:v>
                </c:pt>
                <c:pt idx="267">
                  <c:v>4786.3009232263848</c:v>
                </c:pt>
                <c:pt idx="268">
                  <c:v>4897.7881936844633</c:v>
                </c:pt>
                <c:pt idx="269">
                  <c:v>5011.8723362727324</c:v>
                </c:pt>
                <c:pt idx="270">
                  <c:v>5128.6138399136489</c:v>
                </c:pt>
                <c:pt idx="271">
                  <c:v>5248.0746024977261</c:v>
                </c:pt>
                <c:pt idx="272">
                  <c:v>5370.3179637025269</c:v>
                </c:pt>
                <c:pt idx="273">
                  <c:v>5495.4087385762541</c:v>
                </c:pt>
                <c:pt idx="274">
                  <c:v>5623.4132519034993</c:v>
                </c:pt>
                <c:pt idx="275">
                  <c:v>5754.399373371567</c:v>
                </c:pt>
                <c:pt idx="276">
                  <c:v>5888.4365535558973</c:v>
                </c:pt>
                <c:pt idx="277">
                  <c:v>6025.595860743585</c:v>
                </c:pt>
                <c:pt idx="278">
                  <c:v>6165.9500186148289</c:v>
                </c:pt>
                <c:pt idx="279">
                  <c:v>6309.5734448019384</c:v>
                </c:pt>
                <c:pt idx="280">
                  <c:v>6456.5422903465615</c:v>
                </c:pt>
                <c:pt idx="281">
                  <c:v>6606.9344800759654</c:v>
                </c:pt>
                <c:pt idx="282">
                  <c:v>6760.8297539198229</c:v>
                </c:pt>
                <c:pt idx="283">
                  <c:v>6918.3097091893687</c:v>
                </c:pt>
                <c:pt idx="284">
                  <c:v>7079.4578438413828</c:v>
                </c:pt>
                <c:pt idx="285">
                  <c:v>7244.3596007499036</c:v>
                </c:pt>
                <c:pt idx="286">
                  <c:v>7413.1024130091773</c:v>
                </c:pt>
                <c:pt idx="287">
                  <c:v>7585.7757502918394</c:v>
                </c:pt>
                <c:pt idx="288">
                  <c:v>7762.4711662869322</c:v>
                </c:pt>
                <c:pt idx="289">
                  <c:v>7943.2823472428154</c:v>
                </c:pt>
                <c:pt idx="290">
                  <c:v>8128.3051616410066</c:v>
                </c:pt>
                <c:pt idx="291">
                  <c:v>8317.6377110267094</c:v>
                </c:pt>
                <c:pt idx="292">
                  <c:v>8511.3803820237772</c:v>
                </c:pt>
                <c:pt idx="293">
                  <c:v>8709.6358995608189</c:v>
                </c:pt>
                <c:pt idx="294">
                  <c:v>8912.5093813374679</c:v>
                </c:pt>
                <c:pt idx="295">
                  <c:v>9120.1083935591087</c:v>
                </c:pt>
                <c:pt idx="296">
                  <c:v>9332.5430079699217</c:v>
                </c:pt>
                <c:pt idx="297">
                  <c:v>9549.9258602143691</c:v>
                </c:pt>
                <c:pt idx="298">
                  <c:v>9772.3722095581161</c:v>
                </c:pt>
                <c:pt idx="299">
                  <c:v>10000</c:v>
                </c:pt>
                <c:pt idx="300">
                  <c:v>10232.929922807549</c:v>
                </c:pt>
                <c:pt idx="301">
                  <c:v>10471.285480509003</c:v>
                </c:pt>
                <c:pt idx="302">
                  <c:v>10715.193052376071</c:v>
                </c:pt>
                <c:pt idx="303">
                  <c:v>10964.781961431856</c:v>
                </c:pt>
                <c:pt idx="304">
                  <c:v>11220.184543019639</c:v>
                </c:pt>
                <c:pt idx="305">
                  <c:v>11481.536214968832</c:v>
                </c:pt>
                <c:pt idx="306">
                  <c:v>11748.975549395318</c:v>
                </c:pt>
                <c:pt idx="307">
                  <c:v>12022.644346174151</c:v>
                </c:pt>
                <c:pt idx="308">
                  <c:v>12302.687708123816</c:v>
                </c:pt>
                <c:pt idx="309">
                  <c:v>12589.254117941671</c:v>
                </c:pt>
                <c:pt idx="310">
                  <c:v>12882.49551693136</c:v>
                </c:pt>
                <c:pt idx="311">
                  <c:v>13182.567385564091</c:v>
                </c:pt>
                <c:pt idx="312">
                  <c:v>13489.628825916556</c:v>
                </c:pt>
                <c:pt idx="313">
                  <c:v>13803.842646028841</c:v>
                </c:pt>
                <c:pt idx="314">
                  <c:v>14125.375446227561</c:v>
                </c:pt>
                <c:pt idx="315">
                  <c:v>14454.397707459291</c:v>
                </c:pt>
                <c:pt idx="316">
                  <c:v>14791.083881682089</c:v>
                </c:pt>
                <c:pt idx="317">
                  <c:v>15135.612484362096</c:v>
                </c:pt>
                <c:pt idx="318">
                  <c:v>15488.166189124853</c:v>
                </c:pt>
                <c:pt idx="319">
                  <c:v>15848.931924611146</c:v>
                </c:pt>
                <c:pt idx="320">
                  <c:v>16218.100973589309</c:v>
                </c:pt>
                <c:pt idx="321">
                  <c:v>16595.869074375616</c:v>
                </c:pt>
                <c:pt idx="322">
                  <c:v>16982.436524617482</c:v>
                </c:pt>
                <c:pt idx="323">
                  <c:v>17378.008287493791</c:v>
                </c:pt>
                <c:pt idx="324">
                  <c:v>17782.794100389234</c:v>
                </c:pt>
                <c:pt idx="325">
                  <c:v>18197.008586099837</c:v>
                </c:pt>
                <c:pt idx="326">
                  <c:v>18620.871366628675</c:v>
                </c:pt>
                <c:pt idx="327">
                  <c:v>19054.607179632505</c:v>
                </c:pt>
                <c:pt idx="328">
                  <c:v>19498.445997580486</c:v>
                </c:pt>
                <c:pt idx="329">
                  <c:v>19952.623149688792</c:v>
                </c:pt>
                <c:pt idx="330">
                  <c:v>20417.379446695286</c:v>
                </c:pt>
                <c:pt idx="331">
                  <c:v>20892.961308540423</c:v>
                </c:pt>
                <c:pt idx="332">
                  <c:v>21379.620895022348</c:v>
                </c:pt>
                <c:pt idx="333">
                  <c:v>21877.61623949555</c:v>
                </c:pt>
                <c:pt idx="334">
                  <c:v>22387.211385683382</c:v>
                </c:pt>
                <c:pt idx="335">
                  <c:v>22908.676527677751</c:v>
                </c:pt>
                <c:pt idx="336">
                  <c:v>23442.288153199243</c:v>
                </c:pt>
                <c:pt idx="337">
                  <c:v>23988.329190194923</c:v>
                </c:pt>
                <c:pt idx="338">
                  <c:v>24547.089156850321</c:v>
                </c:pt>
                <c:pt idx="339">
                  <c:v>25118.86431509586</c:v>
                </c:pt>
                <c:pt idx="340">
                  <c:v>25703.95782768865</c:v>
                </c:pt>
                <c:pt idx="341">
                  <c:v>26302.679918953829</c:v>
                </c:pt>
                <c:pt idx="342">
                  <c:v>26915.348039269167</c:v>
                </c:pt>
                <c:pt idx="343">
                  <c:v>27542.287033381719</c:v>
                </c:pt>
                <c:pt idx="344">
                  <c:v>28183.829312644593</c:v>
                </c:pt>
                <c:pt idx="345">
                  <c:v>28840.315031266062</c:v>
                </c:pt>
                <c:pt idx="346">
                  <c:v>29512.092266663854</c:v>
                </c:pt>
                <c:pt idx="347">
                  <c:v>30199.517204020212</c:v>
                </c:pt>
                <c:pt idx="348">
                  <c:v>30902.954325135954</c:v>
                </c:pt>
                <c:pt idx="349">
                  <c:v>31622.77660168384</c:v>
                </c:pt>
                <c:pt idx="350">
                  <c:v>32359.365692962871</c:v>
                </c:pt>
                <c:pt idx="351">
                  <c:v>33113.11214825909</c:v>
                </c:pt>
                <c:pt idx="352">
                  <c:v>33884.41561392029</c:v>
                </c:pt>
                <c:pt idx="353">
                  <c:v>34673.685045253202</c:v>
                </c:pt>
                <c:pt idx="354">
                  <c:v>35481.33892335758</c:v>
                </c:pt>
                <c:pt idx="355">
                  <c:v>36307.805477010232</c:v>
                </c:pt>
                <c:pt idx="356">
                  <c:v>37153.522909717351</c:v>
                </c:pt>
                <c:pt idx="357">
                  <c:v>38018.939632056143</c:v>
                </c:pt>
                <c:pt idx="358">
                  <c:v>38904.514499428085</c:v>
                </c:pt>
                <c:pt idx="359">
                  <c:v>39810.717055349742</c:v>
                </c:pt>
                <c:pt idx="360">
                  <c:v>40738.027780411358</c:v>
                </c:pt>
                <c:pt idx="361">
                  <c:v>41686.938347033625</c:v>
                </c:pt>
                <c:pt idx="362">
                  <c:v>42657.951880159271</c:v>
                </c:pt>
                <c:pt idx="363">
                  <c:v>43651.583224016598</c:v>
                </c:pt>
                <c:pt idx="364">
                  <c:v>44668.359215096389</c:v>
                </c:pt>
                <c:pt idx="365">
                  <c:v>45708.818961487581</c:v>
                </c:pt>
                <c:pt idx="366">
                  <c:v>46773.514128719893</c:v>
                </c:pt>
                <c:pt idx="367">
                  <c:v>47863.009232263823</c:v>
                </c:pt>
                <c:pt idx="368">
                  <c:v>48977.881936844598</c:v>
                </c:pt>
                <c:pt idx="369">
                  <c:v>50118.723362727294</c:v>
                </c:pt>
                <c:pt idx="370">
                  <c:v>51286.138399136544</c:v>
                </c:pt>
                <c:pt idx="371">
                  <c:v>52480.746024977314</c:v>
                </c:pt>
                <c:pt idx="372">
                  <c:v>53703.179637025423</c:v>
                </c:pt>
                <c:pt idx="373">
                  <c:v>54954.087385762505</c:v>
                </c:pt>
                <c:pt idx="374">
                  <c:v>56234.132519034953</c:v>
                </c:pt>
                <c:pt idx="375">
                  <c:v>57543.993733715732</c:v>
                </c:pt>
                <c:pt idx="376">
                  <c:v>58884.365535558936</c:v>
                </c:pt>
                <c:pt idx="377">
                  <c:v>60255.95860743591</c:v>
                </c:pt>
                <c:pt idx="378">
                  <c:v>61659.500186148245</c:v>
                </c:pt>
                <c:pt idx="379">
                  <c:v>63095.734448019342</c:v>
                </c:pt>
                <c:pt idx="380">
                  <c:v>64565.422903465682</c:v>
                </c:pt>
                <c:pt idx="381">
                  <c:v>66069.344800759733</c:v>
                </c:pt>
                <c:pt idx="382">
                  <c:v>67608.297539198305</c:v>
                </c:pt>
                <c:pt idx="383">
                  <c:v>69183.097091893651</c:v>
                </c:pt>
                <c:pt idx="384">
                  <c:v>70794.578438413781</c:v>
                </c:pt>
                <c:pt idx="385">
                  <c:v>72443.596007499116</c:v>
                </c:pt>
                <c:pt idx="386">
                  <c:v>74131.024130091857</c:v>
                </c:pt>
                <c:pt idx="387">
                  <c:v>75857.757502918481</c:v>
                </c:pt>
                <c:pt idx="388">
                  <c:v>77624.711662869129</c:v>
                </c:pt>
                <c:pt idx="389">
                  <c:v>79432.823472428237</c:v>
                </c:pt>
                <c:pt idx="390">
                  <c:v>81283.051616410012</c:v>
                </c:pt>
                <c:pt idx="391">
                  <c:v>83176.377110267174</c:v>
                </c:pt>
                <c:pt idx="392">
                  <c:v>85113.803820237721</c:v>
                </c:pt>
                <c:pt idx="393">
                  <c:v>87096.358995608127</c:v>
                </c:pt>
                <c:pt idx="394">
                  <c:v>89125.093813374609</c:v>
                </c:pt>
                <c:pt idx="395">
                  <c:v>91201.083935591028</c:v>
                </c:pt>
                <c:pt idx="396">
                  <c:v>93325.430079699145</c:v>
                </c:pt>
                <c:pt idx="397">
                  <c:v>95499.258602143804</c:v>
                </c:pt>
                <c:pt idx="398">
                  <c:v>97723.722095581266</c:v>
                </c:pt>
                <c:pt idx="399">
                  <c:v>100000</c:v>
                </c:pt>
                <c:pt idx="400">
                  <c:v>102329.29922807543</c:v>
                </c:pt>
                <c:pt idx="401">
                  <c:v>104712.85480508996</c:v>
                </c:pt>
                <c:pt idx="402">
                  <c:v>107151.93052376082</c:v>
                </c:pt>
                <c:pt idx="403">
                  <c:v>109647.81961431868</c:v>
                </c:pt>
                <c:pt idx="404">
                  <c:v>112201.84543019651</c:v>
                </c:pt>
                <c:pt idx="405">
                  <c:v>114815.36214968823</c:v>
                </c:pt>
                <c:pt idx="406">
                  <c:v>117489.75549395311</c:v>
                </c:pt>
                <c:pt idx="407">
                  <c:v>120226.44346174144</c:v>
                </c:pt>
                <c:pt idx="408">
                  <c:v>123026.87708123829</c:v>
                </c:pt>
                <c:pt idx="409">
                  <c:v>125892.54117941685</c:v>
                </c:pt>
                <c:pt idx="410">
                  <c:v>128824.95516931375</c:v>
                </c:pt>
                <c:pt idx="411">
                  <c:v>131825.67385564081</c:v>
                </c:pt>
                <c:pt idx="412">
                  <c:v>134896.28825916545</c:v>
                </c:pt>
                <c:pt idx="413">
                  <c:v>138038.42646028858</c:v>
                </c:pt>
                <c:pt idx="414">
                  <c:v>141253.75446227577</c:v>
                </c:pt>
                <c:pt idx="415">
                  <c:v>144543.97707459307</c:v>
                </c:pt>
                <c:pt idx="416">
                  <c:v>147910.83881682079</c:v>
                </c:pt>
                <c:pt idx="417">
                  <c:v>151356.12484362084</c:v>
                </c:pt>
                <c:pt idx="418">
                  <c:v>154881.66189124843</c:v>
                </c:pt>
                <c:pt idx="419">
                  <c:v>158489.31924611164</c:v>
                </c:pt>
                <c:pt idx="420">
                  <c:v>162181.00973589328</c:v>
                </c:pt>
                <c:pt idx="421">
                  <c:v>165958.69074375604</c:v>
                </c:pt>
                <c:pt idx="422">
                  <c:v>169824.36524617471</c:v>
                </c:pt>
                <c:pt idx="423">
                  <c:v>173780.0828749378</c:v>
                </c:pt>
                <c:pt idx="424">
                  <c:v>177827.94100389251</c:v>
                </c:pt>
                <c:pt idx="425">
                  <c:v>181970.08586099857</c:v>
                </c:pt>
                <c:pt idx="426">
                  <c:v>186208.71366628664</c:v>
                </c:pt>
                <c:pt idx="427">
                  <c:v>190546.07179632492</c:v>
                </c:pt>
                <c:pt idx="428">
                  <c:v>194984.45997580473</c:v>
                </c:pt>
                <c:pt idx="429">
                  <c:v>199526.23149688813</c:v>
                </c:pt>
                <c:pt idx="430">
                  <c:v>204173.79446695308</c:v>
                </c:pt>
                <c:pt idx="431">
                  <c:v>208929.61308540447</c:v>
                </c:pt>
                <c:pt idx="432">
                  <c:v>213796.20895022334</c:v>
                </c:pt>
                <c:pt idx="433">
                  <c:v>218776.16239495538</c:v>
                </c:pt>
                <c:pt idx="434">
                  <c:v>223872.11385683404</c:v>
                </c:pt>
                <c:pt idx="435">
                  <c:v>229086.76527677779</c:v>
                </c:pt>
                <c:pt idx="436">
                  <c:v>234422.88153199267</c:v>
                </c:pt>
                <c:pt idx="437">
                  <c:v>239883.29190194907</c:v>
                </c:pt>
                <c:pt idx="438">
                  <c:v>245470.89156850305</c:v>
                </c:pt>
                <c:pt idx="439">
                  <c:v>251188.64315095844</c:v>
                </c:pt>
                <c:pt idx="440">
                  <c:v>257039.57827688678</c:v>
                </c:pt>
                <c:pt idx="441">
                  <c:v>263026.79918953858</c:v>
                </c:pt>
                <c:pt idx="442">
                  <c:v>269153.48039269145</c:v>
                </c:pt>
                <c:pt idx="443">
                  <c:v>275422.87033381703</c:v>
                </c:pt>
                <c:pt idx="444">
                  <c:v>281838.29312644573</c:v>
                </c:pt>
                <c:pt idx="445">
                  <c:v>288403.1503126609</c:v>
                </c:pt>
                <c:pt idx="446">
                  <c:v>295120.92266663886</c:v>
                </c:pt>
                <c:pt idx="447">
                  <c:v>301995.17204020242</c:v>
                </c:pt>
                <c:pt idx="448">
                  <c:v>309029.54325135931</c:v>
                </c:pt>
                <c:pt idx="449">
                  <c:v>316227.7660168382</c:v>
                </c:pt>
                <c:pt idx="450">
                  <c:v>323593.65692962846</c:v>
                </c:pt>
                <c:pt idx="451">
                  <c:v>331131.12148259126</c:v>
                </c:pt>
                <c:pt idx="452">
                  <c:v>338844.15613920329</c:v>
                </c:pt>
                <c:pt idx="453">
                  <c:v>346736.85045253241</c:v>
                </c:pt>
                <c:pt idx="454">
                  <c:v>354813.38923357555</c:v>
                </c:pt>
                <c:pt idx="455">
                  <c:v>363078.05477010203</c:v>
                </c:pt>
                <c:pt idx="456">
                  <c:v>371535.2290971732</c:v>
                </c:pt>
                <c:pt idx="457">
                  <c:v>380189.39632056188</c:v>
                </c:pt>
                <c:pt idx="458">
                  <c:v>389045.14499428123</c:v>
                </c:pt>
                <c:pt idx="459">
                  <c:v>398107.17055349716</c:v>
                </c:pt>
                <c:pt idx="460">
                  <c:v>407380.27780411334</c:v>
                </c:pt>
                <c:pt idx="461">
                  <c:v>416869.38347033598</c:v>
                </c:pt>
                <c:pt idx="462">
                  <c:v>426579.51880159322</c:v>
                </c:pt>
                <c:pt idx="463">
                  <c:v>436515.83224016649</c:v>
                </c:pt>
                <c:pt idx="464">
                  <c:v>446683.59215096442</c:v>
                </c:pt>
                <c:pt idx="465">
                  <c:v>457088.18961487547</c:v>
                </c:pt>
                <c:pt idx="466">
                  <c:v>467735.14128719864</c:v>
                </c:pt>
                <c:pt idx="467">
                  <c:v>478630.09232263872</c:v>
                </c:pt>
                <c:pt idx="468">
                  <c:v>489778.81936844654</c:v>
                </c:pt>
                <c:pt idx="469">
                  <c:v>501187.23362727347</c:v>
                </c:pt>
                <c:pt idx="470">
                  <c:v>512861.38399136515</c:v>
                </c:pt>
                <c:pt idx="471">
                  <c:v>524807.46024977288</c:v>
                </c:pt>
                <c:pt idx="472">
                  <c:v>537031.7963702539</c:v>
                </c:pt>
                <c:pt idx="473">
                  <c:v>549540.87385762564</c:v>
                </c:pt>
                <c:pt idx="474">
                  <c:v>562341.32519035018</c:v>
                </c:pt>
                <c:pt idx="475">
                  <c:v>575439.93733715697</c:v>
                </c:pt>
                <c:pt idx="476">
                  <c:v>588843.65535558888</c:v>
                </c:pt>
                <c:pt idx="477">
                  <c:v>602559.58607435878</c:v>
                </c:pt>
                <c:pt idx="478">
                  <c:v>616595.00186148309</c:v>
                </c:pt>
                <c:pt idx="479">
                  <c:v>630957.34448019415</c:v>
                </c:pt>
                <c:pt idx="480">
                  <c:v>645654.22903465747</c:v>
                </c:pt>
                <c:pt idx="481">
                  <c:v>660693.44800759677</c:v>
                </c:pt>
                <c:pt idx="482">
                  <c:v>676082.97539198259</c:v>
                </c:pt>
                <c:pt idx="483">
                  <c:v>691830.97091893724</c:v>
                </c:pt>
                <c:pt idx="484">
                  <c:v>707945.78438413853</c:v>
                </c:pt>
                <c:pt idx="485">
                  <c:v>724435.96007499192</c:v>
                </c:pt>
                <c:pt idx="486">
                  <c:v>741310.24130091805</c:v>
                </c:pt>
                <c:pt idx="487">
                  <c:v>758577.57502918423</c:v>
                </c:pt>
                <c:pt idx="488">
                  <c:v>776247.11662869214</c:v>
                </c:pt>
                <c:pt idx="489">
                  <c:v>794328.23472428333</c:v>
                </c:pt>
                <c:pt idx="490">
                  <c:v>812830.51616410096</c:v>
                </c:pt>
                <c:pt idx="491">
                  <c:v>831763.77110267128</c:v>
                </c:pt>
                <c:pt idx="492">
                  <c:v>851138.03820237669</c:v>
                </c:pt>
                <c:pt idx="493">
                  <c:v>870963.58995608077</c:v>
                </c:pt>
                <c:pt idx="494">
                  <c:v>891250.93813374708</c:v>
                </c:pt>
                <c:pt idx="495">
                  <c:v>912010.83935591124</c:v>
                </c:pt>
                <c:pt idx="496">
                  <c:v>933254.30079699249</c:v>
                </c:pt>
                <c:pt idx="497">
                  <c:v>954992.58602143743</c:v>
                </c:pt>
                <c:pt idx="498">
                  <c:v>977237.22095581202</c:v>
                </c:pt>
                <c:pt idx="499">
                  <c:v>1000000</c:v>
                </c:pt>
                <c:pt idx="500">
                  <c:v>1023292.9922807553</c:v>
                </c:pt>
                <c:pt idx="501">
                  <c:v>1047128.5480509007</c:v>
                </c:pt>
                <c:pt idx="502">
                  <c:v>1071519.3052376076</c:v>
                </c:pt>
                <c:pt idx="503">
                  <c:v>1096478.196143186</c:v>
                </c:pt>
                <c:pt idx="504">
                  <c:v>1122018.4543019643</c:v>
                </c:pt>
                <c:pt idx="505">
                  <c:v>1148153.6214968837</c:v>
                </c:pt>
                <c:pt idx="506">
                  <c:v>1174897.5549395324</c:v>
                </c:pt>
                <c:pt idx="507">
                  <c:v>1202264.4346174158</c:v>
                </c:pt>
                <c:pt idx="508">
                  <c:v>1230268.770812382</c:v>
                </c:pt>
                <c:pt idx="509">
                  <c:v>1258925.4117941677</c:v>
                </c:pt>
                <c:pt idx="510">
                  <c:v>1288249.5516931366</c:v>
                </c:pt>
                <c:pt idx="511">
                  <c:v>1318256.7385564097</c:v>
                </c:pt>
                <c:pt idx="512">
                  <c:v>1348962.8825916562</c:v>
                </c:pt>
                <c:pt idx="513">
                  <c:v>1380384.2646028849</c:v>
                </c:pt>
                <c:pt idx="514">
                  <c:v>1412537.5446227565</c:v>
                </c:pt>
                <c:pt idx="515">
                  <c:v>1445439.7707459298</c:v>
                </c:pt>
                <c:pt idx="516">
                  <c:v>1479108.3881682095</c:v>
                </c:pt>
                <c:pt idx="517">
                  <c:v>1513561.2484362102</c:v>
                </c:pt>
                <c:pt idx="518">
                  <c:v>1548816.6189124861</c:v>
                </c:pt>
                <c:pt idx="519">
                  <c:v>1584893.1924611153</c:v>
                </c:pt>
                <c:pt idx="520">
                  <c:v>1621810.0973589318</c:v>
                </c:pt>
                <c:pt idx="521">
                  <c:v>1659586.9074375622</c:v>
                </c:pt>
                <c:pt idx="522">
                  <c:v>1698243.6524617488</c:v>
                </c:pt>
                <c:pt idx="523">
                  <c:v>1737800.8287493798</c:v>
                </c:pt>
                <c:pt idx="524">
                  <c:v>1778279.4100389241</c:v>
                </c:pt>
                <c:pt idx="525">
                  <c:v>1819700.8586099846</c:v>
                </c:pt>
                <c:pt idx="526">
                  <c:v>1862087.1366628683</c:v>
                </c:pt>
                <c:pt idx="527">
                  <c:v>1905460.7179632513</c:v>
                </c:pt>
                <c:pt idx="528">
                  <c:v>1949844.5997580495</c:v>
                </c:pt>
                <c:pt idx="529">
                  <c:v>1995262.31496888</c:v>
                </c:pt>
                <c:pt idx="530">
                  <c:v>2041737.9446695296</c:v>
                </c:pt>
                <c:pt idx="531">
                  <c:v>2089296.1308540432</c:v>
                </c:pt>
                <c:pt idx="532">
                  <c:v>2137962.0895022359</c:v>
                </c:pt>
                <c:pt idx="533">
                  <c:v>2187761.6239495561</c:v>
                </c:pt>
                <c:pt idx="534">
                  <c:v>2238721.1385683389</c:v>
                </c:pt>
                <c:pt idx="535">
                  <c:v>2290867.6527677765</c:v>
                </c:pt>
                <c:pt idx="536">
                  <c:v>2344228.8153199251</c:v>
                </c:pt>
                <c:pt idx="537">
                  <c:v>2398832.9190194933</c:v>
                </c:pt>
                <c:pt idx="538">
                  <c:v>2454708.915685033</c:v>
                </c:pt>
                <c:pt idx="539">
                  <c:v>2511886.431509587</c:v>
                </c:pt>
                <c:pt idx="540">
                  <c:v>2570395.782768866</c:v>
                </c:pt>
                <c:pt idx="541">
                  <c:v>2630267.9918953842</c:v>
                </c:pt>
              </c:numCache>
            </c:numRef>
          </c:xVal>
          <c:yVal>
            <c:numRef>
              <c:f>Loop_Modeling!$AT$19:$AT$560</c:f>
              <c:numCache>
                <c:formatCode>0.000</c:formatCode>
                <c:ptCount val="542"/>
                <c:pt idx="0">
                  <c:v>56.559130165905913</c:v>
                </c:pt>
                <c:pt idx="1">
                  <c:v>56.359079018945444</c:v>
                </c:pt>
                <c:pt idx="2">
                  <c:v>56.159025463182488</c:v>
                </c:pt>
                <c:pt idx="3">
                  <c:v>55.958969385255784</c:v>
                </c:pt>
                <c:pt idx="4">
                  <c:v>55.758910666477</c:v>
                </c:pt>
                <c:pt idx="5">
                  <c:v>55.55884918258122</c:v>
                </c:pt>
                <c:pt idx="6">
                  <c:v>55.358784803465895</c:v>
                </c:pt>
                <c:pt idx="7">
                  <c:v>55.158717392917573</c:v>
                </c:pt>
                <c:pt idx="8">
                  <c:v>54.958646808325739</c:v>
                </c:pt>
                <c:pt idx="9">
                  <c:v>54.758572900383754</c:v>
                </c:pt>
                <c:pt idx="10">
                  <c:v>54.558495512775337</c:v>
                </c:pt>
                <c:pt idx="11">
                  <c:v>54.358414481846893</c:v>
                </c:pt>
                <c:pt idx="12">
                  <c:v>54.15832963626471</c:v>
                </c:pt>
                <c:pt idx="13">
                  <c:v>53.958240796656128</c:v>
                </c:pt>
                <c:pt idx="14">
                  <c:v>53.7581477752341</c:v>
                </c:pt>
                <c:pt idx="15">
                  <c:v>53.558050375404314</c:v>
                </c:pt>
                <c:pt idx="16">
                  <c:v>53.357948391354377</c:v>
                </c:pt>
                <c:pt idx="17">
                  <c:v>53.15784160762361</c:v>
                </c:pt>
                <c:pt idx="18">
                  <c:v>52.957729798653908</c:v>
                </c:pt>
                <c:pt idx="19">
                  <c:v>52.757612728318563</c:v>
                </c:pt>
                <c:pt idx="20">
                  <c:v>52.557490149430819</c:v>
                </c:pt>
                <c:pt idx="21">
                  <c:v>52.357361803228606</c:v>
                </c:pt>
                <c:pt idx="22">
                  <c:v>52.157227418836769</c:v>
                </c:pt>
                <c:pt idx="23">
                  <c:v>51.957086712703109</c:v>
                </c:pt>
                <c:pt idx="24">
                  <c:v>51.756939388011027</c:v>
                </c:pt>
                <c:pt idx="25">
                  <c:v>51.556785134062125</c:v>
                </c:pt>
                <c:pt idx="26">
                  <c:v>51.356623625633667</c:v>
                </c:pt>
                <c:pt idx="27">
                  <c:v>51.156454522304522</c:v>
                </c:pt>
                <c:pt idx="28">
                  <c:v>50.956277467751846</c:v>
                </c:pt>
                <c:pt idx="29">
                  <c:v>50.756092089015119</c:v>
                </c:pt>
                <c:pt idx="30">
                  <c:v>50.555897995726767</c:v>
                </c:pt>
                <c:pt idx="31">
                  <c:v>50.355694779308322</c:v>
                </c:pt>
                <c:pt idx="32">
                  <c:v>50.15548201213015</c:v>
                </c:pt>
                <c:pt idx="33">
                  <c:v>49.955259246632963</c:v>
                </c:pt>
                <c:pt idx="34">
                  <c:v>49.755026014410305</c:v>
                </c:pt>
                <c:pt idx="35">
                  <c:v>49.554781825249378</c:v>
                </c:pt>
                <c:pt idx="36">
                  <c:v>49.354526166129432</c:v>
                </c:pt>
                <c:pt idx="37">
                  <c:v>49.154258500175068</c:v>
                </c:pt>
                <c:pt idx="38">
                  <c:v>48.953978265562945</c:v>
                </c:pt>
                <c:pt idx="39">
                  <c:v>48.75368487437985</c:v>
                </c:pt>
                <c:pt idx="40">
                  <c:v>48.553377711430478</c:v>
                </c:pt>
                <c:pt idx="41">
                  <c:v>48.353056132992634</c:v>
                </c:pt>
                <c:pt idx="42">
                  <c:v>48.152719465516711</c:v>
                </c:pt>
                <c:pt idx="43">
                  <c:v>47.952367004269774</c:v>
                </c:pt>
                <c:pt idx="44">
                  <c:v>47.751998011918879</c:v>
                </c:pt>
                <c:pt idx="45">
                  <c:v>47.551611717053454</c:v>
                </c:pt>
                <c:pt idx="46">
                  <c:v>47.351207312643609</c:v>
                </c:pt>
                <c:pt idx="47">
                  <c:v>47.150783954431958</c:v>
                </c:pt>
                <c:pt idx="48">
                  <c:v>46.950340759255624</c:v>
                </c:pt>
                <c:pt idx="49">
                  <c:v>46.749876803297639</c:v>
                </c:pt>
                <c:pt idx="50">
                  <c:v>46.549391120263131</c:v>
                </c:pt>
                <c:pt idx="51">
                  <c:v>46.348882699478395</c:v>
                </c:pt>
                <c:pt idx="52">
                  <c:v>46.148350483910427</c:v>
                </c:pt>
                <c:pt idx="53">
                  <c:v>45.947793368102992</c:v>
                </c:pt>
                <c:pt idx="54">
                  <c:v>45.74721019602741</c:v>
                </c:pt>
                <c:pt idx="55">
                  <c:v>45.546599758844124</c:v>
                </c:pt>
                <c:pt idx="56">
                  <c:v>45.345960792573166</c:v>
                </c:pt>
                <c:pt idx="57">
                  <c:v>45.145291975669025</c:v>
                </c:pt>
                <c:pt idx="58">
                  <c:v>44.944591926498454</c:v>
                </c:pt>
                <c:pt idx="59">
                  <c:v>44.743859200716372</c:v>
                </c:pt>
                <c:pt idx="60">
                  <c:v>44.543092288538865</c:v>
                </c:pt>
                <c:pt idx="61">
                  <c:v>44.342289611907532</c:v>
                </c:pt>
                <c:pt idx="62">
                  <c:v>44.141449521545823</c:v>
                </c:pt>
                <c:pt idx="63">
                  <c:v>43.940570293899661</c:v>
                </c:pt>
                <c:pt idx="64">
                  <c:v>43.739650127963195</c:v>
                </c:pt>
                <c:pt idx="65">
                  <c:v>43.538687141986273</c:v>
                </c:pt>
                <c:pt idx="66">
                  <c:v>43.337679370057522</c:v>
                </c:pt>
                <c:pt idx="67">
                  <c:v>43.136624758564999</c:v>
                </c:pt>
                <c:pt idx="68">
                  <c:v>42.93552116252858</c:v>
                </c:pt>
                <c:pt idx="69">
                  <c:v>42.734366341803351</c:v>
                </c:pt>
                <c:pt idx="70">
                  <c:v>42.533157957150287</c:v>
                </c:pt>
                <c:pt idx="71">
                  <c:v>42.331893566174365</c:v>
                </c:pt>
                <c:pt idx="72">
                  <c:v>42.130570619126104</c:v>
                </c:pt>
                <c:pt idx="73">
                  <c:v>41.929186454567912</c:v>
                </c:pt>
                <c:pt idx="74">
                  <c:v>41.727738294901016</c:v>
                </c:pt>
                <c:pt idx="75">
                  <c:v>41.526223241755176</c:v>
                </c:pt>
                <c:pt idx="76">
                  <c:v>41.324638271240381</c:v>
                </c:pt>
                <c:pt idx="77">
                  <c:v>41.122980229060218</c:v>
                </c:pt>
                <c:pt idx="78">
                  <c:v>40.921245825488207</c:v>
                </c:pt>
                <c:pt idx="79">
                  <c:v>40.719431630210117</c:v>
                </c:pt>
                <c:pt idx="80">
                  <c:v>40.517534067033097</c:v>
                </c:pt>
                <c:pt idx="81">
                  <c:v>40.315549408466495</c:v>
                </c:pt>
                <c:pt idx="82">
                  <c:v>40.113473770177414</c:v>
                </c:pt>
                <c:pt idx="83">
                  <c:v>39.911303105327292</c:v>
                </c:pt>
                <c:pt idx="84">
                  <c:v>39.709033198795339</c:v>
                </c:pt>
                <c:pt idx="85">
                  <c:v>39.506659661297981</c:v>
                </c:pt>
                <c:pt idx="86">
                  <c:v>39.304177923410627</c:v>
                </c:pt>
                <c:pt idx="87">
                  <c:v>39.101583229506737</c:v>
                </c:pt>
                <c:pt idx="88">
                  <c:v>38.898870631621328</c:v>
                </c:pt>
                <c:pt idx="89">
                  <c:v>38.696034983258748</c:v>
                </c:pt>
                <c:pt idx="90">
                  <c:v>38.493070933155167</c:v>
                </c:pt>
                <c:pt idx="91">
                  <c:v>38.289972919018908</c:v>
                </c:pt>
                <c:pt idx="92">
                  <c:v>38.086735161265551</c:v>
                </c:pt>
                <c:pt idx="93">
                  <c:v>37.883351656773485</c:v>
                </c:pt>
                <c:pt idx="94">
                  <c:v>37.679816172682969</c:v>
                </c:pt>
                <c:pt idx="95">
                  <c:v>37.47612224026976</c:v>
                </c:pt>
                <c:pt idx="96">
                  <c:v>37.272263148923741</c:v>
                </c:pt>
                <c:pt idx="97">
                  <c:v>37.068231940266905</c:v>
                </c:pt>
                <c:pt idx="98">
                  <c:v>36.86402140245</c:v>
                </c:pt>
                <c:pt idx="99">
                  <c:v>36.659624064669586</c:v>
                </c:pt>
                <c:pt idx="100">
                  <c:v>36.455032191951176</c:v>
                </c:pt>
                <c:pt idx="101">
                  <c:v>36.250237780248881</c:v>
                </c:pt>
                <c:pt idx="102">
                  <c:v>36.045232551916136</c:v>
                </c:pt>
                <c:pt idx="103">
                  <c:v>35.840007951605337</c:v>
                </c:pt>
                <c:pt idx="104">
                  <c:v>35.634555142662009</c:v>
                </c:pt>
                <c:pt idx="105">
                  <c:v>35.428865004079199</c:v>
                </c:pt>
                <c:pt idx="106">
                  <c:v>35.222928128089102</c:v>
                </c:pt>
                <c:pt idx="107">
                  <c:v>35.016734818467384</c:v>
                </c:pt>
                <c:pt idx="108">
                  <c:v>34.810275089635859</c:v>
                </c:pt>
                <c:pt idx="109">
                  <c:v>34.603538666653122</c:v>
                </c:pt>
                <c:pt idx="110">
                  <c:v>34.396514986186325</c:v>
                </c:pt>
                <c:pt idx="111">
                  <c:v>34.189193198565015</c:v>
                </c:pt>
                <c:pt idx="112">
                  <c:v>33.981562171022112</c:v>
                </c:pt>
                <c:pt idx="113">
                  <c:v>33.773610492232045</c:v>
                </c:pt>
                <c:pt idx="114">
                  <c:v>33.565326478260445</c:v>
                </c:pt>
                <c:pt idx="115">
                  <c:v>33.356698180045299</c:v>
                </c:pt>
                <c:pt idx="116">
                  <c:v>33.14771339253388</c:v>
                </c:pt>
                <c:pt idx="117">
                  <c:v>32.938359665599521</c:v>
                </c:pt>
                <c:pt idx="118">
                  <c:v>32.728624316871503</c:v>
                </c:pt>
                <c:pt idx="119">
                  <c:v>32.518494446607335</c:v>
                </c:pt>
                <c:pt idx="120">
                  <c:v>32.30795695474081</c:v>
                </c:pt>
                <c:pt idx="121">
                  <c:v>32.096998560239143</c:v>
                </c:pt>
                <c:pt idx="122">
                  <c:v>31.885605822901063</c:v>
                </c:pt>
                <c:pt idx="123">
                  <c:v>31.67376516772206</c:v>
                </c:pt>
                <c:pt idx="124">
                  <c:v>31.461462911956101</c:v>
                </c:pt>
                <c:pt idx="125">
                  <c:v>31.248685294988192</c:v>
                </c:pt>
                <c:pt idx="126">
                  <c:v>31.03541851112945</c:v>
                </c:pt>
                <c:pt idx="127">
                  <c:v>30.821648745436722</c:v>
                </c:pt>
                <c:pt idx="128">
                  <c:v>30.607362212641831</c:v>
                </c:pt>
                <c:pt idx="129">
                  <c:v>30.392545199265321</c:v>
                </c:pt>
                <c:pt idx="130">
                  <c:v>30.17718410896881</c:v>
                </c:pt>
                <c:pt idx="131">
                  <c:v>29.961265511180159</c:v>
                </c:pt>
                <c:pt idx="132">
                  <c:v>29.744776193003805</c:v>
                </c:pt>
                <c:pt idx="133">
                  <c:v>29.527703214400045</c:v>
                </c:pt>
                <c:pt idx="134">
                  <c:v>29.310033966587913</c:v>
                </c:pt>
                <c:pt idx="135">
                  <c:v>29.091756233596154</c:v>
                </c:pt>
                <c:pt idx="136">
                  <c:v>28.872858256847252</c:v>
                </c:pt>
                <c:pt idx="137">
                  <c:v>28.653328802624504</c:v>
                </c:pt>
                <c:pt idx="138">
                  <c:v>28.433157232228382</c:v>
                </c:pt>
                <c:pt idx="139">
                  <c:v>28.212333574586875</c:v>
                </c:pt>
                <c:pt idx="140">
                  <c:v>27.990848601035665</c:v>
                </c:pt>
                <c:pt idx="141">
                  <c:v>27.768693901940118</c:v>
                </c:pt>
                <c:pt idx="142">
                  <c:v>27.545861964777721</c:v>
                </c:pt>
                <c:pt idx="143">
                  <c:v>27.32234625325377</c:v>
                </c:pt>
                <c:pt idx="144">
                  <c:v>27.098141286970066</c:v>
                </c:pt>
                <c:pt idx="145">
                  <c:v>26.873242721120036</c:v>
                </c:pt>
                <c:pt idx="146">
                  <c:v>26.647647425633714</c:v>
                </c:pt>
                <c:pt idx="147">
                  <c:v>26.421353563152383</c:v>
                </c:pt>
                <c:pt idx="148">
                  <c:v>26.19436066517018</c:v>
                </c:pt>
                <c:pt idx="149">
                  <c:v>25.96666970564382</c:v>
                </c:pt>
                <c:pt idx="150">
                  <c:v>25.738283171335965</c:v>
                </c:pt>
                <c:pt idx="151">
                  <c:v>25.509205128138561</c:v>
                </c:pt>
                <c:pt idx="152">
                  <c:v>25.279441282598178</c:v>
                </c:pt>
                <c:pt idx="153">
                  <c:v>25.048999037859669</c:v>
                </c:pt>
                <c:pt idx="154">
                  <c:v>24.81788754324397</c:v>
                </c:pt>
                <c:pt idx="155">
                  <c:v>24.586117736685509</c:v>
                </c:pt>
                <c:pt idx="156">
                  <c:v>24.353702379276278</c:v>
                </c:pt>
                <c:pt idx="157">
                  <c:v>24.120656081197076</c:v>
                </c:pt>
                <c:pt idx="158">
                  <c:v>23.886995318360796</c:v>
                </c:pt>
                <c:pt idx="159">
                  <c:v>23.652738439149257</c:v>
                </c:pt>
                <c:pt idx="160">
                  <c:v>23.417905660695656</c:v>
                </c:pt>
                <c:pt idx="161">
                  <c:v>23.182519054242508</c:v>
                </c:pt>
                <c:pt idx="162">
                  <c:v>22.946602519200088</c:v>
                </c:pt>
                <c:pt idx="163">
                  <c:v>22.710181745630518</c:v>
                </c:pt>
                <c:pt idx="164">
                  <c:v>22.473284164992972</c:v>
                </c:pt>
                <c:pt idx="165">
                  <c:v>22.235938889108414</c:v>
                </c:pt>
                <c:pt idx="166">
                  <c:v>21.998176637422265</c:v>
                </c:pt>
                <c:pt idx="167">
                  <c:v>21.760029652777749</c:v>
                </c:pt>
                <c:pt idx="168">
                  <c:v>21.521531606042132</c:v>
                </c:pt>
                <c:pt idx="169">
                  <c:v>21.282717490060037</c:v>
                </c:pt>
                <c:pt idx="170">
                  <c:v>21.043623503540637</c:v>
                </c:pt>
                <c:pt idx="171">
                  <c:v>20.804286925609389</c:v>
                </c:pt>
                <c:pt idx="172">
                  <c:v>20.564745981872502</c:v>
                </c:pt>
                <c:pt idx="173">
                  <c:v>20.325039702959455</c:v>
                </c:pt>
                <c:pt idx="174">
                  <c:v>20.08520777659875</c:v>
                </c:pt>
                <c:pt idx="175">
                  <c:v>19.845290394378733</c:v>
                </c:pt>
                <c:pt idx="176">
                  <c:v>19.605328094407316</c:v>
                </c:pt>
                <c:pt idx="177">
                  <c:v>19.365361601150969</c:v>
                </c:pt>
                <c:pt idx="178">
                  <c:v>19.125431663761308</c:v>
                </c:pt>
                <c:pt idx="179">
                  <c:v>18.885578894228971</c:v>
                </c:pt>
                <c:pt idx="180">
                  <c:v>18.645843606697309</c:v>
                </c:pt>
                <c:pt idx="181">
                  <c:v>18.406265659260836</c:v>
                </c:pt>
                <c:pt idx="182">
                  <c:v>18.166884299533002</c:v>
                </c:pt>
                <c:pt idx="183">
                  <c:v>17.927738015220712</c:v>
                </c:pt>
                <c:pt idx="184">
                  <c:v>17.688864390872801</c:v>
                </c:pt>
                <c:pt idx="185">
                  <c:v>17.450299971887755</c:v>
                </c:pt>
                <c:pt idx="186">
                  <c:v>17.212080136769689</c:v>
                </c:pt>
                <c:pt idx="187">
                  <c:v>16.974238978514563</c:v>
                </c:pt>
                <c:pt idx="188">
                  <c:v>16.736809195890135</c:v>
                </c:pt>
                <c:pt idx="189">
                  <c:v>16.499821995249636</c:v>
                </c:pt>
                <c:pt idx="190">
                  <c:v>16.263307003391393</c:v>
                </c:pt>
                <c:pt idx="191">
                  <c:v>16.027292191841035</c:v>
                </c:pt>
                <c:pt idx="192">
                  <c:v>15.791803812805101</c:v>
                </c:pt>
                <c:pt idx="193">
                  <c:v>15.556866346910994</c:v>
                </c:pt>
                <c:pt idx="194">
                  <c:v>15.322502462722767</c:v>
                </c:pt>
                <c:pt idx="195">
                  <c:v>15.088732987902185</c:v>
                </c:pt>
                <c:pt idx="196">
                  <c:v>14.855576891769894</c:v>
                </c:pt>
                <c:pt idx="197">
                  <c:v>14.623051278916677</c:v>
                </c:pt>
                <c:pt idx="198">
                  <c:v>14.391171393421695</c:v>
                </c:pt>
                <c:pt idx="199">
                  <c:v>14.159950633148902</c:v>
                </c:pt>
                <c:pt idx="200">
                  <c:v>13.929400573521624</c:v>
                </c:pt>
                <c:pt idx="201">
                  <c:v>13.699531000116069</c:v>
                </c:pt>
                <c:pt idx="202">
                  <c:v>13.470349949364426</c:v>
                </c:pt>
                <c:pt idx="203">
                  <c:v>13.241863756623271</c:v>
                </c:pt>
                <c:pt idx="204">
                  <c:v>13.014077110839049</c:v>
                </c:pt>
                <c:pt idx="205">
                  <c:v>12.78699311502791</c:v>
                </c:pt>
                <c:pt idx="206">
                  <c:v>12.560613351785921</c:v>
                </c:pt>
                <c:pt idx="207">
                  <c:v>12.334937953050334</c:v>
                </c:pt>
                <c:pt idx="208">
                  <c:v>12.109965673352349</c:v>
                </c:pt>
                <c:pt idx="209">
                  <c:v>11.885693965819737</c:v>
                </c:pt>
                <c:pt idx="210">
                  <c:v>11.662119060223743</c:v>
                </c:pt>
                <c:pt idx="211">
                  <c:v>11.439236042397159</c:v>
                </c:pt>
                <c:pt idx="212">
                  <c:v>11.21703893439202</c:v>
                </c:pt>
                <c:pt idx="213">
                  <c:v>10.995520774790037</c:v>
                </c:pt>
                <c:pt idx="214">
                  <c:v>10.774673698626964</c:v>
                </c:pt>
                <c:pt idx="215">
                  <c:v>10.554489016437611</c:v>
                </c:pt>
                <c:pt idx="216">
                  <c:v>10.33495729198275</c:v>
                </c:pt>
                <c:pt idx="217">
                  <c:v>10.116068418265469</c:v>
                </c:pt>
                <c:pt idx="218">
                  <c:v>9.8978116914939545</c:v>
                </c:pt>
                <c:pt idx="219">
                  <c:v>9.6801758826991495</c:v>
                </c:pt>
                <c:pt idx="220">
                  <c:v>9.4631493067571242</c:v>
                </c:pt>
                <c:pt idx="221">
                  <c:v>9.2467198886165889</c:v>
                </c:pt>
                <c:pt idx="222">
                  <c:v>9.0308752265683552</c:v>
                </c:pt>
                <c:pt idx="223">
                  <c:v>8.8156026524346114</c:v>
                </c:pt>
                <c:pt idx="224">
                  <c:v>8.6008892885969548</c:v>
                </c:pt>
                <c:pt idx="225">
                  <c:v>8.3867221018063027</c:v>
                </c:pt>
                <c:pt idx="226">
                  <c:v>8.1730879537576051</c:v>
                </c:pt>
                <c:pt idx="227">
                  <c:v>7.959973648433496</c:v>
                </c:pt>
                <c:pt idx="228">
                  <c:v>7.7473659762474689</c:v>
                </c:pt>
                <c:pt idx="229">
                  <c:v>7.535251755039245</c:v>
                </c:pt>
                <c:pt idx="230">
                  <c:v>7.3236178679913753</c:v>
                </c:pt>
                <c:pt idx="231">
                  <c:v>7.112451298554312</c:v>
                </c:pt>
                <c:pt idx="232">
                  <c:v>6.9017391624778304</c:v>
                </c:pt>
                <c:pt idx="233">
                  <c:v>6.6914687370614176</c:v>
                </c:pt>
                <c:pt idx="234">
                  <c:v>6.4816274877390754</c:v>
                </c:pt>
                <c:pt idx="235">
                  <c:v>6.2722030921275778</c:v>
                </c:pt>
                <c:pt idx="236">
                  <c:v>6.0631834616656199</c:v>
                </c:pt>
                <c:pt idx="237">
                  <c:v>5.8545567609792561</c:v>
                </c:pt>
                <c:pt idx="238">
                  <c:v>5.6463114251075606</c:v>
                </c:pt>
                <c:pt idx="239">
                  <c:v>5.4384361747247221</c:v>
                </c:pt>
                <c:pt idx="240">
                  <c:v>5.2309200294930829</c:v>
                </c:pt>
                <c:pt idx="241">
                  <c:v>5.0237523196799465</c:v>
                </c:pt>
                <c:pt idx="242">
                  <c:v>4.8169226961689207</c:v>
                </c:pt>
                <c:pt idx="243">
                  <c:v>4.6104211389926881</c:v>
                </c:pt>
                <c:pt idx="244">
                  <c:v>4.4042379645110614</c:v>
                </c:pt>
                <c:pt idx="245">
                  <c:v>4.198363831351883</c:v>
                </c:pt>
                <c:pt idx="246">
                  <c:v>3.9927897452308043</c:v>
                </c:pt>
                <c:pt idx="247">
                  <c:v>3.7875070627581224</c:v>
                </c:pt>
                <c:pt idx="248">
                  <c:v>3.5825074943366801</c:v>
                </c:pt>
                <c:pt idx="249">
                  <c:v>3.3777831062503387</c:v>
                </c:pt>
                <c:pt idx="250">
                  <c:v>3.1733263220360857</c:v>
                </c:pt>
                <c:pt idx="251">
                  <c:v>2.9691299232271491</c:v>
                </c:pt>
                <c:pt idx="252">
                  <c:v>2.7651870495515718</c:v>
                </c:pt>
                <c:pt idx="253">
                  <c:v>2.5614911986609155</c:v>
                </c:pt>
                <c:pt idx="254">
                  <c:v>2.3580362254644434</c:v>
                </c:pt>
                <c:pt idx="255">
                  <c:v>2.1548163411332548</c:v>
                </c:pt>
                <c:pt idx="256">
                  <c:v>1.9518261118379701</c:v>
                </c:pt>
                <c:pt idx="257">
                  <c:v>1.7490604572764068</c:v>
                </c:pt>
                <c:pt idx="258">
                  <c:v>1.546514649045919</c:v>
                </c:pt>
                <c:pt idx="259">
                  <c:v>1.3441843089056116</c:v>
                </c:pt>
                <c:pt idx="260">
                  <c:v>1.1420654069754963</c:v>
                </c:pt>
                <c:pt idx="261">
                  <c:v>0.94015425991053236</c:v>
                </c:pt>
                <c:pt idx="262">
                  <c:v>0.7384475290863014</c:v>
                </c:pt>
                <c:pt idx="263">
                  <c:v>0.53694221882768944</c:v>
                </c:pt>
                <c:pt idx="264">
                  <c:v>0.33563567471090328</c:v>
                </c:pt>
                <c:pt idx="265">
                  <c:v>0.13452558196045347</c:v>
                </c:pt>
                <c:pt idx="266">
                  <c:v>-6.6390036033542987E-2</c:v>
                </c:pt>
                <c:pt idx="267">
                  <c:v>-0.26711281906316187</c:v>
                </c:pt>
                <c:pt idx="268">
                  <c:v>-0.4676440712969181</c:v>
                </c:pt>
                <c:pt idx="269">
                  <c:v>-0.66798476231225423</c:v>
                </c:pt>
                <c:pt idx="270">
                  <c:v>-0.86813552795336046</c:v>
                </c:pt>
                <c:pt idx="271">
                  <c:v>-1.0680966710125843</c:v>
                </c:pt>
                <c:pt idx="272">
                  <c:v>-1.2678681617281939</c:v>
                </c:pt>
                <c:pt idx="273">
                  <c:v>-1.467449638102035</c:v>
                </c:pt>
                <c:pt idx="274">
                  <c:v>-1.6668404060368356</c:v>
                </c:pt>
                <c:pt idx="275">
                  <c:v>-1.8660394393010056</c:v>
                </c:pt>
                <c:pt idx="276">
                  <c:v>-2.0650453793287369</c:v>
                </c:pt>
                <c:pt idx="277">
                  <c:v>-2.2638565348661839</c:v>
                </c:pt>
                <c:pt idx="278">
                  <c:v>-2.4624708814795588</c:v>
                </c:pt>
                <c:pt idx="279">
                  <c:v>-2.6608860609412481</c:v>
                </c:pt>
                <c:pt idx="280">
                  <c:v>-2.859099380517506</c:v>
                </c:pt>
                <c:pt idx="281">
                  <c:v>-3.0571078121772794</c:v>
                </c:pt>
                <c:pt idx="282">
                  <c:v>-3.2549079917543344</c:v>
                </c:pt>
                <c:pt idx="283">
                  <c:v>-3.4524962180893977</c:v>
                </c:pt>
                <c:pt idx="284">
                  <c:v>-3.6498684521903559</c:v>
                </c:pt>
                <c:pt idx="285">
                  <c:v>-3.8470203164447909</c:v>
                </c:pt>
                <c:pt idx="286">
                  <c:v>-4.0439470939304156</c:v>
                </c:pt>
                <c:pt idx="287">
                  <c:v>-4.2406437278667379</c:v>
                </c:pt>
                <c:pt idx="288">
                  <c:v>-4.4371048212587025</c:v>
                </c:pt>
                <c:pt idx="289">
                  <c:v>-4.633324636787731</c:v>
                </c:pt>
                <c:pt idx="290">
                  <c:v>-4.8292970970064486</c:v>
                </c:pt>
                <c:pt idx="291">
                  <c:v>-5.0250157849018882</c:v>
                </c:pt>
                <c:pt idx="292">
                  <c:v>-5.2204739448944002</c:v>
                </c:pt>
                <c:pt idx="293">
                  <c:v>-5.4156644843439192</c:v>
                </c:pt>
                <c:pt idx="294">
                  <c:v>-5.610579975641695</c:v>
                </c:pt>
                <c:pt idx="295">
                  <c:v>-5.8052126589672302</c:v>
                </c:pt>
                <c:pt idx="296">
                  <c:v>-5.9995544457986716</c:v>
                </c:pt>
                <c:pt idx="297">
                  <c:v>-6.193596923266246</c:v>
                </c:pt>
                <c:pt idx="298">
                  <c:v>-6.3873313594447829</c:v>
                </c:pt>
                <c:pt idx="299">
                  <c:v>-6.5807487096843698</c:v>
                </c:pt>
                <c:pt idx="300">
                  <c:v>-6.7738396240835588</c:v>
                </c:pt>
                <c:pt idx="301">
                  <c:v>-6.9665944562122073</c:v>
                </c:pt>
                <c:pt idx="302">
                  <c:v>-7.1590032731934876</c:v>
                </c:pt>
                <c:pt idx="303">
                  <c:v>-7.3510558672613708</c:v>
                </c:pt>
                <c:pt idx="304">
                  <c:v>-7.5427417689053993</c:v>
                </c:pt>
                <c:pt idx="305">
                  <c:v>-7.734050261722901</c:v>
                </c:pt>
                <c:pt idx="306">
                  <c:v>-7.924970399093672</c:v>
                </c:pt>
                <c:pt idx="307">
                  <c:v>-8.1154910227946697</c:v>
                </c:pt>
                <c:pt idx="308">
                  <c:v>-8.3056007836714336</c:v>
                </c:pt>
                <c:pt idx="309">
                  <c:v>-8.4952881644738039</c:v>
                </c:pt>
                <c:pt idx="310">
                  <c:v>-8.6845415049685997</c:v>
                </c:pt>
                <c:pt idx="311">
                  <c:v>-8.8733490294272883</c:v>
                </c:pt>
                <c:pt idx="312">
                  <c:v>-9.0616988765816409</c:v>
                </c:pt>
                <c:pt idx="313">
                  <c:v>-9.2495791321323555</c:v>
                </c:pt>
                <c:pt idx="314">
                  <c:v>-9.4369778638812036</c:v>
                </c:pt>
                <c:pt idx="315">
                  <c:v>-9.6238831595407053</c:v>
                </c:pt>
                <c:pt idx="316">
                  <c:v>-9.8102831672658617</c:v>
                </c:pt>
                <c:pt idx="317">
                  <c:v>-9.996166138922856</c:v>
                </c:pt>
                <c:pt idx="318">
                  <c:v>-10.181520476097116</c:v>
                </c:pt>
                <c:pt idx="319">
                  <c:v>-10.366334778811478</c:v>
                </c:pt>
                <c:pt idx="320">
                  <c:v>-10.550597896900955</c:v>
                </c:pt>
                <c:pt idx="321">
                  <c:v>-10.734298983960073</c:v>
                </c:pt>
                <c:pt idx="322">
                  <c:v>-10.917427553743565</c:v>
                </c:pt>
                <c:pt idx="323">
                  <c:v>-11.099973538869481</c:v>
                </c:pt>
                <c:pt idx="324">
                  <c:v>-11.281927351631184</c:v>
                </c:pt>
                <c:pt idx="325">
                  <c:v>-11.463279946688445</c:v>
                </c:pt>
                <c:pt idx="326">
                  <c:v>-11.644022885363155</c:v>
                </c:pt>
                <c:pt idx="327">
                  <c:v>-11.824148401223969</c:v>
                </c:pt>
                <c:pt idx="328">
                  <c:v>-12.00364946659767</c:v>
                </c:pt>
                <c:pt idx="329">
                  <c:v>-12.182519859601319</c:v>
                </c:pt>
                <c:pt idx="330">
                  <c:v>-12.360754231245238</c:v>
                </c:pt>
                <c:pt idx="331">
                  <c:v>-12.53834817211159</c:v>
                </c:pt>
                <c:pt idx="332">
                  <c:v>-12.715298278072053</c:v>
                </c:pt>
                <c:pt idx="333">
                  <c:v>-12.891602214470652</c:v>
                </c:pt>
                <c:pt idx="334">
                  <c:v>-13.067258778157797</c:v>
                </c:pt>
                <c:pt idx="335">
                  <c:v>-13.242267956734166</c:v>
                </c:pt>
                <c:pt idx="336">
                  <c:v>-13.416630984334653</c:v>
                </c:pt>
                <c:pt idx="337">
                  <c:v>-13.590350393264124</c:v>
                </c:pt>
                <c:pt idx="338">
                  <c:v>-13.76343006078349</c:v>
                </c:pt>
                <c:pt idx="339">
                  <c:v>-13.935875250340754</c:v>
                </c:pt>
                <c:pt idx="340">
                  <c:v>-14.107692646547569</c:v>
                </c:pt>
                <c:pt idx="341">
                  <c:v>-14.278890383214843</c:v>
                </c:pt>
                <c:pt idx="342">
                  <c:v>-14.449478063787684</c:v>
                </c:pt>
                <c:pt idx="343">
                  <c:v>-14.619466773554045</c:v>
                </c:pt>
                <c:pt idx="344">
                  <c:v>-14.788869083051123</c:v>
                </c:pt>
                <c:pt idx="345">
                  <c:v>-14.957699042148997</c:v>
                </c:pt>
                <c:pt idx="346">
                  <c:v>-15.125972164360791</c:v>
                </c:pt>
                <c:pt idx="347">
                  <c:v>-15.293705401010303</c:v>
                </c:pt>
                <c:pt idx="348">
                  <c:v>-15.460917104973772</c:v>
                </c:pt>
                <c:pt idx="349">
                  <c:v>-15.627626983814217</c:v>
                </c:pt>
                <c:pt idx="350">
                  <c:v>-15.793856042231525</c:v>
                </c:pt>
                <c:pt idx="351">
                  <c:v>-15.959626513863039</c:v>
                </c:pt>
                <c:pt idx="352">
                  <c:v>-16.12496178258862</c:v>
                </c:pt>
                <c:pt idx="353">
                  <c:v>-16.289886293611946</c:v>
                </c:pt>
                <c:pt idx="354">
                  <c:v>-16.454425454712794</c:v>
                </c:pt>
                <c:pt idx="355">
                  <c:v>-16.61860552818364</c:v>
                </c:pt>
                <c:pt idx="356">
                  <c:v>-16.782453514079499</c:v>
                </c:pt>
                <c:pt idx="357">
                  <c:v>-16.945997025524452</c:v>
                </c:pt>
                <c:pt idx="358">
                  <c:v>-17.109264156915515</c:v>
                </c:pt>
                <c:pt idx="359">
                  <c:v>-17.272283345965683</c:v>
                </c:pt>
                <c:pt idx="360">
                  <c:v>-17.435083230603503</c:v>
                </c:pt>
                <c:pt idx="361">
                  <c:v>-17.597692501819605</c:v>
                </c:pt>
                <c:pt idx="362">
                  <c:v>-17.760139753604516</c:v>
                </c:pt>
                <c:pt idx="363">
                  <c:v>-17.922453331159467</c:v>
                </c:pt>
                <c:pt idx="364">
                  <c:v>-18.08466117858671</c:v>
                </c:pt>
                <c:pt idx="365">
                  <c:v>-18.246790687269538</c:v>
                </c:pt>
                <c:pt idx="366">
                  <c:v>-18.408868546141321</c:v>
                </c:pt>
                <c:pt idx="367">
                  <c:v>-18.570920595017185</c:v>
                </c:pt>
                <c:pt idx="368">
                  <c:v>-18.732971682113199</c:v>
                </c:pt>
                <c:pt idx="369">
                  <c:v>-18.895045526825189</c:v>
                </c:pt>
                <c:pt idx="370">
                  <c:v>-19.057164588760497</c:v>
                </c:pt>
                <c:pt idx="371">
                  <c:v>-19.219349943937107</c:v>
                </c:pt>
                <c:pt idx="372">
                  <c:v>-19.381621168963726</c:v>
                </c:pt>
                <c:pt idx="373">
                  <c:v>-19.543996233916729</c:v>
                </c:pt>
                <c:pt idx="374">
                  <c:v>-19.706491404515248</c:v>
                </c:pt>
                <c:pt idx="375">
                  <c:v>-19.869121154083686</c:v>
                </c:pt>
                <c:pt idx="376">
                  <c:v>-20.031898085678172</c:v>
                </c:pt>
                <c:pt idx="377">
                  <c:v>-20.194832864632399</c:v>
                </c:pt>
                <c:pt idx="378">
                  <c:v>-20.357934161668616</c:v>
                </c:pt>
                <c:pt idx="379">
                  <c:v>-20.521208606610202</c:v>
                </c:pt>
                <c:pt idx="380">
                  <c:v>-20.684660752629199</c:v>
                </c:pt>
                <c:pt idx="381">
                  <c:v>-20.848293050863944</c:v>
                </c:pt>
                <c:pt idx="382">
                  <c:v>-21.012105835158046</c:v>
                </c:pt>
                <c:pt idx="383">
                  <c:v>-21.176097316593104</c:v>
                </c:pt>
                <c:pt idx="384">
                  <c:v>-21.34026358742225</c:v>
                </c:pt>
                <c:pt idx="385">
                  <c:v>-21.504598633951378</c:v>
                </c:pt>
                <c:pt idx="386">
                  <c:v>-21.669094357878222</c:v>
                </c:pt>
                <c:pt idx="387">
                  <c:v>-21.833740605558901</c:v>
                </c:pt>
                <c:pt idx="388">
                  <c:v>-21.998525204654772</c:v>
                </c:pt>
                <c:pt idx="389">
                  <c:v>-22.163434007599211</c:v>
                </c:pt>
                <c:pt idx="390">
                  <c:v>-22.328450941322036</c:v>
                </c:pt>
                <c:pt idx="391">
                  <c:v>-22.493558062681956</c:v>
                </c:pt>
                <c:pt idx="392">
                  <c:v>-22.658735619069844</c:v>
                </c:pt>
                <c:pt idx="393">
                  <c:v>-22.823962113672422</c:v>
                </c:pt>
                <c:pt idx="394">
                  <c:v>-22.989214374919591</c:v>
                </c:pt>
                <c:pt idx="395">
                  <c:v>-23.15446762967111</c:v>
                </c:pt>
                <c:pt idx="396">
                  <c:v>-23.319695579743531</c:v>
                </c:pt>
                <c:pt idx="397">
                  <c:v>-23.484870481421595</c:v>
                </c:pt>
                <c:pt idx="398">
                  <c:v>-23.649963227645586</c:v>
                </c:pt>
                <c:pt idx="399">
                  <c:v>-23.814943432614459</c:v>
                </c:pt>
                <c:pt idx="400">
                  <c:v>-23.979779518593695</c:v>
                </c:pt>
                <c:pt idx="401">
                  <c:v>-24.144438804763801</c:v>
                </c:pt>
                <c:pt idx="402">
                  <c:v>-24.3088875979929</c:v>
                </c:pt>
                <c:pt idx="403">
                  <c:v>-24.473091285460864</c:v>
                </c:pt>
                <c:pt idx="404">
                  <c:v>-24.637014429102251</c:v>
                </c:pt>
                <c:pt idx="405">
                  <c:v>-24.800620861874322</c:v>
                </c:pt>
                <c:pt idx="406">
                  <c:v>-24.963873785888595</c:v>
                </c:pt>
                <c:pt idx="407">
                  <c:v>-25.126735872471897</c:v>
                </c:pt>
                <c:pt idx="408">
                  <c:v>-25.289169364247911</c:v>
                </c:pt>
                <c:pt idx="409">
                  <c:v>-25.451136179345703</c:v>
                </c:pt>
                <c:pt idx="410">
                  <c:v>-25.612598017854285</c:v>
                </c:pt>
                <c:pt idx="411">
                  <c:v>-25.773516470647397</c:v>
                </c:pt>
                <c:pt idx="412">
                  <c:v>-25.933853130703064</c:v>
                </c:pt>
                <c:pt idx="413">
                  <c:v>-26.09356970703395</c:v>
                </c:pt>
                <c:pt idx="414">
                  <c:v>-26.252628141332547</c:v>
                </c:pt>
                <c:pt idx="415">
                  <c:v>-26.410990727416358</c:v>
                </c:pt>
                <c:pt idx="416">
                  <c:v>-26.568620233530751</c:v>
                </c:pt>
                <c:pt idx="417">
                  <c:v>-26.725480027539369</c:v>
                </c:pt>
                <c:pt idx="418">
                  <c:v>-26.88153420499161</c:v>
                </c:pt>
                <c:pt idx="419">
                  <c:v>-27.036747720018393</c:v>
                </c:pt>
                <c:pt idx="420">
                  <c:v>-27.191086518959239</c:v>
                </c:pt>
                <c:pt idx="421">
                  <c:v>-27.344517676572814</c:v>
                </c:pt>
                <c:pt idx="422">
                  <c:v>-27.497009534631292</c:v>
                </c:pt>
                <c:pt idx="423">
                  <c:v>-27.648531842640249</c:v>
                </c:pt>
                <c:pt idx="424">
                  <c:v>-27.799055900367506</c:v>
                </c:pt>
                <c:pt idx="425">
                  <c:v>-27.948554701805506</c:v>
                </c:pt>
                <c:pt idx="426">
                  <c:v>-28.097003080130371</c:v>
                </c:pt>
                <c:pt idx="427">
                  <c:v>-28.244377853162487</c:v>
                </c:pt>
                <c:pt idx="428">
                  <c:v>-28.390657968774853</c:v>
                </c:pt>
                <c:pt idx="429">
                  <c:v>-28.535824649640102</c:v>
                </c:pt>
                <c:pt idx="430">
                  <c:v>-28.679861536657732</c:v>
                </c:pt>
                <c:pt idx="431">
                  <c:v>-28.822754830352821</c:v>
                </c:pt>
                <c:pt idx="432">
                  <c:v>-28.964493429500401</c:v>
                </c:pt>
                <c:pt idx="433">
                  <c:v>-29.105069066191867</c:v>
                </c:pt>
                <c:pt idx="434">
                  <c:v>-29.244476436534331</c:v>
                </c:pt>
                <c:pt idx="435">
                  <c:v>-29.382713326155205</c:v>
                </c:pt>
                <c:pt idx="436">
                  <c:v>-29.519780729672355</c:v>
                </c:pt>
                <c:pt idx="437">
                  <c:v>-29.655682963291483</c:v>
                </c:pt>
                <c:pt idx="438">
                  <c:v>-29.790427769699566</c:v>
                </c:pt>
                <c:pt idx="439">
                  <c:v>-29.924026414440693</c:v>
                </c:pt>
                <c:pt idx="440">
                  <c:v>-30.056493772992884</c:v>
                </c:pt>
                <c:pt idx="441">
                  <c:v>-30.187848407796515</c:v>
                </c:pt>
                <c:pt idx="442">
                  <c:v>-30.318112634536302</c:v>
                </c:pt>
                <c:pt idx="443">
                  <c:v>-30.447312577033312</c:v>
                </c:pt>
                <c:pt idx="444">
                  <c:v>-30.575478210165127</c:v>
                </c:pt>
                <c:pt idx="445">
                  <c:v>-30.702643390306182</c:v>
                </c:pt>
                <c:pt idx="446">
                  <c:v>-30.828845872854128</c:v>
                </c:pt>
                <c:pt idx="447">
                  <c:v>-30.954127316492702</c:v>
                </c:pt>
                <c:pt idx="448">
                  <c:v>-31.078533273923469</c:v>
                </c:pt>
                <c:pt idx="449">
                  <c:v>-31.202113168892982</c:v>
                </c:pt>
                <c:pt idx="450">
                  <c:v>-31.324920259424776</c:v>
                </c:pt>
                <c:pt idx="451">
                  <c:v>-31.447011587261922</c:v>
                </c:pt>
                <c:pt idx="452">
                  <c:v>-31.568447913610804</c:v>
                </c:pt>
                <c:pt idx="453">
                  <c:v>-31.689293641366177</c:v>
                </c:pt>
                <c:pt idx="454">
                  <c:v>-31.809616724078889</c:v>
                </c:pt>
                <c:pt idx="455">
                  <c:v>-31.929488562011464</c:v>
                </c:pt>
                <c:pt idx="456">
                  <c:v>-32.048983885698128</c:v>
                </c:pt>
                <c:pt idx="457">
                  <c:v>-32.168180627497293</c:v>
                </c:pt>
                <c:pt idx="458">
                  <c:v>-32.287159781688636</c:v>
                </c:pt>
                <c:pt idx="459">
                  <c:v>-32.406005253725461</c:v>
                </c:pt>
                <c:pt idx="460">
                  <c:v>-32.524803699300769</c:v>
                </c:pt>
                <c:pt idx="461">
                  <c:v>-32.643644353936516</c:v>
                </c:pt>
                <c:pt idx="462">
                  <c:v>-32.762618853838269</c:v>
                </c:pt>
                <c:pt idx="463">
                  <c:v>-32.881821048793206</c:v>
                </c:pt>
                <c:pt idx="464">
                  <c:v>-33.001346807915859</c:v>
                </c:pt>
                <c:pt idx="465">
                  <c:v>-33.121293819066324</c:v>
                </c:pt>
                <c:pt idx="466">
                  <c:v>-33.24176138277948</c:v>
                </c:pt>
                <c:pt idx="467">
                  <c:v>-33.362850201559311</c:v>
                </c:pt>
                <c:pt idx="468">
                  <c:v>-33.484662165392329</c:v>
                </c:pt>
                <c:pt idx="469">
                  <c:v>-33.607300134340534</c:v>
                </c:pt>
                <c:pt idx="470">
                  <c:v>-33.730867719070211</c:v>
                </c:pt>
                <c:pt idx="471">
                  <c:v>-33.855469060166399</c:v>
                </c:pt>
                <c:pt idx="472">
                  <c:v>-33.98120860707386</c:v>
                </c:pt>
                <c:pt idx="473">
                  <c:v>-34.108190897491454</c:v>
                </c:pt>
                <c:pt idx="474">
                  <c:v>-34.236520338031376</c:v>
                </c:pt>
                <c:pt idx="475">
                  <c:v>-34.366300986930618</c:v>
                </c:pt>
                <c:pt idx="476">
                  <c:v>-34.497636339583792</c:v>
                </c:pt>
                <c:pt idx="477">
                  <c:v>-34.630629117634257</c:v>
                </c:pt>
                <c:pt idx="478">
                  <c:v>-34.765381062328785</c:v>
                </c:pt>
                <c:pt idx="479">
                  <c:v>-34.90199273281133</c:v>
                </c:pt>
                <c:pt idx="480">
                  <c:v>-35.040563309986659</c:v>
                </c:pt>
                <c:pt idx="481">
                  <c:v>-35.181190406544324</c:v>
                </c:pt>
                <c:pt idx="482">
                  <c:v>-35.323969883688513</c:v>
                </c:pt>
                <c:pt idx="483">
                  <c:v>-35.46899567506663</c:v>
                </c:pt>
                <c:pt idx="484">
                  <c:v>-35.6163596183397</c:v>
                </c:pt>
                <c:pt idx="485">
                  <c:v>-35.766151294778567</c:v>
                </c:pt>
                <c:pt idx="486">
                  <c:v>-35.918457877216305</c:v>
                </c:pt>
                <c:pt idx="487">
                  <c:v>-36.073363986622418</c:v>
                </c:pt>
                <c:pt idx="488">
                  <c:v>-36.230951557509137</c:v>
                </c:pt>
                <c:pt idx="489">
                  <c:v>-36.391299712316275</c:v>
                </c:pt>
                <c:pt idx="490">
                  <c:v>-36.554484644862782</c:v>
                </c:pt>
                <c:pt idx="491">
                  <c:v>-36.720579512895114</c:v>
                </c:pt>
                <c:pt idx="492">
                  <c:v>-36.889654339708088</c:v>
                </c:pt>
                <c:pt idx="493">
                  <c:v>-37.061775924760909</c:v>
                </c:pt>
                <c:pt idx="494">
                  <c:v>-37.237007763166424</c:v>
                </c:pt>
                <c:pt idx="495">
                  <c:v>-37.415409973889318</c:v>
                </c:pt>
                <c:pt idx="496">
                  <c:v>-37.597039236452808</c:v>
                </c:pt>
                <c:pt idx="497">
                  <c:v>-37.781948735926498</c:v>
                </c:pt>
                <c:pt idx="498">
                  <c:v>-37.970188115946854</c:v>
                </c:pt>
                <c:pt idx="499">
                  <c:v>-38.161803439505782</c:v>
                </c:pt>
                <c:pt idx="500">
                  <c:v>-38.356837157238758</c:v>
                </c:pt>
                <c:pt idx="501">
                  <c:v>-38.555328082943085</c:v>
                </c:pt>
                <c:pt idx="502">
                  <c:v>-38.757311376063747</c:v>
                </c:pt>
                <c:pt idx="503">
                  <c:v>-38.962818530900137</c:v>
                </c:pt>
                <c:pt idx="504">
                  <c:v>-39.171877372305261</c:v>
                </c:pt>
                <c:pt idx="505">
                  <c:v>-39.384512057669603</c:v>
                </c:pt>
                <c:pt idx="506">
                  <c:v>-39.600743085014891</c:v>
                </c:pt>
                <c:pt idx="507">
                  <c:v>-39.820587307045002</c:v>
                </c:pt>
                <c:pt idx="508">
                  <c:v>-40.044057951039711</c:v>
                </c:pt>
                <c:pt idx="509">
                  <c:v>-40.271164644497681</c:v>
                </c:pt>
                <c:pt idx="510">
                  <c:v>-40.501913446470994</c:v>
                </c:pt>
                <c:pt idx="511">
                  <c:v>-40.736306884555859</c:v>
                </c:pt>
                <c:pt idx="512">
                  <c:v>-40.974343997524059</c:v>
                </c:pt>
                <c:pt idx="513">
                  <c:v>-41.216020383600323</c:v>
                </c:pt>
                <c:pt idx="514">
                  <c:v>-41.461328254398396</c:v>
                </c:pt>
                <c:pt idx="515">
                  <c:v>-41.710256494535386</c:v>
                </c:pt>
                <c:pt idx="516">
                  <c:v>-41.962790726940554</c:v>
                </c:pt>
                <c:pt idx="517">
                  <c:v>-42.218913383865896</c:v>
                </c:pt>
                <c:pt idx="518">
                  <c:v>-42.478603783592803</c:v>
                </c:pt>
                <c:pt idx="519">
                  <c:v>-42.74183821280112</c:v>
                </c:pt>
                <c:pt idx="520">
                  <c:v>-43.008590014544339</c:v>
                </c:pt>
                <c:pt idx="521">
                  <c:v>-43.27882968173661</c:v>
                </c:pt>
                <c:pt idx="522">
                  <c:v>-43.55252495601961</c:v>
                </c:pt>
                <c:pt idx="523">
                  <c:v>-43.829640931837602</c:v>
                </c:pt>
                <c:pt idx="524">
                  <c:v>-44.110140165498805</c:v>
                </c:pt>
                <c:pt idx="525">
                  <c:v>-44.393982788960066</c:v>
                </c:pt>
                <c:pt idx="526">
                  <c:v>-44.681126628022739</c:v>
                </c:pt>
                <c:pt idx="527">
                  <c:v>-44.97152732458246</c:v>
                </c:pt>
                <c:pt idx="528">
                  <c:v>-45.265138462530786</c:v>
                </c:pt>
                <c:pt idx="529">
                  <c:v>-45.561911696870453</c:v>
                </c:pt>
                <c:pt idx="530">
                  <c:v>-45.861796885562384</c:v>
                </c:pt>
                <c:pt idx="531">
                  <c:v>-46.164742223598665</c:v>
                </c:pt>
                <c:pt idx="532">
                  <c:v>-46.470694378765117</c:v>
                </c:pt>
                <c:pt idx="533">
                  <c:v>-46.779598628539091</c:v>
                </c:pt>
                <c:pt idx="534">
                  <c:v>-47.091398997553981</c:v>
                </c:pt>
                <c:pt idx="535">
                  <c:v>-47.406038395058076</c:v>
                </c:pt>
                <c:pt idx="536">
                  <c:v>-47.723458751791263</c:v>
                </c:pt>
                <c:pt idx="537">
                  <c:v>-48.043601155715493</c:v>
                </c:pt>
                <c:pt idx="538">
                  <c:v>-48.366405986043702</c:v>
                </c:pt>
                <c:pt idx="539">
                  <c:v>-48.691813045033712</c:v>
                </c:pt>
                <c:pt idx="540">
                  <c:v>-49.019761687039328</c:v>
                </c:pt>
                <c:pt idx="541">
                  <c:v>-49.350190944337825</c:v>
                </c:pt>
              </c:numCache>
            </c:numRef>
          </c:yVal>
          <c:smooth val="1"/>
          <c:extLst>
            <c:ext xmlns:c16="http://schemas.microsoft.com/office/drawing/2014/chart" uri="{C3380CC4-5D6E-409C-BE32-E72D297353CC}">
              <c16:uniqueId val="{00000000-F188-4D39-B62C-FFCB026FFDB3}"/>
            </c:ext>
          </c:extLst>
        </c:ser>
        <c:dLbls>
          <c:showLegendKey val="0"/>
          <c:showVal val="0"/>
          <c:showCatName val="0"/>
          <c:showSerName val="0"/>
          <c:showPercent val="0"/>
          <c:showBubbleSize val="0"/>
        </c:dLbls>
        <c:axId val="160959104"/>
        <c:axId val="160985856"/>
      </c:scatterChart>
      <c:scatterChart>
        <c:scatterStyle val="smoothMarker"/>
        <c:varyColors val="0"/>
        <c:ser>
          <c:idx val="1"/>
          <c:order val="1"/>
          <c:tx>
            <c:v>Phase (deg)</c:v>
          </c:tx>
          <c:spPr>
            <a:ln w="38100">
              <a:solidFill>
                <a:schemeClr val="tx1">
                  <a:lumMod val="95000"/>
                  <a:lumOff val="5000"/>
                </a:schemeClr>
              </a:solidFill>
              <a:prstDash val="sysDash"/>
            </a:ln>
          </c:spPr>
          <c:marker>
            <c:symbol val="none"/>
          </c:marker>
          <c:xVal>
            <c:numRef>
              <c:f>Loop_Modeling!$O$19:$O$560</c:f>
              <c:numCache>
                <c:formatCode>0.00</c:formatCode>
                <c:ptCount val="542"/>
                <c:pt idx="0">
                  <c:v>10.232929922807543</c:v>
                </c:pt>
                <c:pt idx="1">
                  <c:v>10.471285480509</c:v>
                </c:pt>
                <c:pt idx="2">
                  <c:v>10.715193052376069</c:v>
                </c:pt>
                <c:pt idx="3">
                  <c:v>10.964781961431854</c:v>
                </c:pt>
                <c:pt idx="4">
                  <c:v>11.220184543019636</c:v>
                </c:pt>
                <c:pt idx="5">
                  <c:v>11.481536214968834</c:v>
                </c:pt>
                <c:pt idx="6">
                  <c:v>11.748975549395301</c:v>
                </c:pt>
                <c:pt idx="7">
                  <c:v>12.022644346174133</c:v>
                </c:pt>
                <c:pt idx="8">
                  <c:v>12.302687708123818</c:v>
                </c:pt>
                <c:pt idx="9">
                  <c:v>12.58925411794168</c:v>
                </c:pt>
                <c:pt idx="10">
                  <c:v>12.882495516931346</c:v>
                </c:pt>
                <c:pt idx="11">
                  <c:v>13.182567385564075</c:v>
                </c:pt>
                <c:pt idx="12">
                  <c:v>13.489628825916535</c:v>
                </c:pt>
                <c:pt idx="13">
                  <c:v>13.803842646028857</c:v>
                </c:pt>
                <c:pt idx="14">
                  <c:v>14.125375446227544</c:v>
                </c:pt>
                <c:pt idx="15">
                  <c:v>14.454397707459275</c:v>
                </c:pt>
                <c:pt idx="16">
                  <c:v>14.791083881682074</c:v>
                </c:pt>
                <c:pt idx="17">
                  <c:v>15.135612484362087</c:v>
                </c:pt>
                <c:pt idx="18">
                  <c:v>15.488166189124817</c:v>
                </c:pt>
                <c:pt idx="19">
                  <c:v>15.848931924611136</c:v>
                </c:pt>
                <c:pt idx="20">
                  <c:v>16.218100973589298</c:v>
                </c:pt>
                <c:pt idx="21">
                  <c:v>16.595869074375614</c:v>
                </c:pt>
                <c:pt idx="22">
                  <c:v>16.982436524617448</c:v>
                </c:pt>
                <c:pt idx="23">
                  <c:v>17.378008287493756</c:v>
                </c:pt>
                <c:pt idx="24">
                  <c:v>17.782794100389236</c:v>
                </c:pt>
                <c:pt idx="25">
                  <c:v>18.197008586099841</c:v>
                </c:pt>
                <c:pt idx="26">
                  <c:v>18.62087136662868</c:v>
                </c:pt>
                <c:pt idx="27">
                  <c:v>19.054607179632477</c:v>
                </c:pt>
                <c:pt idx="28">
                  <c:v>19.498445997580465</c:v>
                </c:pt>
                <c:pt idx="29">
                  <c:v>19.952623149688804</c:v>
                </c:pt>
                <c:pt idx="30">
                  <c:v>20.4173794466953</c:v>
                </c:pt>
                <c:pt idx="31">
                  <c:v>20.8929613085404</c:v>
                </c:pt>
                <c:pt idx="32">
                  <c:v>21.379620895022335</c:v>
                </c:pt>
                <c:pt idx="33">
                  <c:v>21.877616239495538</c:v>
                </c:pt>
                <c:pt idx="34">
                  <c:v>22.387211385683404</c:v>
                </c:pt>
                <c:pt idx="35">
                  <c:v>22.908676527677727</c:v>
                </c:pt>
                <c:pt idx="36">
                  <c:v>23.442288153199236</c:v>
                </c:pt>
                <c:pt idx="37">
                  <c:v>23.988329190194907</c:v>
                </c:pt>
                <c:pt idx="38">
                  <c:v>24.547089156850316</c:v>
                </c:pt>
                <c:pt idx="39">
                  <c:v>25.118864315095799</c:v>
                </c:pt>
                <c:pt idx="40">
                  <c:v>25.703957827688647</c:v>
                </c:pt>
                <c:pt idx="41">
                  <c:v>26.302679918953825</c:v>
                </c:pt>
                <c:pt idx="42">
                  <c:v>26.915348039269158</c:v>
                </c:pt>
                <c:pt idx="43">
                  <c:v>27.542287033381665</c:v>
                </c:pt>
                <c:pt idx="44">
                  <c:v>28.183829312644548</c:v>
                </c:pt>
                <c:pt idx="45">
                  <c:v>28.840315031266066</c:v>
                </c:pt>
                <c:pt idx="46">
                  <c:v>29.512092266663863</c:v>
                </c:pt>
                <c:pt idx="47">
                  <c:v>30.199517204020164</c:v>
                </c:pt>
                <c:pt idx="48">
                  <c:v>30.902954325135919</c:v>
                </c:pt>
                <c:pt idx="49">
                  <c:v>31.622776601683803</c:v>
                </c:pt>
                <c:pt idx="50">
                  <c:v>32.359365692962832</c:v>
                </c:pt>
                <c:pt idx="51">
                  <c:v>33.113112148259127</c:v>
                </c:pt>
                <c:pt idx="52">
                  <c:v>33.884415613920268</c:v>
                </c:pt>
                <c:pt idx="53">
                  <c:v>34.67368504525318</c:v>
                </c:pt>
                <c:pt idx="54">
                  <c:v>35.481338923357555</c:v>
                </c:pt>
                <c:pt idx="55">
                  <c:v>36.307805477010156</c:v>
                </c:pt>
                <c:pt idx="56">
                  <c:v>37.15352290971726</c:v>
                </c:pt>
                <c:pt idx="57">
                  <c:v>38.018939632056139</c:v>
                </c:pt>
                <c:pt idx="58">
                  <c:v>38.904514499428053</c:v>
                </c:pt>
                <c:pt idx="59">
                  <c:v>39.810717055349755</c:v>
                </c:pt>
                <c:pt idx="60">
                  <c:v>40.738027780411279</c:v>
                </c:pt>
                <c:pt idx="61">
                  <c:v>41.686938347033561</c:v>
                </c:pt>
                <c:pt idx="62">
                  <c:v>42.657951880159267</c:v>
                </c:pt>
                <c:pt idx="63">
                  <c:v>43.651583224016633</c:v>
                </c:pt>
                <c:pt idx="64">
                  <c:v>44.668359215096324</c:v>
                </c:pt>
                <c:pt idx="65">
                  <c:v>45.70881896148753</c:v>
                </c:pt>
                <c:pt idx="66">
                  <c:v>46.773514128719818</c:v>
                </c:pt>
                <c:pt idx="67">
                  <c:v>47.863009232263877</c:v>
                </c:pt>
                <c:pt idx="68">
                  <c:v>48.977881936844632</c:v>
                </c:pt>
                <c:pt idx="69">
                  <c:v>50.118723362727238</c:v>
                </c:pt>
                <c:pt idx="70">
                  <c:v>51.28613839913649</c:v>
                </c:pt>
                <c:pt idx="71">
                  <c:v>52.480746024977286</c:v>
                </c:pt>
                <c:pt idx="72">
                  <c:v>53.703179637025293</c:v>
                </c:pt>
                <c:pt idx="73">
                  <c:v>54.95408738576247</c:v>
                </c:pt>
                <c:pt idx="74">
                  <c:v>56.234132519034915</c:v>
                </c:pt>
                <c:pt idx="75">
                  <c:v>57.543993733715695</c:v>
                </c:pt>
                <c:pt idx="76">
                  <c:v>58.884365535558949</c:v>
                </c:pt>
                <c:pt idx="77">
                  <c:v>60.255958607435822</c:v>
                </c:pt>
                <c:pt idx="78">
                  <c:v>61.659500186148257</c:v>
                </c:pt>
                <c:pt idx="79">
                  <c:v>63.095734448019364</c:v>
                </c:pt>
                <c:pt idx="80">
                  <c:v>64.565422903465588</c:v>
                </c:pt>
                <c:pt idx="81">
                  <c:v>66.069344800759623</c:v>
                </c:pt>
                <c:pt idx="82">
                  <c:v>67.60829753919819</c:v>
                </c:pt>
                <c:pt idx="83">
                  <c:v>69.183097091893657</c:v>
                </c:pt>
                <c:pt idx="84">
                  <c:v>70.794578438413865</c:v>
                </c:pt>
                <c:pt idx="85">
                  <c:v>72.443596007499011</c:v>
                </c:pt>
                <c:pt idx="86">
                  <c:v>74.131024130091816</c:v>
                </c:pt>
                <c:pt idx="87">
                  <c:v>75.857757502918361</c:v>
                </c:pt>
                <c:pt idx="88">
                  <c:v>77.624711662869217</c:v>
                </c:pt>
                <c:pt idx="89">
                  <c:v>79.432823472428197</c:v>
                </c:pt>
                <c:pt idx="90">
                  <c:v>81.283051616409963</c:v>
                </c:pt>
                <c:pt idx="91">
                  <c:v>83.176377110267126</c:v>
                </c:pt>
                <c:pt idx="92">
                  <c:v>85.113803820237734</c:v>
                </c:pt>
                <c:pt idx="93">
                  <c:v>87.096358995608071</c:v>
                </c:pt>
                <c:pt idx="94">
                  <c:v>89.125093813374562</c:v>
                </c:pt>
                <c:pt idx="95">
                  <c:v>91.201083935590972</c:v>
                </c:pt>
                <c:pt idx="96">
                  <c:v>93.325430079699174</c:v>
                </c:pt>
                <c:pt idx="97">
                  <c:v>95.499258602143655</c:v>
                </c:pt>
                <c:pt idx="98">
                  <c:v>97.723722095581124</c:v>
                </c:pt>
                <c:pt idx="99">
                  <c:v>100</c:v>
                </c:pt>
                <c:pt idx="100">
                  <c:v>102.32929922807544</c:v>
                </c:pt>
                <c:pt idx="101">
                  <c:v>104.71285480508998</c:v>
                </c:pt>
                <c:pt idx="102">
                  <c:v>107.15193052376065</c:v>
                </c:pt>
                <c:pt idx="103">
                  <c:v>109.64781961431861</c:v>
                </c:pt>
                <c:pt idx="104">
                  <c:v>112.20184543019634</c:v>
                </c:pt>
                <c:pt idx="105">
                  <c:v>114.81536214968835</c:v>
                </c:pt>
                <c:pt idx="106">
                  <c:v>117.48975549395293</c:v>
                </c:pt>
                <c:pt idx="107">
                  <c:v>120.22644346174135</c:v>
                </c:pt>
                <c:pt idx="108">
                  <c:v>123.02687708123821</c:v>
                </c:pt>
                <c:pt idx="109">
                  <c:v>125.89254117941677</c:v>
                </c:pt>
                <c:pt idx="110">
                  <c:v>128.82495516931343</c:v>
                </c:pt>
                <c:pt idx="111">
                  <c:v>131.82567385564084</c:v>
                </c:pt>
                <c:pt idx="112">
                  <c:v>134.89628825916537</c:v>
                </c:pt>
                <c:pt idx="113">
                  <c:v>138.0384264602886</c:v>
                </c:pt>
                <c:pt idx="114">
                  <c:v>141.25375446227542</c:v>
                </c:pt>
                <c:pt idx="115">
                  <c:v>144.54397707459285</c:v>
                </c:pt>
                <c:pt idx="116">
                  <c:v>147.91083881682084</c:v>
                </c:pt>
                <c:pt idx="117">
                  <c:v>151.3561248436209</c:v>
                </c:pt>
                <c:pt idx="118">
                  <c:v>154.8816618912482</c:v>
                </c:pt>
                <c:pt idx="119">
                  <c:v>158.48931924611153</c:v>
                </c:pt>
                <c:pt idx="120">
                  <c:v>162.18100973589304</c:v>
                </c:pt>
                <c:pt idx="121">
                  <c:v>165.95869074375622</c:v>
                </c:pt>
                <c:pt idx="122">
                  <c:v>169.82436524617444</c:v>
                </c:pt>
                <c:pt idx="123">
                  <c:v>173.78008287493768</c:v>
                </c:pt>
                <c:pt idx="124">
                  <c:v>177.82794100389242</c:v>
                </c:pt>
                <c:pt idx="125">
                  <c:v>181.9700858609983</c:v>
                </c:pt>
                <c:pt idx="126">
                  <c:v>186.20871366628685</c:v>
                </c:pt>
                <c:pt idx="127">
                  <c:v>190.54607179632498</c:v>
                </c:pt>
                <c:pt idx="128">
                  <c:v>194.98445997580458</c:v>
                </c:pt>
                <c:pt idx="129">
                  <c:v>199.52623149688802</c:v>
                </c:pt>
                <c:pt idx="130">
                  <c:v>204.17379446695315</c:v>
                </c:pt>
                <c:pt idx="131">
                  <c:v>208.92961308540396</c:v>
                </c:pt>
                <c:pt idx="132">
                  <c:v>213.79620895022339</c:v>
                </c:pt>
                <c:pt idx="133">
                  <c:v>218.77616239495524</c:v>
                </c:pt>
                <c:pt idx="134">
                  <c:v>223.87211385683412</c:v>
                </c:pt>
                <c:pt idx="135">
                  <c:v>229.08676527677744</c:v>
                </c:pt>
                <c:pt idx="136">
                  <c:v>234.42288153199232</c:v>
                </c:pt>
                <c:pt idx="137">
                  <c:v>239.88329190194912</c:v>
                </c:pt>
                <c:pt idx="138">
                  <c:v>245.4708915685033</c:v>
                </c:pt>
                <c:pt idx="139">
                  <c:v>251.18864315095806</c:v>
                </c:pt>
                <c:pt idx="140">
                  <c:v>257.03957827688663</c:v>
                </c:pt>
                <c:pt idx="141">
                  <c:v>263.02679918953817</c:v>
                </c:pt>
                <c:pt idx="142">
                  <c:v>269.15348039269179</c:v>
                </c:pt>
                <c:pt idx="143">
                  <c:v>275.42287033381683</c:v>
                </c:pt>
                <c:pt idx="144">
                  <c:v>281.83829312644554</c:v>
                </c:pt>
                <c:pt idx="145">
                  <c:v>288.40315031266073</c:v>
                </c:pt>
                <c:pt idx="146">
                  <c:v>295.12092266663871</c:v>
                </c:pt>
                <c:pt idx="147">
                  <c:v>301.99517204020168</c:v>
                </c:pt>
                <c:pt idx="148">
                  <c:v>309.02954325135937</c:v>
                </c:pt>
                <c:pt idx="149">
                  <c:v>316.22776601683825</c:v>
                </c:pt>
                <c:pt idx="150">
                  <c:v>323.59365692962825</c:v>
                </c:pt>
                <c:pt idx="151">
                  <c:v>331.13112148259137</c:v>
                </c:pt>
                <c:pt idx="152">
                  <c:v>338.84415613920277</c:v>
                </c:pt>
                <c:pt idx="153">
                  <c:v>346.73685045253183</c:v>
                </c:pt>
                <c:pt idx="154">
                  <c:v>354.81338923357566</c:v>
                </c:pt>
                <c:pt idx="155">
                  <c:v>363.07805477010152</c:v>
                </c:pt>
                <c:pt idx="156">
                  <c:v>371.53522909717265</c:v>
                </c:pt>
                <c:pt idx="157">
                  <c:v>380.18939632056163</c:v>
                </c:pt>
                <c:pt idx="158">
                  <c:v>389.04514499428063</c:v>
                </c:pt>
                <c:pt idx="159">
                  <c:v>398.10717055349761</c:v>
                </c:pt>
                <c:pt idx="160">
                  <c:v>407.38027780411272</c:v>
                </c:pt>
                <c:pt idx="161">
                  <c:v>416.86938347033572</c:v>
                </c:pt>
                <c:pt idx="162">
                  <c:v>426.57951880159294</c:v>
                </c:pt>
                <c:pt idx="163">
                  <c:v>436.51583224016622</c:v>
                </c:pt>
                <c:pt idx="164">
                  <c:v>446.68359215096331</c:v>
                </c:pt>
                <c:pt idx="165">
                  <c:v>457.0881896148756</c:v>
                </c:pt>
                <c:pt idx="166">
                  <c:v>467.7351412871983</c:v>
                </c:pt>
                <c:pt idx="167">
                  <c:v>478.63009232263886</c:v>
                </c:pt>
                <c:pt idx="168">
                  <c:v>489.77881936844625</c:v>
                </c:pt>
                <c:pt idx="169">
                  <c:v>501.18723362727269</c:v>
                </c:pt>
                <c:pt idx="170">
                  <c:v>512.86138399136519</c:v>
                </c:pt>
                <c:pt idx="171">
                  <c:v>524.80746024977248</c:v>
                </c:pt>
                <c:pt idx="172">
                  <c:v>537.03179637025301</c:v>
                </c:pt>
                <c:pt idx="173">
                  <c:v>549.54087385762534</c:v>
                </c:pt>
                <c:pt idx="174">
                  <c:v>562.34132519034927</c:v>
                </c:pt>
                <c:pt idx="175">
                  <c:v>575.43993733715706</c:v>
                </c:pt>
                <c:pt idx="176">
                  <c:v>588.84365535558959</c:v>
                </c:pt>
                <c:pt idx="177">
                  <c:v>602.55958607435832</c:v>
                </c:pt>
                <c:pt idx="178">
                  <c:v>616.59500186148273</c:v>
                </c:pt>
                <c:pt idx="179">
                  <c:v>630.95734448019323</c:v>
                </c:pt>
                <c:pt idx="180">
                  <c:v>645.65422903465594</c:v>
                </c:pt>
                <c:pt idx="181">
                  <c:v>660.69344800759643</c:v>
                </c:pt>
                <c:pt idx="182">
                  <c:v>676.08297539198213</c:v>
                </c:pt>
                <c:pt idx="183">
                  <c:v>691.83097091893671</c:v>
                </c:pt>
                <c:pt idx="184">
                  <c:v>707.94578438413873</c:v>
                </c:pt>
                <c:pt idx="185">
                  <c:v>724.43596007499025</c:v>
                </c:pt>
                <c:pt idx="186">
                  <c:v>741.31024130091828</c:v>
                </c:pt>
                <c:pt idx="187">
                  <c:v>758.57757502918378</c:v>
                </c:pt>
                <c:pt idx="188">
                  <c:v>776.24711662869231</c:v>
                </c:pt>
                <c:pt idx="189">
                  <c:v>794.32823472428208</c:v>
                </c:pt>
                <c:pt idx="190">
                  <c:v>812.83051616409978</c:v>
                </c:pt>
                <c:pt idx="191">
                  <c:v>831.7637711026714</c:v>
                </c:pt>
                <c:pt idx="192">
                  <c:v>851.13803820237763</c:v>
                </c:pt>
                <c:pt idx="193">
                  <c:v>870.96358995608091</c:v>
                </c:pt>
                <c:pt idx="194">
                  <c:v>891.25093813374656</c:v>
                </c:pt>
                <c:pt idx="195">
                  <c:v>912.01083935590987</c:v>
                </c:pt>
                <c:pt idx="196">
                  <c:v>933.25430079699106</c:v>
                </c:pt>
                <c:pt idx="197">
                  <c:v>954.99258602143675</c:v>
                </c:pt>
                <c:pt idx="198">
                  <c:v>977.23722095581138</c:v>
                </c:pt>
                <c:pt idx="199">
                  <c:v>1000</c:v>
                </c:pt>
                <c:pt idx="200">
                  <c:v>1023.2929922807547</c:v>
                </c:pt>
                <c:pt idx="201">
                  <c:v>1047.1285480509</c:v>
                </c:pt>
                <c:pt idx="202">
                  <c:v>1071.5193052376069</c:v>
                </c:pt>
                <c:pt idx="203">
                  <c:v>1096.4781961431863</c:v>
                </c:pt>
                <c:pt idx="204">
                  <c:v>1122.0184543019636</c:v>
                </c:pt>
                <c:pt idx="205">
                  <c:v>1148.1536214968839</c:v>
                </c:pt>
                <c:pt idx="206">
                  <c:v>1174.8975549395295</c:v>
                </c:pt>
                <c:pt idx="207">
                  <c:v>1202.2644346174138</c:v>
                </c:pt>
                <c:pt idx="208">
                  <c:v>1230.2687708123824</c:v>
                </c:pt>
                <c:pt idx="209">
                  <c:v>1258.925411794168</c:v>
                </c:pt>
                <c:pt idx="210">
                  <c:v>1288.2495516931347</c:v>
                </c:pt>
                <c:pt idx="211">
                  <c:v>1318.2567385564089</c:v>
                </c:pt>
                <c:pt idx="212">
                  <c:v>1348.9628825916541</c:v>
                </c:pt>
                <c:pt idx="213">
                  <c:v>1380.3842646028863</c:v>
                </c:pt>
                <c:pt idx="214">
                  <c:v>1412.5375446227545</c:v>
                </c:pt>
                <c:pt idx="215">
                  <c:v>1445.4397707459289</c:v>
                </c:pt>
                <c:pt idx="216">
                  <c:v>1479.1083881682086</c:v>
                </c:pt>
                <c:pt idx="217">
                  <c:v>1513.5612484362093</c:v>
                </c:pt>
                <c:pt idx="218">
                  <c:v>1548.8166189124822</c:v>
                </c:pt>
                <c:pt idx="219">
                  <c:v>1584.8931924611156</c:v>
                </c:pt>
                <c:pt idx="220">
                  <c:v>1621.8100973589308</c:v>
                </c:pt>
                <c:pt idx="221">
                  <c:v>1659.5869074375626</c:v>
                </c:pt>
                <c:pt idx="222">
                  <c:v>1698.2436524617447</c:v>
                </c:pt>
                <c:pt idx="223">
                  <c:v>1737.8008287493772</c:v>
                </c:pt>
                <c:pt idx="224">
                  <c:v>1778.2794100389244</c:v>
                </c:pt>
                <c:pt idx="225">
                  <c:v>1819.7008586099832</c:v>
                </c:pt>
                <c:pt idx="226">
                  <c:v>1862.0871366628687</c:v>
                </c:pt>
                <c:pt idx="227">
                  <c:v>1905.4607179632501</c:v>
                </c:pt>
                <c:pt idx="228">
                  <c:v>1949.8445997580463</c:v>
                </c:pt>
                <c:pt idx="229">
                  <c:v>1995.2623149688804</c:v>
                </c:pt>
                <c:pt idx="230">
                  <c:v>2041.7379446695318</c:v>
                </c:pt>
                <c:pt idx="231">
                  <c:v>2089.2961308540398</c:v>
                </c:pt>
                <c:pt idx="232">
                  <c:v>2137.9620895022344</c:v>
                </c:pt>
                <c:pt idx="233">
                  <c:v>2187.7616239495528</c:v>
                </c:pt>
                <c:pt idx="234">
                  <c:v>2238.7211385683418</c:v>
                </c:pt>
                <c:pt idx="235">
                  <c:v>2290.8676527677749</c:v>
                </c:pt>
                <c:pt idx="236">
                  <c:v>2344.2288153199238</c:v>
                </c:pt>
                <c:pt idx="237">
                  <c:v>2398.8329190194918</c:v>
                </c:pt>
                <c:pt idx="238">
                  <c:v>2454.7089156850338</c:v>
                </c:pt>
                <c:pt idx="239">
                  <c:v>2511.8864315095811</c:v>
                </c:pt>
                <c:pt idx="240">
                  <c:v>2570.3957827688669</c:v>
                </c:pt>
                <c:pt idx="241">
                  <c:v>2630.2679918953822</c:v>
                </c:pt>
                <c:pt idx="242">
                  <c:v>2691.5348039269184</c:v>
                </c:pt>
                <c:pt idx="243">
                  <c:v>2754.228703338169</c:v>
                </c:pt>
                <c:pt idx="244">
                  <c:v>2818.3829312644561</c:v>
                </c:pt>
                <c:pt idx="245">
                  <c:v>2884.0315031266077</c:v>
                </c:pt>
                <c:pt idx="246">
                  <c:v>2951.2092266663876</c:v>
                </c:pt>
                <c:pt idx="247">
                  <c:v>3019.9517204020176</c:v>
                </c:pt>
                <c:pt idx="248">
                  <c:v>3090.295432513592</c:v>
                </c:pt>
                <c:pt idx="249">
                  <c:v>3162.2776601683804</c:v>
                </c:pt>
                <c:pt idx="250">
                  <c:v>3235.9365692962833</c:v>
                </c:pt>
                <c:pt idx="251">
                  <c:v>3311.3112148259115</c:v>
                </c:pt>
                <c:pt idx="252">
                  <c:v>3388.4415613920314</c:v>
                </c:pt>
                <c:pt idx="253">
                  <c:v>3467.3685045253224</c:v>
                </c:pt>
                <c:pt idx="254">
                  <c:v>3548.1338923357539</c:v>
                </c:pt>
                <c:pt idx="255">
                  <c:v>3630.7805477010188</c:v>
                </c:pt>
                <c:pt idx="256">
                  <c:v>3715.352290971724</c:v>
                </c:pt>
                <c:pt idx="257">
                  <c:v>3801.8939632056172</c:v>
                </c:pt>
                <c:pt idx="258">
                  <c:v>3890.451449942811</c:v>
                </c:pt>
                <c:pt idx="259">
                  <c:v>3981.0717055349769</c:v>
                </c:pt>
                <c:pt idx="260">
                  <c:v>4073.8027780411317</c:v>
                </c:pt>
                <c:pt idx="261">
                  <c:v>4168.6938347033583</c:v>
                </c:pt>
                <c:pt idx="262">
                  <c:v>4265.7951880159299</c:v>
                </c:pt>
                <c:pt idx="263">
                  <c:v>4365.1583224016631</c:v>
                </c:pt>
                <c:pt idx="264">
                  <c:v>4466.8359215096343</c:v>
                </c:pt>
                <c:pt idx="265">
                  <c:v>4570.8818961487532</c:v>
                </c:pt>
                <c:pt idx="266">
                  <c:v>4677.3514128719844</c:v>
                </c:pt>
                <c:pt idx="267">
                  <c:v>4786.3009232263848</c:v>
                </c:pt>
                <c:pt idx="268">
                  <c:v>4897.7881936844633</c:v>
                </c:pt>
                <c:pt idx="269">
                  <c:v>5011.8723362727324</c:v>
                </c:pt>
                <c:pt idx="270">
                  <c:v>5128.6138399136489</c:v>
                </c:pt>
                <c:pt idx="271">
                  <c:v>5248.0746024977261</c:v>
                </c:pt>
                <c:pt idx="272">
                  <c:v>5370.3179637025269</c:v>
                </c:pt>
                <c:pt idx="273">
                  <c:v>5495.4087385762541</c:v>
                </c:pt>
                <c:pt idx="274">
                  <c:v>5623.4132519034993</c:v>
                </c:pt>
                <c:pt idx="275">
                  <c:v>5754.399373371567</c:v>
                </c:pt>
                <c:pt idx="276">
                  <c:v>5888.4365535558973</c:v>
                </c:pt>
                <c:pt idx="277">
                  <c:v>6025.595860743585</c:v>
                </c:pt>
                <c:pt idx="278">
                  <c:v>6165.9500186148289</c:v>
                </c:pt>
                <c:pt idx="279">
                  <c:v>6309.5734448019384</c:v>
                </c:pt>
                <c:pt idx="280">
                  <c:v>6456.5422903465615</c:v>
                </c:pt>
                <c:pt idx="281">
                  <c:v>6606.9344800759654</c:v>
                </c:pt>
                <c:pt idx="282">
                  <c:v>6760.8297539198229</c:v>
                </c:pt>
                <c:pt idx="283">
                  <c:v>6918.3097091893687</c:v>
                </c:pt>
                <c:pt idx="284">
                  <c:v>7079.4578438413828</c:v>
                </c:pt>
                <c:pt idx="285">
                  <c:v>7244.3596007499036</c:v>
                </c:pt>
                <c:pt idx="286">
                  <c:v>7413.1024130091773</c:v>
                </c:pt>
                <c:pt idx="287">
                  <c:v>7585.7757502918394</c:v>
                </c:pt>
                <c:pt idx="288">
                  <c:v>7762.4711662869322</c:v>
                </c:pt>
                <c:pt idx="289">
                  <c:v>7943.2823472428154</c:v>
                </c:pt>
                <c:pt idx="290">
                  <c:v>8128.3051616410066</c:v>
                </c:pt>
                <c:pt idx="291">
                  <c:v>8317.6377110267094</c:v>
                </c:pt>
                <c:pt idx="292">
                  <c:v>8511.3803820237772</c:v>
                </c:pt>
                <c:pt idx="293">
                  <c:v>8709.6358995608189</c:v>
                </c:pt>
                <c:pt idx="294">
                  <c:v>8912.5093813374679</c:v>
                </c:pt>
                <c:pt idx="295">
                  <c:v>9120.1083935591087</c:v>
                </c:pt>
                <c:pt idx="296">
                  <c:v>9332.5430079699217</c:v>
                </c:pt>
                <c:pt idx="297">
                  <c:v>9549.9258602143691</c:v>
                </c:pt>
                <c:pt idx="298">
                  <c:v>9772.3722095581161</c:v>
                </c:pt>
                <c:pt idx="299">
                  <c:v>10000</c:v>
                </c:pt>
                <c:pt idx="300">
                  <c:v>10232.929922807549</c:v>
                </c:pt>
                <c:pt idx="301">
                  <c:v>10471.285480509003</c:v>
                </c:pt>
                <c:pt idx="302">
                  <c:v>10715.193052376071</c:v>
                </c:pt>
                <c:pt idx="303">
                  <c:v>10964.781961431856</c:v>
                </c:pt>
                <c:pt idx="304">
                  <c:v>11220.184543019639</c:v>
                </c:pt>
                <c:pt idx="305">
                  <c:v>11481.536214968832</c:v>
                </c:pt>
                <c:pt idx="306">
                  <c:v>11748.975549395318</c:v>
                </c:pt>
                <c:pt idx="307">
                  <c:v>12022.644346174151</c:v>
                </c:pt>
                <c:pt idx="308">
                  <c:v>12302.687708123816</c:v>
                </c:pt>
                <c:pt idx="309">
                  <c:v>12589.254117941671</c:v>
                </c:pt>
                <c:pt idx="310">
                  <c:v>12882.49551693136</c:v>
                </c:pt>
                <c:pt idx="311">
                  <c:v>13182.567385564091</c:v>
                </c:pt>
                <c:pt idx="312">
                  <c:v>13489.628825916556</c:v>
                </c:pt>
                <c:pt idx="313">
                  <c:v>13803.842646028841</c:v>
                </c:pt>
                <c:pt idx="314">
                  <c:v>14125.375446227561</c:v>
                </c:pt>
                <c:pt idx="315">
                  <c:v>14454.397707459291</c:v>
                </c:pt>
                <c:pt idx="316">
                  <c:v>14791.083881682089</c:v>
                </c:pt>
                <c:pt idx="317">
                  <c:v>15135.612484362096</c:v>
                </c:pt>
                <c:pt idx="318">
                  <c:v>15488.166189124853</c:v>
                </c:pt>
                <c:pt idx="319">
                  <c:v>15848.931924611146</c:v>
                </c:pt>
                <c:pt idx="320">
                  <c:v>16218.100973589309</c:v>
                </c:pt>
                <c:pt idx="321">
                  <c:v>16595.869074375616</c:v>
                </c:pt>
                <c:pt idx="322">
                  <c:v>16982.436524617482</c:v>
                </c:pt>
                <c:pt idx="323">
                  <c:v>17378.008287493791</c:v>
                </c:pt>
                <c:pt idx="324">
                  <c:v>17782.794100389234</c:v>
                </c:pt>
                <c:pt idx="325">
                  <c:v>18197.008586099837</c:v>
                </c:pt>
                <c:pt idx="326">
                  <c:v>18620.871366628675</c:v>
                </c:pt>
                <c:pt idx="327">
                  <c:v>19054.607179632505</c:v>
                </c:pt>
                <c:pt idx="328">
                  <c:v>19498.445997580486</c:v>
                </c:pt>
                <c:pt idx="329">
                  <c:v>19952.623149688792</c:v>
                </c:pt>
                <c:pt idx="330">
                  <c:v>20417.379446695286</c:v>
                </c:pt>
                <c:pt idx="331">
                  <c:v>20892.961308540423</c:v>
                </c:pt>
                <c:pt idx="332">
                  <c:v>21379.620895022348</c:v>
                </c:pt>
                <c:pt idx="333">
                  <c:v>21877.61623949555</c:v>
                </c:pt>
                <c:pt idx="334">
                  <c:v>22387.211385683382</c:v>
                </c:pt>
                <c:pt idx="335">
                  <c:v>22908.676527677751</c:v>
                </c:pt>
                <c:pt idx="336">
                  <c:v>23442.288153199243</c:v>
                </c:pt>
                <c:pt idx="337">
                  <c:v>23988.329190194923</c:v>
                </c:pt>
                <c:pt idx="338">
                  <c:v>24547.089156850321</c:v>
                </c:pt>
                <c:pt idx="339">
                  <c:v>25118.86431509586</c:v>
                </c:pt>
                <c:pt idx="340">
                  <c:v>25703.95782768865</c:v>
                </c:pt>
                <c:pt idx="341">
                  <c:v>26302.679918953829</c:v>
                </c:pt>
                <c:pt idx="342">
                  <c:v>26915.348039269167</c:v>
                </c:pt>
                <c:pt idx="343">
                  <c:v>27542.287033381719</c:v>
                </c:pt>
                <c:pt idx="344">
                  <c:v>28183.829312644593</c:v>
                </c:pt>
                <c:pt idx="345">
                  <c:v>28840.315031266062</c:v>
                </c:pt>
                <c:pt idx="346">
                  <c:v>29512.092266663854</c:v>
                </c:pt>
                <c:pt idx="347">
                  <c:v>30199.517204020212</c:v>
                </c:pt>
                <c:pt idx="348">
                  <c:v>30902.954325135954</c:v>
                </c:pt>
                <c:pt idx="349">
                  <c:v>31622.77660168384</c:v>
                </c:pt>
                <c:pt idx="350">
                  <c:v>32359.365692962871</c:v>
                </c:pt>
                <c:pt idx="351">
                  <c:v>33113.11214825909</c:v>
                </c:pt>
                <c:pt idx="352">
                  <c:v>33884.41561392029</c:v>
                </c:pt>
                <c:pt idx="353">
                  <c:v>34673.685045253202</c:v>
                </c:pt>
                <c:pt idx="354">
                  <c:v>35481.33892335758</c:v>
                </c:pt>
                <c:pt idx="355">
                  <c:v>36307.805477010232</c:v>
                </c:pt>
                <c:pt idx="356">
                  <c:v>37153.522909717351</c:v>
                </c:pt>
                <c:pt idx="357">
                  <c:v>38018.939632056143</c:v>
                </c:pt>
                <c:pt idx="358">
                  <c:v>38904.514499428085</c:v>
                </c:pt>
                <c:pt idx="359">
                  <c:v>39810.717055349742</c:v>
                </c:pt>
                <c:pt idx="360">
                  <c:v>40738.027780411358</c:v>
                </c:pt>
                <c:pt idx="361">
                  <c:v>41686.938347033625</c:v>
                </c:pt>
                <c:pt idx="362">
                  <c:v>42657.951880159271</c:v>
                </c:pt>
                <c:pt idx="363">
                  <c:v>43651.583224016598</c:v>
                </c:pt>
                <c:pt idx="364">
                  <c:v>44668.359215096389</c:v>
                </c:pt>
                <c:pt idx="365">
                  <c:v>45708.818961487581</c:v>
                </c:pt>
                <c:pt idx="366">
                  <c:v>46773.514128719893</c:v>
                </c:pt>
                <c:pt idx="367">
                  <c:v>47863.009232263823</c:v>
                </c:pt>
                <c:pt idx="368">
                  <c:v>48977.881936844598</c:v>
                </c:pt>
                <c:pt idx="369">
                  <c:v>50118.723362727294</c:v>
                </c:pt>
                <c:pt idx="370">
                  <c:v>51286.138399136544</c:v>
                </c:pt>
                <c:pt idx="371">
                  <c:v>52480.746024977314</c:v>
                </c:pt>
                <c:pt idx="372">
                  <c:v>53703.179637025423</c:v>
                </c:pt>
                <c:pt idx="373">
                  <c:v>54954.087385762505</c:v>
                </c:pt>
                <c:pt idx="374">
                  <c:v>56234.132519034953</c:v>
                </c:pt>
                <c:pt idx="375">
                  <c:v>57543.993733715732</c:v>
                </c:pt>
                <c:pt idx="376">
                  <c:v>58884.365535558936</c:v>
                </c:pt>
                <c:pt idx="377">
                  <c:v>60255.95860743591</c:v>
                </c:pt>
                <c:pt idx="378">
                  <c:v>61659.500186148245</c:v>
                </c:pt>
                <c:pt idx="379">
                  <c:v>63095.734448019342</c:v>
                </c:pt>
                <c:pt idx="380">
                  <c:v>64565.422903465682</c:v>
                </c:pt>
                <c:pt idx="381">
                  <c:v>66069.344800759733</c:v>
                </c:pt>
                <c:pt idx="382">
                  <c:v>67608.297539198305</c:v>
                </c:pt>
                <c:pt idx="383">
                  <c:v>69183.097091893651</c:v>
                </c:pt>
                <c:pt idx="384">
                  <c:v>70794.578438413781</c:v>
                </c:pt>
                <c:pt idx="385">
                  <c:v>72443.596007499116</c:v>
                </c:pt>
                <c:pt idx="386">
                  <c:v>74131.024130091857</c:v>
                </c:pt>
                <c:pt idx="387">
                  <c:v>75857.757502918481</c:v>
                </c:pt>
                <c:pt idx="388">
                  <c:v>77624.711662869129</c:v>
                </c:pt>
                <c:pt idx="389">
                  <c:v>79432.823472428237</c:v>
                </c:pt>
                <c:pt idx="390">
                  <c:v>81283.051616410012</c:v>
                </c:pt>
                <c:pt idx="391">
                  <c:v>83176.377110267174</c:v>
                </c:pt>
                <c:pt idx="392">
                  <c:v>85113.803820237721</c:v>
                </c:pt>
                <c:pt idx="393">
                  <c:v>87096.358995608127</c:v>
                </c:pt>
                <c:pt idx="394">
                  <c:v>89125.093813374609</c:v>
                </c:pt>
                <c:pt idx="395">
                  <c:v>91201.083935591028</c:v>
                </c:pt>
                <c:pt idx="396">
                  <c:v>93325.430079699145</c:v>
                </c:pt>
                <c:pt idx="397">
                  <c:v>95499.258602143804</c:v>
                </c:pt>
                <c:pt idx="398">
                  <c:v>97723.722095581266</c:v>
                </c:pt>
                <c:pt idx="399">
                  <c:v>100000</c:v>
                </c:pt>
                <c:pt idx="400">
                  <c:v>102329.29922807543</c:v>
                </c:pt>
                <c:pt idx="401">
                  <c:v>104712.85480508996</c:v>
                </c:pt>
                <c:pt idx="402">
                  <c:v>107151.93052376082</c:v>
                </c:pt>
                <c:pt idx="403">
                  <c:v>109647.81961431868</c:v>
                </c:pt>
                <c:pt idx="404">
                  <c:v>112201.84543019651</c:v>
                </c:pt>
                <c:pt idx="405">
                  <c:v>114815.36214968823</c:v>
                </c:pt>
                <c:pt idx="406">
                  <c:v>117489.75549395311</c:v>
                </c:pt>
                <c:pt idx="407">
                  <c:v>120226.44346174144</c:v>
                </c:pt>
                <c:pt idx="408">
                  <c:v>123026.87708123829</c:v>
                </c:pt>
                <c:pt idx="409">
                  <c:v>125892.54117941685</c:v>
                </c:pt>
                <c:pt idx="410">
                  <c:v>128824.95516931375</c:v>
                </c:pt>
                <c:pt idx="411">
                  <c:v>131825.67385564081</c:v>
                </c:pt>
                <c:pt idx="412">
                  <c:v>134896.28825916545</c:v>
                </c:pt>
                <c:pt idx="413">
                  <c:v>138038.42646028858</c:v>
                </c:pt>
                <c:pt idx="414">
                  <c:v>141253.75446227577</c:v>
                </c:pt>
                <c:pt idx="415">
                  <c:v>144543.97707459307</c:v>
                </c:pt>
                <c:pt idx="416">
                  <c:v>147910.83881682079</c:v>
                </c:pt>
                <c:pt idx="417">
                  <c:v>151356.12484362084</c:v>
                </c:pt>
                <c:pt idx="418">
                  <c:v>154881.66189124843</c:v>
                </c:pt>
                <c:pt idx="419">
                  <c:v>158489.31924611164</c:v>
                </c:pt>
                <c:pt idx="420">
                  <c:v>162181.00973589328</c:v>
                </c:pt>
                <c:pt idx="421">
                  <c:v>165958.69074375604</c:v>
                </c:pt>
                <c:pt idx="422">
                  <c:v>169824.36524617471</c:v>
                </c:pt>
                <c:pt idx="423">
                  <c:v>173780.0828749378</c:v>
                </c:pt>
                <c:pt idx="424">
                  <c:v>177827.94100389251</c:v>
                </c:pt>
                <c:pt idx="425">
                  <c:v>181970.08586099857</c:v>
                </c:pt>
                <c:pt idx="426">
                  <c:v>186208.71366628664</c:v>
                </c:pt>
                <c:pt idx="427">
                  <c:v>190546.07179632492</c:v>
                </c:pt>
                <c:pt idx="428">
                  <c:v>194984.45997580473</c:v>
                </c:pt>
                <c:pt idx="429">
                  <c:v>199526.23149688813</c:v>
                </c:pt>
                <c:pt idx="430">
                  <c:v>204173.79446695308</c:v>
                </c:pt>
                <c:pt idx="431">
                  <c:v>208929.61308540447</c:v>
                </c:pt>
                <c:pt idx="432">
                  <c:v>213796.20895022334</c:v>
                </c:pt>
                <c:pt idx="433">
                  <c:v>218776.16239495538</c:v>
                </c:pt>
                <c:pt idx="434">
                  <c:v>223872.11385683404</c:v>
                </c:pt>
                <c:pt idx="435">
                  <c:v>229086.76527677779</c:v>
                </c:pt>
                <c:pt idx="436">
                  <c:v>234422.88153199267</c:v>
                </c:pt>
                <c:pt idx="437">
                  <c:v>239883.29190194907</c:v>
                </c:pt>
                <c:pt idx="438">
                  <c:v>245470.89156850305</c:v>
                </c:pt>
                <c:pt idx="439">
                  <c:v>251188.64315095844</c:v>
                </c:pt>
                <c:pt idx="440">
                  <c:v>257039.57827688678</c:v>
                </c:pt>
                <c:pt idx="441">
                  <c:v>263026.79918953858</c:v>
                </c:pt>
                <c:pt idx="442">
                  <c:v>269153.48039269145</c:v>
                </c:pt>
                <c:pt idx="443">
                  <c:v>275422.87033381703</c:v>
                </c:pt>
                <c:pt idx="444">
                  <c:v>281838.29312644573</c:v>
                </c:pt>
                <c:pt idx="445">
                  <c:v>288403.1503126609</c:v>
                </c:pt>
                <c:pt idx="446">
                  <c:v>295120.92266663886</c:v>
                </c:pt>
                <c:pt idx="447">
                  <c:v>301995.17204020242</c:v>
                </c:pt>
                <c:pt idx="448">
                  <c:v>309029.54325135931</c:v>
                </c:pt>
                <c:pt idx="449">
                  <c:v>316227.7660168382</c:v>
                </c:pt>
                <c:pt idx="450">
                  <c:v>323593.65692962846</c:v>
                </c:pt>
                <c:pt idx="451">
                  <c:v>331131.12148259126</c:v>
                </c:pt>
                <c:pt idx="452">
                  <c:v>338844.15613920329</c:v>
                </c:pt>
                <c:pt idx="453">
                  <c:v>346736.85045253241</c:v>
                </c:pt>
                <c:pt idx="454">
                  <c:v>354813.38923357555</c:v>
                </c:pt>
                <c:pt idx="455">
                  <c:v>363078.05477010203</c:v>
                </c:pt>
                <c:pt idx="456">
                  <c:v>371535.2290971732</c:v>
                </c:pt>
                <c:pt idx="457">
                  <c:v>380189.39632056188</c:v>
                </c:pt>
                <c:pt idx="458">
                  <c:v>389045.14499428123</c:v>
                </c:pt>
                <c:pt idx="459">
                  <c:v>398107.17055349716</c:v>
                </c:pt>
                <c:pt idx="460">
                  <c:v>407380.27780411334</c:v>
                </c:pt>
                <c:pt idx="461">
                  <c:v>416869.38347033598</c:v>
                </c:pt>
                <c:pt idx="462">
                  <c:v>426579.51880159322</c:v>
                </c:pt>
                <c:pt idx="463">
                  <c:v>436515.83224016649</c:v>
                </c:pt>
                <c:pt idx="464">
                  <c:v>446683.59215096442</c:v>
                </c:pt>
                <c:pt idx="465">
                  <c:v>457088.18961487547</c:v>
                </c:pt>
                <c:pt idx="466">
                  <c:v>467735.14128719864</c:v>
                </c:pt>
                <c:pt idx="467">
                  <c:v>478630.09232263872</c:v>
                </c:pt>
                <c:pt idx="468">
                  <c:v>489778.81936844654</c:v>
                </c:pt>
                <c:pt idx="469">
                  <c:v>501187.23362727347</c:v>
                </c:pt>
                <c:pt idx="470">
                  <c:v>512861.38399136515</c:v>
                </c:pt>
                <c:pt idx="471">
                  <c:v>524807.46024977288</c:v>
                </c:pt>
                <c:pt idx="472">
                  <c:v>537031.7963702539</c:v>
                </c:pt>
                <c:pt idx="473">
                  <c:v>549540.87385762564</c:v>
                </c:pt>
                <c:pt idx="474">
                  <c:v>562341.32519035018</c:v>
                </c:pt>
                <c:pt idx="475">
                  <c:v>575439.93733715697</c:v>
                </c:pt>
                <c:pt idx="476">
                  <c:v>588843.65535558888</c:v>
                </c:pt>
                <c:pt idx="477">
                  <c:v>602559.58607435878</c:v>
                </c:pt>
                <c:pt idx="478">
                  <c:v>616595.00186148309</c:v>
                </c:pt>
                <c:pt idx="479">
                  <c:v>630957.34448019415</c:v>
                </c:pt>
                <c:pt idx="480">
                  <c:v>645654.22903465747</c:v>
                </c:pt>
                <c:pt idx="481">
                  <c:v>660693.44800759677</c:v>
                </c:pt>
                <c:pt idx="482">
                  <c:v>676082.97539198259</c:v>
                </c:pt>
                <c:pt idx="483">
                  <c:v>691830.97091893724</c:v>
                </c:pt>
                <c:pt idx="484">
                  <c:v>707945.78438413853</c:v>
                </c:pt>
                <c:pt idx="485">
                  <c:v>724435.96007499192</c:v>
                </c:pt>
                <c:pt idx="486">
                  <c:v>741310.24130091805</c:v>
                </c:pt>
                <c:pt idx="487">
                  <c:v>758577.57502918423</c:v>
                </c:pt>
                <c:pt idx="488">
                  <c:v>776247.11662869214</c:v>
                </c:pt>
                <c:pt idx="489">
                  <c:v>794328.23472428333</c:v>
                </c:pt>
                <c:pt idx="490">
                  <c:v>812830.51616410096</c:v>
                </c:pt>
                <c:pt idx="491">
                  <c:v>831763.77110267128</c:v>
                </c:pt>
                <c:pt idx="492">
                  <c:v>851138.03820237669</c:v>
                </c:pt>
                <c:pt idx="493">
                  <c:v>870963.58995608077</c:v>
                </c:pt>
                <c:pt idx="494">
                  <c:v>891250.93813374708</c:v>
                </c:pt>
                <c:pt idx="495">
                  <c:v>912010.83935591124</c:v>
                </c:pt>
                <c:pt idx="496">
                  <c:v>933254.30079699249</c:v>
                </c:pt>
                <c:pt idx="497">
                  <c:v>954992.58602143743</c:v>
                </c:pt>
                <c:pt idx="498">
                  <c:v>977237.22095581202</c:v>
                </c:pt>
                <c:pt idx="499">
                  <c:v>1000000</c:v>
                </c:pt>
                <c:pt idx="500">
                  <c:v>1023292.9922807553</c:v>
                </c:pt>
                <c:pt idx="501">
                  <c:v>1047128.5480509007</c:v>
                </c:pt>
                <c:pt idx="502">
                  <c:v>1071519.3052376076</c:v>
                </c:pt>
                <c:pt idx="503">
                  <c:v>1096478.196143186</c:v>
                </c:pt>
                <c:pt idx="504">
                  <c:v>1122018.4543019643</c:v>
                </c:pt>
                <c:pt idx="505">
                  <c:v>1148153.6214968837</c:v>
                </c:pt>
                <c:pt idx="506">
                  <c:v>1174897.5549395324</c:v>
                </c:pt>
                <c:pt idx="507">
                  <c:v>1202264.4346174158</c:v>
                </c:pt>
                <c:pt idx="508">
                  <c:v>1230268.770812382</c:v>
                </c:pt>
                <c:pt idx="509">
                  <c:v>1258925.4117941677</c:v>
                </c:pt>
                <c:pt idx="510">
                  <c:v>1288249.5516931366</c:v>
                </c:pt>
                <c:pt idx="511">
                  <c:v>1318256.7385564097</c:v>
                </c:pt>
                <c:pt idx="512">
                  <c:v>1348962.8825916562</c:v>
                </c:pt>
                <c:pt idx="513">
                  <c:v>1380384.2646028849</c:v>
                </c:pt>
                <c:pt idx="514">
                  <c:v>1412537.5446227565</c:v>
                </c:pt>
                <c:pt idx="515">
                  <c:v>1445439.7707459298</c:v>
                </c:pt>
                <c:pt idx="516">
                  <c:v>1479108.3881682095</c:v>
                </c:pt>
                <c:pt idx="517">
                  <c:v>1513561.2484362102</c:v>
                </c:pt>
                <c:pt idx="518">
                  <c:v>1548816.6189124861</c:v>
                </c:pt>
                <c:pt idx="519">
                  <c:v>1584893.1924611153</c:v>
                </c:pt>
                <c:pt idx="520">
                  <c:v>1621810.0973589318</c:v>
                </c:pt>
                <c:pt idx="521">
                  <c:v>1659586.9074375622</c:v>
                </c:pt>
                <c:pt idx="522">
                  <c:v>1698243.6524617488</c:v>
                </c:pt>
                <c:pt idx="523">
                  <c:v>1737800.8287493798</c:v>
                </c:pt>
                <c:pt idx="524">
                  <c:v>1778279.4100389241</c:v>
                </c:pt>
                <c:pt idx="525">
                  <c:v>1819700.8586099846</c:v>
                </c:pt>
                <c:pt idx="526">
                  <c:v>1862087.1366628683</c:v>
                </c:pt>
                <c:pt idx="527">
                  <c:v>1905460.7179632513</c:v>
                </c:pt>
                <c:pt idx="528">
                  <c:v>1949844.5997580495</c:v>
                </c:pt>
                <c:pt idx="529">
                  <c:v>1995262.31496888</c:v>
                </c:pt>
                <c:pt idx="530">
                  <c:v>2041737.9446695296</c:v>
                </c:pt>
                <c:pt idx="531">
                  <c:v>2089296.1308540432</c:v>
                </c:pt>
                <c:pt idx="532">
                  <c:v>2137962.0895022359</c:v>
                </c:pt>
                <c:pt idx="533">
                  <c:v>2187761.6239495561</c:v>
                </c:pt>
                <c:pt idx="534">
                  <c:v>2238721.1385683389</c:v>
                </c:pt>
                <c:pt idx="535">
                  <c:v>2290867.6527677765</c:v>
                </c:pt>
                <c:pt idx="536">
                  <c:v>2344228.8153199251</c:v>
                </c:pt>
                <c:pt idx="537">
                  <c:v>2398832.9190194933</c:v>
                </c:pt>
                <c:pt idx="538">
                  <c:v>2454708.915685033</c:v>
                </c:pt>
                <c:pt idx="539">
                  <c:v>2511886.431509587</c:v>
                </c:pt>
                <c:pt idx="540">
                  <c:v>2570395.782768866</c:v>
                </c:pt>
                <c:pt idx="541">
                  <c:v>2630267.9918953842</c:v>
                </c:pt>
              </c:numCache>
            </c:numRef>
          </c:xVal>
          <c:yVal>
            <c:numRef>
              <c:f>Loop_Modeling!$AU$19:$AU$560</c:f>
              <c:numCache>
                <c:formatCode>General</c:formatCode>
                <c:ptCount val="542"/>
                <c:pt idx="0">
                  <c:v>89.567433967942179</c:v>
                </c:pt>
                <c:pt idx="1">
                  <c:v>89.557364397446705</c:v>
                </c:pt>
                <c:pt idx="2">
                  <c:v>89.547060718782404</c:v>
                </c:pt>
                <c:pt idx="3">
                  <c:v>89.536517510473573</c:v>
                </c:pt>
                <c:pt idx="4">
                  <c:v>89.525729227019269</c:v>
                </c:pt>
                <c:pt idx="5">
                  <c:v>89.514690196165375</c:v>
                </c:pt>
                <c:pt idx="6">
                  <c:v>89.503394616124737</c:v>
                </c:pt>
                <c:pt idx="7">
                  <c:v>89.491836552744658</c:v>
                </c:pt>
                <c:pt idx="8">
                  <c:v>89.480009936621713</c:v>
                </c:pt>
                <c:pt idx="9">
                  <c:v>89.467908560163465</c:v>
                </c:pt>
                <c:pt idx="10">
                  <c:v>89.455526074596605</c:v>
                </c:pt>
                <c:pt idx="11">
                  <c:v>89.44285598692187</c:v>
                </c:pt>
                <c:pt idx="12">
                  <c:v>89.429891656815144</c:v>
                </c:pt>
                <c:pt idx="13">
                  <c:v>89.416626293474948</c:v>
                </c:pt>
                <c:pt idx="14">
                  <c:v>89.403052952416388</c:v>
                </c:pt>
                <c:pt idx="15">
                  <c:v>89.389164532211581</c:v>
                </c:pt>
                <c:pt idx="16">
                  <c:v>89.37495377117709</c:v>
                </c:pt>
                <c:pt idx="17">
                  <c:v>89.360413244008299</c:v>
                </c:pt>
                <c:pt idx="18">
                  <c:v>89.345535358361744</c:v>
                </c:pt>
                <c:pt idx="19">
                  <c:v>89.330312351385558</c:v>
                </c:pt>
                <c:pt idx="20">
                  <c:v>89.314736286199221</c:v>
                </c:pt>
                <c:pt idx="21">
                  <c:v>89.298799048322991</c:v>
                </c:pt>
                <c:pt idx="22">
                  <c:v>89.282492342058873</c:v>
                </c:pt>
                <c:pt idx="23">
                  <c:v>89.265807686823493</c:v>
                </c:pt>
                <c:pt idx="24">
                  <c:v>89.248736413435338</c:v>
                </c:pt>
                <c:pt idx="25">
                  <c:v>89.231269660356929</c:v>
                </c:pt>
                <c:pt idx="26">
                  <c:v>89.213398369895188</c:v>
                </c:pt>
                <c:pt idx="27">
                  <c:v>89.195113284360673</c:v>
                </c:pt>
                <c:pt idx="28">
                  <c:v>89.176404942189478</c:v>
                </c:pt>
                <c:pt idx="29">
                  <c:v>89.157263674029736</c:v>
                </c:pt>
                <c:pt idx="30">
                  <c:v>89.137679598795685</c:v>
                </c:pt>
                <c:pt idx="31">
                  <c:v>89.117642619693541</c:v>
                </c:pt>
                <c:pt idx="32">
                  <c:v>89.097142420221829</c:v>
                </c:pt>
                <c:pt idx="33">
                  <c:v>89.07616846015101</c:v>
                </c:pt>
                <c:pt idx="34">
                  <c:v>89.054709971486872</c:v>
                </c:pt>
                <c:pt idx="35">
                  <c:v>89.03275595442237</c:v>
                </c:pt>
                <c:pt idx="36">
                  <c:v>89.010295173283836</c:v>
                </c:pt>
                <c:pt idx="37">
                  <c:v>88.987316152477248</c:v>
                </c:pt>
                <c:pt idx="38">
                  <c:v>88.96380717244125</c:v>
                </c:pt>
                <c:pt idx="39">
                  <c:v>88.939756265614079</c:v>
                </c:pt>
                <c:pt idx="40">
                  <c:v>88.915151212422273</c:v>
                </c:pt>
                <c:pt idx="41">
                  <c:v>88.889979537299638</c:v>
                </c:pt>
                <c:pt idx="42">
                  <c:v>88.864228504745384</c:v>
                </c:pt>
                <c:pt idx="43">
                  <c:v>88.837885115432229</c:v>
                </c:pt>
                <c:pt idx="44">
                  <c:v>88.810936102374356</c:v>
                </c:pt>
                <c:pt idx="45">
                  <c:v>88.783367927167802</c:v>
                </c:pt>
                <c:pt idx="46">
                  <c:v>88.755166776315519</c:v>
                </c:pt>
                <c:pt idx="47">
                  <c:v>88.726318557651098</c:v>
                </c:pt>
                <c:pt idx="48">
                  <c:v>88.696808896875964</c:v>
                </c:pt>
                <c:pt idx="49">
                  <c:v>88.666623134225702</c:v>
                </c:pt>
                <c:pt idx="50">
                  <c:v>88.635746321283662</c:v>
                </c:pt>
                <c:pt idx="51">
                  <c:v>88.60416321795941</c:v>
                </c:pt>
                <c:pt idx="52">
                  <c:v>88.571858289652752</c:v>
                </c:pt>
                <c:pt idx="53">
                  <c:v>88.538815704624383</c:v>
                </c:pt>
                <c:pt idx="54">
                  <c:v>88.505019331596728</c:v>
                </c:pt>
                <c:pt idx="55">
                  <c:v>88.470452737609463</c:v>
                </c:pt>
                <c:pt idx="56">
                  <c:v>88.435099186156208</c:v>
                </c:pt>
                <c:pt idx="57">
                  <c:v>88.398941635631743</c:v>
                </c:pt>
                <c:pt idx="58">
                  <c:v>88.36196273811899</c:v>
                </c:pt>
                <c:pt idx="59">
                  <c:v>88.324144838549941</c:v>
                </c:pt>
                <c:pt idx="60">
                  <c:v>88.285469974274392</c:v>
                </c:pt>
                <c:pt idx="61">
                  <c:v>88.245919875074705</c:v>
                </c:pt>
                <c:pt idx="62">
                  <c:v>88.20547596366626</c:v>
                </c:pt>
                <c:pt idx="63">
                  <c:v>88.164119356725863</c:v>
                </c:pt>
                <c:pt idx="64">
                  <c:v>88.121830866495046</c:v>
                </c:pt>
                <c:pt idx="65">
                  <c:v>88.078591003004846</c:v>
                </c:pt>
                <c:pt idx="66">
                  <c:v>88.034379976975529</c:v>
                </c:pt>
                <c:pt idx="67">
                  <c:v>87.989177703445037</c:v>
                </c:pt>
                <c:pt idx="68">
                  <c:v>87.942963806185645</c:v>
                </c:pt>
                <c:pt idx="69">
                  <c:v>87.895717622969926</c:v>
                </c:pt>
                <c:pt idx="70">
                  <c:v>87.847418211753549</c:v>
                </c:pt>
                <c:pt idx="71">
                  <c:v>87.798044357842755</c:v>
                </c:pt>
                <c:pt idx="72">
                  <c:v>87.747574582123292</c:v>
                </c:pt>
                <c:pt idx="73">
                  <c:v>87.695987150426888</c:v>
                </c:pt>
                <c:pt idx="74">
                  <c:v>87.64326008412047</c:v>
                </c:pt>
                <c:pt idx="75">
                  <c:v>87.589371172004078</c:v>
                </c:pt>
                <c:pt idx="76">
                  <c:v>87.534297983612092</c:v>
                </c:pt>
                <c:pt idx="77">
                  <c:v>87.478017884013298</c:v>
                </c:pt>
                <c:pt idx="78">
                  <c:v>87.42050805021438</c:v>
                </c:pt>
                <c:pt idx="79">
                  <c:v>87.361745489274838</c:v>
                </c:pt>
                <c:pt idx="80">
                  <c:v>87.301707058245938</c:v>
                </c:pt>
                <c:pt idx="81">
                  <c:v>87.240369486053723</c:v>
                </c:pt>
                <c:pt idx="82">
                  <c:v>87.177709397451423</c:v>
                </c:pt>
                <c:pt idx="83">
                  <c:v>87.113703339170414</c:v>
                </c:pt>
                <c:pt idx="84">
                  <c:v>87.048327808406995</c:v>
                </c:pt>
                <c:pt idx="85">
                  <c:v>86.981559283787291</c:v>
                </c:pt>
                <c:pt idx="86">
                  <c:v>86.913374258955727</c:v>
                </c:pt>
                <c:pt idx="87">
                  <c:v>86.843749278944202</c:v>
                </c:pt>
                <c:pt idx="88">
                  <c:v>86.772660979475731</c:v>
                </c:pt>
                <c:pt idx="89">
                  <c:v>86.700086129370064</c:v>
                </c:pt>
                <c:pt idx="90">
                  <c:v>86.626001676218252</c:v>
                </c:pt>
                <c:pt idx="91">
                  <c:v>86.550384795499269</c:v>
                </c:pt>
                <c:pt idx="92">
                  <c:v>86.473212943316184</c:v>
                </c:pt>
                <c:pt idx="93">
                  <c:v>86.394463912932764</c:v>
                </c:pt>
                <c:pt idx="94">
                  <c:v>86.31411589529209</c:v>
                </c:pt>
                <c:pt idx="95">
                  <c:v>86.232147543705693</c:v>
                </c:pt>
                <c:pt idx="96">
                  <c:v>86.148538042896419</c:v>
                </c:pt>
                <c:pt idx="97">
                  <c:v>86.063267182582862</c:v>
                </c:pt>
                <c:pt idx="98">
                  <c:v>85.976315435790085</c:v>
                </c:pt>
                <c:pt idx="99">
                  <c:v>85.887664042068494</c:v>
                </c:pt>
                <c:pt idx="100">
                  <c:v>85.797295095797637</c:v>
                </c:pt>
                <c:pt idx="101">
                  <c:v>85.705191639748421</c:v>
                </c:pt>
                <c:pt idx="102">
                  <c:v>85.611337764063435</c:v>
                </c:pt>
                <c:pt idx="103">
                  <c:v>85.515718710809878</c:v>
                </c:pt>
                <c:pt idx="104">
                  <c:v>85.418320984242371</c:v>
                </c:pt>
                <c:pt idx="105">
                  <c:v>85.319132466898282</c:v>
                </c:pt>
                <c:pt idx="106">
                  <c:v>85.218142541628652</c:v>
                </c:pt>
                <c:pt idx="107">
                  <c:v>85.115342219643978</c:v>
                </c:pt>
                <c:pt idx="108">
                  <c:v>85.010724274629013</c:v>
                </c:pt>
                <c:pt idx="109">
                  <c:v>84.904283382948577</c:v>
                </c:pt>
                <c:pt idx="110">
                  <c:v>84.796016269931087</c:v>
                </c:pt>
                <c:pt idx="111">
                  <c:v>84.68592186217785</c:v>
                </c:pt>
                <c:pt idx="112">
                  <c:v>84.574001445801187</c:v>
                </c:pt>
                <c:pt idx="113">
                  <c:v>84.460258830440523</c:v>
                </c:pt>
                <c:pt idx="114">
                  <c:v>84.344700518855603</c:v>
                </c:pt>
                <c:pt idx="115">
                  <c:v>84.227335881828012</c:v>
                </c:pt>
                <c:pt idx="116">
                  <c:v>84.108177338039908</c:v>
                </c:pt>
                <c:pt idx="117">
                  <c:v>83.987240538517909</c:v>
                </c:pt>
                <c:pt idx="118">
                  <c:v>83.864544555155931</c:v>
                </c:pt>
                <c:pt idx="119">
                  <c:v>83.740112072738569</c:v>
                </c:pt>
                <c:pt idx="120">
                  <c:v>83.613969583795196</c:v>
                </c:pt>
                <c:pt idx="121">
                  <c:v>83.486147585514857</c:v>
                </c:pt>
                <c:pt idx="122">
                  <c:v>83.35668077784382</c:v>
                </c:pt>
                <c:pt idx="123">
                  <c:v>83.225608261776557</c:v>
                </c:pt>
                <c:pt idx="124">
                  <c:v>83.092973736737122</c:v>
                </c:pt>
                <c:pt idx="125">
                  <c:v>82.958825695818803</c:v>
                </c:pt>
                <c:pt idx="126">
                  <c:v>82.823217617530418</c:v>
                </c:pt>
                <c:pt idx="127">
                  <c:v>82.686208152567033</c:v>
                </c:pt>
                <c:pt idx="128">
                  <c:v>82.547861303992207</c:v>
                </c:pt>
                <c:pt idx="129">
                  <c:v>82.408246599090162</c:v>
                </c:pt>
                <c:pt idx="130">
                  <c:v>82.267439251017493</c:v>
                </c:pt>
                <c:pt idx="131">
                  <c:v>82.125520308259155</c:v>
                </c:pt>
                <c:pt idx="132">
                  <c:v>81.982576789775209</c:v>
                </c:pt>
                <c:pt idx="133">
                  <c:v>81.838701803611457</c:v>
                </c:pt>
                <c:pt idx="134">
                  <c:v>81.693994646651973</c:v>
                </c:pt>
                <c:pt idx="135">
                  <c:v>81.54856088309775</c:v>
                </c:pt>
                <c:pt idx="136">
                  <c:v>81.402512399192887</c:v>
                </c:pt>
                <c:pt idx="137">
                  <c:v>81.255967431662967</c:v>
                </c:pt>
                <c:pt idx="138">
                  <c:v>81.109050567309296</c:v>
                </c:pt>
                <c:pt idx="139">
                  <c:v>80.961892711194452</c:v>
                </c:pt>
                <c:pt idx="140">
                  <c:v>80.814631020888555</c:v>
                </c:pt>
                <c:pt idx="141">
                  <c:v>80.667408804306504</c:v>
                </c:pt>
                <c:pt idx="142">
                  <c:v>80.52037537876042</c:v>
                </c:pt>
                <c:pt idx="143">
                  <c:v>80.373685888991275</c:v>
                </c:pt>
                <c:pt idx="144">
                  <c:v>80.227501082120824</c:v>
                </c:pt>
                <c:pt idx="145">
                  <c:v>80.081987037683476</c:v>
                </c:pt>
                <c:pt idx="146">
                  <c:v>79.937314851167059</c:v>
                </c:pt>
                <c:pt idx="147">
                  <c:v>79.793660269801975</c:v>
                </c:pt>
                <c:pt idx="148">
                  <c:v>79.651203279694599</c:v>
                </c:pt>
                <c:pt idx="149">
                  <c:v>79.510127643804466</c:v>
                </c:pt>
                <c:pt idx="150">
                  <c:v>79.370620390713967</c:v>
                </c:pt>
                <c:pt idx="151">
                  <c:v>79.2328712546188</c:v>
                </c:pt>
                <c:pt idx="152">
                  <c:v>79.097072067499639</c:v>
                </c:pt>
                <c:pt idx="153">
                  <c:v>78.963416104983608</c:v>
                </c:pt>
                <c:pt idx="154">
                  <c:v>78.832097387991595</c:v>
                </c:pt>
                <c:pt idx="155">
                  <c:v>78.703309942860486</c:v>
                </c:pt>
                <c:pt idx="156">
                  <c:v>78.577247023246187</c:v>
                </c:pt>
                <c:pt idx="157">
                  <c:v>78.454100297718981</c:v>
                </c:pt>
                <c:pt idx="158">
                  <c:v>78.334059007569081</c:v>
                </c:pt>
                <c:pt idx="159">
                  <c:v>78.21730909992165</c:v>
                </c:pt>
                <c:pt idx="160">
                  <c:v>78.104032341809813</c:v>
                </c:pt>
                <c:pt idx="161">
                  <c:v>77.994405421371837</c:v>
                </c:pt>
                <c:pt idx="162">
                  <c:v>77.888599042786566</c:v>
                </c:pt>
                <c:pt idx="163">
                  <c:v>77.786777021958486</c:v>
                </c:pt>
                <c:pt idx="164">
                  <c:v>77.689095390283597</c:v>
                </c:pt>
                <c:pt idx="165">
                  <c:v>77.595701514053104</c:v>
                </c:pt>
                <c:pt idx="166">
                  <c:v>77.506733237198304</c:v>
                </c:pt>
                <c:pt idx="167">
                  <c:v>77.422318055119163</c:v>
                </c:pt>
                <c:pt idx="168">
                  <c:v>77.342572327271981</c:v>
                </c:pt>
                <c:pt idx="169">
                  <c:v>77.267600536019387</c:v>
                </c:pt>
                <c:pt idx="170">
                  <c:v>77.197494598966941</c:v>
                </c:pt>
                <c:pt idx="171">
                  <c:v>77.132333241614546</c:v>
                </c:pt>
                <c:pt idx="172">
                  <c:v>77.072181436649643</c:v>
                </c:pt>
                <c:pt idx="173">
                  <c:v>77.017089915627622</c:v>
                </c:pt>
                <c:pt idx="174">
                  <c:v>76.96709475807647</c:v>
                </c:pt>
                <c:pt idx="175">
                  <c:v>76.922217062302551</c:v>
                </c:pt>
                <c:pt idx="176">
                  <c:v>76.882462701331136</c:v>
                </c:pt>
                <c:pt idx="177">
                  <c:v>76.847822166505367</c:v>
                </c:pt>
                <c:pt idx="178">
                  <c:v>76.818270500342265</c:v>
                </c:pt>
                <c:pt idx="179">
                  <c:v>76.793767319252865</c:v>
                </c:pt>
                <c:pt idx="180">
                  <c:v>76.77425692576999</c:v>
                </c:pt>
                <c:pt idx="181">
                  <c:v>76.759668508947314</c:v>
                </c:pt>
                <c:pt idx="182">
                  <c:v>76.749916430638777</c:v>
                </c:pt>
                <c:pt idx="183">
                  <c:v>76.744900594458286</c:v>
                </c:pt>
                <c:pt idx="184">
                  <c:v>76.744506893356117</c:v>
                </c:pt>
                <c:pt idx="185">
                  <c:v>76.748607730961226</c:v>
                </c:pt>
                <c:pt idx="186">
                  <c:v>76.757062611120162</c:v>
                </c:pt>
                <c:pt idx="187">
                  <c:v>76.769718789445207</c:v>
                </c:pt>
                <c:pt idx="188">
                  <c:v>76.78641198015751</c:v>
                </c:pt>
                <c:pt idx="189">
                  <c:v>76.806967111085541</c:v>
                </c:pt>
                <c:pt idx="190">
                  <c:v>76.831199119381822</c:v>
                </c:pt>
                <c:pt idx="191">
                  <c:v>76.858913780297357</c:v>
                </c:pt>
                <c:pt idx="192">
                  <c:v>76.889908561275362</c:v>
                </c:pt>
                <c:pt idx="193">
                  <c:v>76.923973493637433</c:v>
                </c:pt>
                <c:pt idx="194">
                  <c:v>76.960892054231977</c:v>
                </c:pt>
                <c:pt idx="195">
                  <c:v>77.000442049652293</c:v>
                </c:pt>
                <c:pt idx="196">
                  <c:v>77.042396495900263</c:v>
                </c:pt>
                <c:pt idx="197">
                  <c:v>77.08652448675916</c:v>
                </c:pt>
                <c:pt idx="198">
                  <c:v>77.132592044578018</c:v>
                </c:pt>
                <c:pt idx="199">
                  <c:v>77.180362947665472</c:v>
                </c:pt>
                <c:pt idx="200">
                  <c:v>77.22959952902815</c:v>
                </c:pt>
                <c:pt idx="201">
                  <c:v>77.280063441776818</c:v>
                </c:pt>
                <c:pt idx="202">
                  <c:v>77.331516387107797</c:v>
                </c:pt>
                <c:pt idx="203">
                  <c:v>77.383720801387909</c:v>
                </c:pt>
                <c:pt idx="204">
                  <c:v>77.436440499473562</c:v>
                </c:pt>
                <c:pt idx="205">
                  <c:v>77.489441272010183</c:v>
                </c:pt>
                <c:pt idx="206">
                  <c:v>77.542491435031124</c:v>
                </c:pt>
                <c:pt idx="207">
                  <c:v>77.595362330747747</c:v>
                </c:pt>
                <c:pt idx="208">
                  <c:v>77.647828778956807</c:v>
                </c:pt>
                <c:pt idx="209">
                  <c:v>77.699669478977839</c:v>
                </c:pt>
                <c:pt idx="210">
                  <c:v>77.750667362504089</c:v>
                </c:pt>
                <c:pt idx="211">
                  <c:v>77.80060989815729</c:v>
                </c:pt>
                <c:pt idx="212">
                  <c:v>77.849289348908741</c:v>
                </c:pt>
                <c:pt idx="213">
                  <c:v>77.896502983854276</c:v>
                </c:pt>
                <c:pt idx="214">
                  <c:v>77.942053246111598</c:v>
                </c:pt>
                <c:pt idx="215">
                  <c:v>77.985747878834957</c:v>
                </c:pt>
                <c:pt idx="216">
                  <c:v>78.027400011542781</c:v>
                </c:pt>
                <c:pt idx="217">
                  <c:v>78.066828209090673</c:v>
                </c:pt>
                <c:pt idx="218">
                  <c:v>78.103856485735676</c:v>
                </c:pt>
                <c:pt idx="219">
                  <c:v>78.138314286812516</c:v>
                </c:pt>
                <c:pt idx="220">
                  <c:v>78.170036440570712</c:v>
                </c:pt>
                <c:pt idx="221">
                  <c:v>78.198863082740147</c:v>
                </c:pt>
                <c:pt idx="222">
                  <c:v>78.224639556363513</c:v>
                </c:pt>
                <c:pt idx="223">
                  <c:v>78.247216289395098</c:v>
                </c:pt>
                <c:pt idx="224">
                  <c:v>78.266448652501651</c:v>
                </c:pt>
                <c:pt idx="225">
                  <c:v>78.282196799416155</c:v>
                </c:pt>
                <c:pt idx="226">
                  <c:v>78.29432549210307</c:v>
                </c:pt>
                <c:pt idx="227">
                  <c:v>78.302703912884169</c:v>
                </c:pt>
                <c:pt idx="228">
                  <c:v>78.307205465559875</c:v>
                </c:pt>
                <c:pt idx="229">
                  <c:v>78.307707567437902</c:v>
                </c:pt>
                <c:pt idx="230">
                  <c:v>78.30409143405447</c:v>
                </c:pt>
                <c:pt idx="231">
                  <c:v>78.296241858247356</c:v>
                </c:pt>
                <c:pt idx="232">
                  <c:v>78.284046985108816</c:v>
                </c:pt>
                <c:pt idx="233">
                  <c:v>78.267398084222236</c:v>
                </c:pt>
                <c:pt idx="234">
                  <c:v>78.246189320459223</c:v>
                </c:pt>
                <c:pt idx="235">
                  <c:v>78.220317524494035</c:v>
                </c:pt>
                <c:pt idx="236">
                  <c:v>78.189681964076158</c:v>
                </c:pt>
                <c:pt idx="237">
                  <c:v>78.154184116990763</c:v>
                </c:pt>
                <c:pt idx="238">
                  <c:v>78.113727446529339</c:v>
                </c:pt>
                <c:pt idx="239">
                  <c:v>78.068217180198175</c:v>
                </c:pt>
                <c:pt idx="240">
                  <c:v>78.017560092294374</c:v>
                </c:pt>
                <c:pt idx="241">
                  <c:v>77.961664290897417</c:v>
                </c:pt>
                <c:pt idx="242">
                  <c:v>77.900439009743224</c:v>
                </c:pt>
                <c:pt idx="243">
                  <c:v>77.83379440537513</c:v>
                </c:pt>
                <c:pt idx="244">
                  <c:v>77.761641359901105</c:v>
                </c:pt>
                <c:pt idx="245">
                  <c:v>77.683891289626317</c:v>
                </c:pt>
                <c:pt idx="246">
                  <c:v>77.600455959777008</c:v>
                </c:pt>
                <c:pt idx="247">
                  <c:v>77.511247305486307</c:v>
                </c:pt>
                <c:pt idx="248">
                  <c:v>77.416177259166389</c:v>
                </c:pt>
                <c:pt idx="249">
                  <c:v>77.315157584362879</c:v>
                </c:pt>
                <c:pt idx="250">
                  <c:v>77.208099716148155</c:v>
                </c:pt>
                <c:pt idx="251">
                  <c:v>77.094914608091599</c:v>
                </c:pt>
                <c:pt idx="252">
                  <c:v>76.97551258581899</c:v>
                </c:pt>
                <c:pt idx="253">
                  <c:v>76.849803207156242</c:v>
                </c:pt>
                <c:pt idx="254">
                  <c:v>76.717695128844497</c:v>
                </c:pt>
                <c:pt idx="255">
                  <c:v>76.579095979795554</c:v>
                </c:pt>
                <c:pt idx="256">
                  <c:v>76.433912240859058</c:v>
                </c:pt>
                <c:pt idx="257">
                  <c:v>76.282049131064213</c:v>
                </c:pt>
                <c:pt idx="258">
                  <c:v>76.123410500301802</c:v>
                </c:pt>
                <c:pt idx="259">
                  <c:v>75.957898728413127</c:v>
                </c:pt>
                <c:pt idx="260">
                  <c:v>75.785414630659105</c:v>
                </c:pt>
                <c:pt idx="261">
                  <c:v>75.605857369548133</c:v>
                </c:pt>
                <c:pt idx="262">
                  <c:v>75.419124373014029</c:v>
                </c:pt>
                <c:pt idx="263">
                  <c:v>75.225111258941382</c:v>
                </c:pt>
                <c:pt idx="264">
                  <c:v>75.023711766055385</c:v>
                </c:pt>
                <c:pt idx="265">
                  <c:v>74.814817691200744</c:v>
                </c:pt>
                <c:pt idx="266">
                  <c:v>74.598318833056993</c:v>
                </c:pt>
                <c:pt idx="267">
                  <c:v>74.374102942347946</c:v>
                </c:pt>
                <c:pt idx="268">
                  <c:v>74.142055678630342</c:v>
                </c:pt>
                <c:pt idx="269">
                  <c:v>73.902060573754866</c:v>
                </c:pt>
                <c:pt idx="270">
                  <c:v>73.653999002126085</c:v>
                </c:pt>
                <c:pt idx="271">
                  <c:v>73.39775015789813</c:v>
                </c:pt>
                <c:pt idx="272">
                  <c:v>73.133191039274323</c:v>
                </c:pt>
                <c:pt idx="273">
                  <c:v>72.860196440093432</c:v>
                </c:pt>
                <c:pt idx="274">
                  <c:v>72.578638948917984</c:v>
                </c:pt>
                <c:pt idx="275">
                  <c:v>72.288388955855581</c:v>
                </c:pt>
                <c:pt idx="276">
                  <c:v>71.989314667375183</c:v>
                </c:pt>
                <c:pt idx="277">
                  <c:v>71.681282129401964</c:v>
                </c:pt>
                <c:pt idx="278">
                  <c:v>71.364155258999787</c:v>
                </c:pt>
                <c:pt idx="279">
                  <c:v>71.037795884976944</c:v>
                </c:pt>
                <c:pt idx="280">
                  <c:v>70.702063797773135</c:v>
                </c:pt>
                <c:pt idx="281">
                  <c:v>70.356816809016451</c:v>
                </c:pt>
                <c:pt idx="282">
                  <c:v>70.001910821153515</c:v>
                </c:pt>
                <c:pt idx="283">
                  <c:v>69.637199907593953</c:v>
                </c:pt>
                <c:pt idx="284">
                  <c:v>69.262536403818871</c:v>
                </c:pt>
                <c:pt idx="285">
                  <c:v>68.877771009938712</c:v>
                </c:pt>
                <c:pt idx="286">
                  <c:v>68.48275290519814</c:v>
                </c:pt>
                <c:pt idx="287">
                  <c:v>68.077329874949299</c:v>
                </c:pt>
                <c:pt idx="288">
                  <c:v>67.661348450634307</c:v>
                </c:pt>
                <c:pt idx="289">
                  <c:v>67.23465406332997</c:v>
                </c:pt>
                <c:pt idx="290">
                  <c:v>66.797091211427713</c:v>
                </c:pt>
                <c:pt idx="291">
                  <c:v>66.348503643024983</c:v>
                </c:pt>
                <c:pt idx="292">
                  <c:v>65.888734553621802</c:v>
                </c:pt>
                <c:pt idx="293">
                  <c:v>65.417626799713503</c:v>
                </c:pt>
                <c:pt idx="294">
                  <c:v>64.935023128874064</c:v>
                </c:pt>
                <c:pt idx="295">
                  <c:v>64.440766426922266</c:v>
                </c:pt>
                <c:pt idx="296">
                  <c:v>63.934699982752171</c:v>
                </c:pt>
                <c:pt idx="297">
                  <c:v>63.416667771393449</c:v>
                </c:pt>
                <c:pt idx="298">
                  <c:v>62.886514755852829</c:v>
                </c:pt>
                <c:pt idx="299">
                  <c:v>62.344087208252851</c:v>
                </c:pt>
                <c:pt idx="300">
                  <c:v>61.789233050756899</c:v>
                </c:pt>
                <c:pt idx="301">
                  <c:v>61.22180221672059</c:v>
                </c:pt>
                <c:pt idx="302">
                  <c:v>60.641647032466331</c:v>
                </c:pt>
                <c:pt idx="303">
                  <c:v>60.048622620008175</c:v>
                </c:pt>
                <c:pt idx="304">
                  <c:v>59.442587320994065</c:v>
                </c:pt>
                <c:pt idx="305">
                  <c:v>58.823403142042224</c:v>
                </c:pt>
                <c:pt idx="306">
                  <c:v>58.19093622156803</c:v>
                </c:pt>
                <c:pt idx="307">
                  <c:v>57.545057318081824</c:v>
                </c:pt>
                <c:pt idx="308">
                  <c:v>56.885642319835434</c:v>
                </c:pt>
                <c:pt idx="309">
                  <c:v>56.212572775559053</c:v>
                </c:pt>
                <c:pt idx="310">
                  <c:v>55.525736445895625</c:v>
                </c:pt>
                <c:pt idx="311">
                  <c:v>54.825027874980435</c:v>
                </c:pt>
                <c:pt idx="312">
                  <c:v>54.110348981458991</c:v>
                </c:pt>
                <c:pt idx="313">
                  <c:v>53.381609668043829</c:v>
                </c:pt>
                <c:pt idx="314">
                  <c:v>52.638728448530586</c:v>
                </c:pt>
                <c:pt idx="315">
                  <c:v>51.881633090989418</c:v>
                </c:pt>
                <c:pt idx="316">
                  <c:v>51.110261275625597</c:v>
                </c:pt>
                <c:pt idx="317">
                  <c:v>50.324561265591193</c:v>
                </c:pt>
                <c:pt idx="318">
                  <c:v>49.524492588788767</c:v>
                </c:pt>
                <c:pt idx="319">
                  <c:v>48.710026728464648</c:v>
                </c:pt>
                <c:pt idx="320">
                  <c:v>47.881147820156208</c:v>
                </c:pt>
                <c:pt idx="321">
                  <c:v>47.037853352287357</c:v>
                </c:pt>
                <c:pt idx="322">
                  <c:v>46.180154867479111</c:v>
                </c:pt>
                <c:pt idx="323">
                  <c:v>45.30807866137004</c:v>
                </c:pt>
                <c:pt idx="324">
                  <c:v>44.421666475508268</c:v>
                </c:pt>
                <c:pt idx="325">
                  <c:v>43.520976180643345</c:v>
                </c:pt>
                <c:pt idx="326">
                  <c:v>42.606082446507827</c:v>
                </c:pt>
                <c:pt idx="327">
                  <c:v>41.677077393972745</c:v>
                </c:pt>
                <c:pt idx="328">
                  <c:v>40.734071225275123</c:v>
                </c:pt>
                <c:pt idx="329">
                  <c:v>39.777192827832934</c:v>
                </c:pt>
                <c:pt idx="330">
                  <c:v>38.806590347034913</c:v>
                </c:pt>
                <c:pt idx="331">
                  <c:v>37.822431723266689</c:v>
                </c:pt>
                <c:pt idx="332">
                  <c:v>36.824905188370678</c:v>
                </c:pt>
                <c:pt idx="333">
                  <c:v>35.814219716686672</c:v>
                </c:pt>
                <c:pt idx="334">
                  <c:v>34.790605425834933</c:v>
                </c:pt>
                <c:pt idx="335">
                  <c:v>33.754313922447722</c:v>
                </c:pt>
                <c:pt idx="336">
                  <c:v>32.705618588151395</c:v>
                </c:pt>
                <c:pt idx="337">
                  <c:v>31.644814801252949</c:v>
                </c:pt>
                <c:pt idx="338">
                  <c:v>30.572220089781442</c:v>
                </c:pt>
                <c:pt idx="339">
                  <c:v>29.48817421179298</c:v>
                </c:pt>
                <c:pt idx="340">
                  <c:v>28.393039159147289</c:v>
                </c:pt>
                <c:pt idx="341">
                  <c:v>27.287199081327262</c:v>
                </c:pt>
                <c:pt idx="342">
                  <c:v>26.17106012628123</c:v>
                </c:pt>
                <c:pt idx="343">
                  <c:v>25.045050195730266</c:v>
                </c:pt>
                <c:pt idx="344">
                  <c:v>23.909618612876571</c:v>
                </c:pt>
                <c:pt idx="345">
                  <c:v>22.765235701011239</c:v>
                </c:pt>
                <c:pt idx="346">
                  <c:v>21.612392272087167</c:v>
                </c:pt>
                <c:pt idx="347">
                  <c:v>20.451599024951786</c:v>
                </c:pt>
                <c:pt idx="348">
                  <c:v>19.283385853559441</c:v>
                </c:pt>
                <c:pt idx="349">
                  <c:v>18.108301066153373</c:v>
                </c:pt>
                <c:pt idx="350">
                  <c:v>16.926910517074763</c:v>
                </c:pt>
                <c:pt idx="351">
                  <c:v>15.739796653518969</c:v>
                </c:pt>
                <c:pt idx="352">
                  <c:v>14.547557480243903</c:v>
                </c:pt>
                <c:pt idx="353">
                  <c:v>13.350805445879027</c:v>
                </c:pt>
                <c:pt idx="354">
                  <c:v>12.150166255119546</c:v>
                </c:pt>
                <c:pt idx="355">
                  <c:v>10.946277611714862</c:v>
                </c:pt>
                <c:pt idx="356">
                  <c:v>9.739787897702902</c:v>
                </c:pt>
                <c:pt idx="357">
                  <c:v>8.5313547949028621</c:v>
                </c:pt>
                <c:pt idx="358">
                  <c:v>7.321643855135572</c:v>
                </c:pt>
                <c:pt idx="359">
                  <c:v>6.1113270260792119</c:v>
                </c:pt>
                <c:pt idx="360">
                  <c:v>4.9010811400190093</c:v>
                </c:pt>
                <c:pt idx="361">
                  <c:v>3.6915863730655039</c:v>
                </c:pt>
                <c:pt idx="362">
                  <c:v>2.4835246826233495</c:v>
                </c:pt>
                <c:pt idx="363">
                  <c:v>1.2775782310686168</c:v>
                </c:pt>
                <c:pt idx="364">
                  <c:v>7.4427803658959429E-2</c:v>
                </c:pt>
                <c:pt idx="365">
                  <c:v>-1.1252487712762009</c:v>
                </c:pt>
                <c:pt idx="366">
                  <c:v>-2.3207781919054433</c:v>
                </c:pt>
                <c:pt idx="367">
                  <c:v>-3.5114932343866592</c:v>
                </c:pt>
                <c:pt idx="368">
                  <c:v>-4.6967342786813298</c:v>
                </c:pt>
                <c:pt idx="369">
                  <c:v>-5.8758508013588662</c:v>
                </c:pt>
                <c:pt idx="370">
                  <c:v>-7.0482028284212621</c:v>
                </c:pt>
                <c:pt idx="371">
                  <c:v>-8.2131623416007464</c:v>
                </c:pt>
                <c:pt idx="372">
                  <c:v>-9.3701146320408295</c:v>
                </c:pt>
                <c:pt idx="373">
                  <c:v>-10.518459595807096</c:v>
                </c:pt>
                <c:pt idx="374">
                  <c:v>-11.65761296624002</c:v>
                </c:pt>
                <c:pt idx="375">
                  <c:v>-12.787007478770118</c:v>
                </c:pt>
                <c:pt idx="376">
                  <c:v>-13.906093964449134</c:v>
                </c:pt>
                <c:pt idx="377">
                  <c:v>-15.01434236911709</c:v>
                </c:pt>
                <c:pt idx="378">
                  <c:v>-16.111242695789532</c:v>
                </c:pt>
                <c:pt idx="379">
                  <c:v>-17.196305868540101</c:v>
                </c:pt>
                <c:pt idx="380">
                  <c:v>-18.269064516816581</c:v>
                </c:pt>
                <c:pt idx="381">
                  <c:v>-19.329073679808246</c:v>
                </c:pt>
                <c:pt idx="382">
                  <c:v>-20.375911431124056</c:v>
                </c:pt>
                <c:pt idx="383">
                  <c:v>-21.409179424661975</c:v>
                </c:pt>
                <c:pt idx="384">
                  <c:v>-22.428503363149453</c:v>
                </c:pt>
                <c:pt idx="385">
                  <c:v>-23.433533391373299</c:v>
                </c:pt>
                <c:pt idx="386">
                  <c:v>-24.423944416643078</c:v>
                </c:pt>
                <c:pt idx="387">
                  <c:v>-25.399436359473444</c:v>
                </c:pt>
                <c:pt idx="388">
                  <c:v>-26.359734337890384</c:v>
                </c:pt>
                <c:pt idx="389">
                  <c:v>-27.304588789110429</c:v>
                </c:pt>
                <c:pt idx="390">
                  <c:v>-28.233775532635153</c:v>
                </c:pt>
                <c:pt idx="391">
                  <c:v>-29.147095779040715</c:v>
                </c:pt>
                <c:pt idx="392">
                  <c:v>-30.044376088906073</c:v>
                </c:pt>
                <c:pt idx="393">
                  <c:v>-30.92546828644932</c:v>
                </c:pt>
                <c:pt idx="394">
                  <c:v>-31.790249332476918</c:v>
                </c:pt>
                <c:pt idx="395">
                  <c:v>-32.638621161273186</c:v>
                </c:pt>
                <c:pt idx="396">
                  <c:v>-33.470510485967182</c:v>
                </c:pt>
                <c:pt idx="397">
                  <c:v>-34.285868576831739</c:v>
                </c:pt>
                <c:pt idx="398">
                  <c:v>-35.084671016789535</c:v>
                </c:pt>
                <c:pt idx="399">
                  <c:v>-35.866917438202698</c:v>
                </c:pt>
                <c:pt idx="400">
                  <c:v>-36.632631244772483</c:v>
                </c:pt>
                <c:pt idx="401">
                  <c:v>-37.381859322088708</c:v>
                </c:pt>
                <c:pt idx="402">
                  <c:v>-38.114671740048735</c:v>
                </c:pt>
                <c:pt idx="403">
                  <c:v>-38.831161450014967</c:v>
                </c:pt>
                <c:pt idx="404">
                  <c:v>-39.531443979210316</c:v>
                </c:pt>
                <c:pt idx="405">
                  <c:v>-40.215657124448292</c:v>
                </c:pt>
                <c:pt idx="406">
                  <c:v>-40.883960646892334</c:v>
                </c:pt>
                <c:pt idx="407">
                  <c:v>-41.536535969110517</c:v>
                </c:pt>
                <c:pt idx="408">
                  <c:v>-42.1735858752659</c:v>
                </c:pt>
                <c:pt idx="409">
                  <c:v>-42.795334214850293</c:v>
                </c:pt>
                <c:pt idx="410">
                  <c:v>-43.402025609937873</c:v>
                </c:pt>
                <c:pt idx="411">
                  <c:v>-43.993925165512877</c:v>
                </c:pt>
                <c:pt idx="412">
                  <c:v>-44.571318182009925</c:v>
                </c:pt>
                <c:pt idx="413">
                  <c:v>-45.134509868807072</c:v>
                </c:pt>
                <c:pt idx="414">
                  <c:v>-45.683825057029161</c:v>
                </c:pt>
                <c:pt idx="415">
                  <c:v>-46.219607909663409</c:v>
                </c:pt>
                <c:pt idx="416">
                  <c:v>-46.742221626655059</c:v>
                </c:pt>
                <c:pt idx="417">
                  <c:v>-47.252048142349608</c:v>
                </c:pt>
                <c:pt idx="418">
                  <c:v>-47.749487812384174</c:v>
                </c:pt>
                <c:pt idx="419">
                  <c:v>-48.234959086899302</c:v>
                </c:pt>
                <c:pt idx="420">
                  <c:v>-48.708898166757024</c:v>
                </c:pt>
                <c:pt idx="421">
                  <c:v>-49.171758639309658</c:v>
                </c:pt>
                <c:pt idx="422">
                  <c:v>-49.624011090165325</c:v>
                </c:pt>
                <c:pt idx="423">
                  <c:v>-50.066142687359722</c:v>
                </c:pt>
                <c:pt idx="424">
                  <c:v>-50.498656734346056</c:v>
                </c:pt>
                <c:pt idx="425">
                  <c:v>-50.922072188278861</c:v>
                </c:pt>
                <c:pt idx="426">
                  <c:v>-51.336923140191594</c:v>
                </c:pt>
                <c:pt idx="427">
                  <c:v>-51.743758253829839</c:v>
                </c:pt>
                <c:pt idx="428">
                  <c:v>-52.143140160144711</c:v>
                </c:pt>
                <c:pt idx="429">
                  <c:v>-52.53564480472545</c:v>
                </c:pt>
                <c:pt idx="430">
                  <c:v>-52.921860745785068</c:v>
                </c:pt>
                <c:pt idx="431">
                  <c:v>-53.302388400706278</c:v>
                </c:pt>
                <c:pt idx="432">
                  <c:v>-53.677839239574908</c:v>
                </c:pt>
                <c:pt idx="433">
                  <c:v>-54.048834924609352</c:v>
                </c:pt>
                <c:pt idx="434">
                  <c:v>-54.416006394892108</c:v>
                </c:pt>
                <c:pt idx="435">
                  <c:v>-54.779992896358792</c:v>
                </c:pt>
                <c:pt idx="436">
                  <c:v>-55.141440957545711</c:v>
                </c:pt>
                <c:pt idx="437">
                  <c:v>-55.501003312185006</c:v>
                </c:pt>
                <c:pt idx="438">
                  <c:v>-55.859337770306851</c:v>
                </c:pt>
                <c:pt idx="439">
                  <c:v>-56.217106040097789</c:v>
                </c:pt>
                <c:pt idx="440">
                  <c:v>-56.574972503331274</c:v>
                </c:pt>
                <c:pt idx="441">
                  <c:v>-56.933602947737612</c:v>
                </c:pt>
                <c:pt idx="442">
                  <c:v>-57.29366326021389</c:v>
                </c:pt>
                <c:pt idx="443">
                  <c:v>-57.65581808526079</c:v>
                </c:pt>
                <c:pt idx="444">
                  <c:v>-58.020729453490276</c:v>
                </c:pt>
                <c:pt idx="445">
                  <c:v>-58.38905538544909</c:v>
                </c:pt>
                <c:pt idx="446">
                  <c:v>-58.761448476355746</c:v>
                </c:pt>
                <c:pt idx="447">
                  <c:v>-59.138554467644276</c:v>
                </c:pt>
                <c:pt idx="448">
                  <c:v>-59.521010811434429</c:v>
                </c:pt>
                <c:pt idx="449">
                  <c:v>-59.909445234226858</c:v>
                </c:pt>
                <c:pt idx="450">
                  <c:v>-60.30447430621642</c:v>
                </c:pt>
                <c:pt idx="451">
                  <c:v>-60.706702022670143</c:v>
                </c:pt>
                <c:pt idx="452">
                  <c:v>-61.116718403783139</c:v>
                </c:pt>
                <c:pt idx="453">
                  <c:v>-61.535098119357954</c:v>
                </c:pt>
                <c:pt idx="454">
                  <c:v>-61.962399144497212</c:v>
                </c:pt>
                <c:pt idx="455">
                  <c:v>-62.399161452336173</c:v>
                </c:pt>
                <c:pt idx="456">
                  <c:v>-62.845905749572722</c:v>
                </c:pt>
                <c:pt idx="457">
                  <c:v>-63.303132260304217</c:v>
                </c:pt>
                <c:pt idx="458">
                  <c:v>-63.771319563340903</c:v>
                </c:pt>
                <c:pt idx="459">
                  <c:v>-64.25092348783231</c:v>
                </c:pt>
                <c:pt idx="460">
                  <c:v>-64.742376071675736</c:v>
                </c:pt>
                <c:pt idx="461">
                  <c:v>-65.246084586772767</c:v>
                </c:pt>
                <c:pt idx="462">
                  <c:v>-65.762430634805696</c:v>
                </c:pt>
                <c:pt idx="463">
                  <c:v>-66.29176931679639</c:v>
                </c:pt>
                <c:pt idx="464">
                  <c:v>-66.83442847928292</c:v>
                </c:pt>
                <c:pt idx="465">
                  <c:v>-67.390708039531646</c:v>
                </c:pt>
                <c:pt idx="466">
                  <c:v>-67.960879391789518</c:v>
                </c:pt>
                <c:pt idx="467">
                  <c:v>-68.54518489616342</c:v>
                </c:pt>
                <c:pt idx="468">
                  <c:v>-69.143837451296108</c:v>
                </c:pt>
                <c:pt idx="469">
                  <c:v>-69.757020151622868</c:v>
                </c:pt>
                <c:pt idx="470">
                  <c:v>-70.384886029574005</c:v>
                </c:pt>
                <c:pt idx="471">
                  <c:v>-71.027557882719421</c:v>
                </c:pt>
                <c:pt idx="472">
                  <c:v>-71.685128185458467</c:v>
                </c:pt>
                <c:pt idx="473">
                  <c:v>-72.35765908449244</c:v>
                </c:pt>
                <c:pt idx="474">
                  <c:v>-73.045182476945442</c:v>
                </c:pt>
                <c:pt idx="475">
                  <c:v>-73.747700169660035</c:v>
                </c:pt>
                <c:pt idx="476">
                  <c:v>-74.465184117821721</c:v>
                </c:pt>
                <c:pt idx="477">
                  <c:v>-75.197576740763012</c:v>
                </c:pt>
                <c:pt idx="478">
                  <c:v>-75.944791312455095</c:v>
                </c:pt>
                <c:pt idx="479">
                  <c:v>-76.70671242389011</c:v>
                </c:pt>
                <c:pt idx="480">
                  <c:v>-77.483196514281843</c:v>
                </c:pt>
                <c:pt idx="481">
                  <c:v>-78.274072467717076</c:v>
                </c:pt>
                <c:pt idx="482">
                  <c:v>-79.079142271669753</c:v>
                </c:pt>
                <c:pt idx="483">
                  <c:v>-79.898181733551212</c:v>
                </c:pt>
                <c:pt idx="484">
                  <c:v>-80.730941251282232</c:v>
                </c:pt>
                <c:pt idx="485">
                  <c:v>-81.577146633728404</c:v>
                </c:pt>
                <c:pt idx="486">
                  <c:v>-82.436499966694598</c:v>
                </c:pt>
                <c:pt idx="487">
                  <c:v>-83.308680520127865</c:v>
                </c:pt>
                <c:pt idx="488">
                  <c:v>-84.193345692104657</c:v>
                </c:pt>
                <c:pt idx="489">
                  <c:v>-85.090131985209439</c:v>
                </c:pt>
                <c:pt idx="490">
                  <c:v>-85.998656010946249</c:v>
                </c:pt>
                <c:pt idx="491">
                  <c:v>-86.918515517924845</c:v>
                </c:pt>
                <c:pt idx="492">
                  <c:v>-87.849290439693092</c:v>
                </c:pt>
                <c:pt idx="493">
                  <c:v>-88.790543958268913</c:v>
                </c:pt>
                <c:pt idx="494">
                  <c:v>-89.741823579634058</c:v>
                </c:pt>
                <c:pt idx="495">
                  <c:v>-90.702662217699313</c:v>
                </c:pt>
                <c:pt idx="496">
                  <c:v>-91.672579283517365</c:v>
                </c:pt>
                <c:pt idx="497">
                  <c:v>-92.651081776817279</c:v>
                </c:pt>
                <c:pt idx="498">
                  <c:v>-93.637665377237255</c:v>
                </c:pt>
                <c:pt idx="499">
                  <c:v>-94.6318155329365</c:v>
                </c:pt>
                <c:pt idx="500">
                  <c:v>-95.63300854458339</c:v>
                </c:pt>
                <c:pt idx="501">
                  <c:v>-96.64071264300739</c:v>
                </c:pt>
                <c:pt idx="502">
                  <c:v>-97.654389059083357</c:v>
                </c:pt>
                <c:pt idx="503">
                  <c:v>-98.673493084670113</c:v>
                </c:pt>
                <c:pt idx="504">
                  <c:v>-99.697475123647877</c:v>
                </c:pt>
                <c:pt idx="505">
                  <c:v>-100.72578173227755</c:v>
                </c:pt>
                <c:pt idx="506">
                  <c:v>-101.75785664826175</c:v>
                </c:pt>
                <c:pt idx="507">
                  <c:v>-102.79314180796558</c:v>
                </c:pt>
                <c:pt idx="508">
                  <c:v>-103.83107835132466</c:v>
                </c:pt>
                <c:pt idx="509">
                  <c:v>-104.87110761396906</c:v>
                </c:pt>
                <c:pt idx="510">
                  <c:v>-105.91267210604188</c:v>
                </c:pt>
                <c:pt idx="511">
                  <c:v>-106.95521647712877</c:v>
                </c:pt>
                <c:pt idx="512">
                  <c:v>-107.99818846658093</c:v>
                </c:pt>
                <c:pt idx="513">
                  <c:v>-109.04103983837085</c:v>
                </c:pt>
                <c:pt idx="514">
                  <c:v>-110.08322729943887</c:v>
                </c:pt>
                <c:pt idx="515">
                  <c:v>-111.12421340030046</c:v>
                </c:pt>
                <c:pt idx="516">
                  <c:v>-112.16346741647013</c:v>
                </c:pt>
                <c:pt idx="517">
                  <c:v>-113.2004662090595</c:v>
                </c:pt>
                <c:pt idx="518">
                  <c:v>-114.23469506269851</c:v>
                </c:pt>
                <c:pt idx="519">
                  <c:v>-115.26564849874924</c:v>
                </c:pt>
                <c:pt idx="520">
                  <c:v>-116.29283106161314</c:v>
                </c:pt>
                <c:pt idx="521">
                  <c:v>-117.3157580757985</c:v>
                </c:pt>
                <c:pt idx="522">
                  <c:v>-118.33395637131279</c:v>
                </c:pt>
                <c:pt idx="523">
                  <c:v>-119.34696497489071</c:v>
                </c:pt>
                <c:pt idx="524">
                  <c:v>-120.35433576454764</c:v>
                </c:pt>
                <c:pt idx="525">
                  <c:v>-121.3556340849719</c:v>
                </c:pt>
                <c:pt idx="526">
                  <c:v>-122.35043932135984</c:v>
                </c:pt>
                <c:pt idx="527">
                  <c:v>-123.33834542940912</c:v>
                </c:pt>
                <c:pt idx="528">
                  <c:v>-124.3189614193587</c:v>
                </c:pt>
                <c:pt idx="529">
                  <c:v>-125.29191179218074</c:v>
                </c:pt>
                <c:pt idx="530">
                  <c:v>-126.25683692626029</c:v>
                </c:pt>
                <c:pt idx="531">
                  <c:v>-127.21339341320953</c:v>
                </c:pt>
                <c:pt idx="532">
                  <c:v>-128.16125434174941</c:v>
                </c:pt>
                <c:pt idx="533">
                  <c:v>-129.10010952894314</c:v>
                </c:pt>
                <c:pt idx="534">
                  <c:v>-130.02966569840126</c:v>
                </c:pt>
                <c:pt idx="535">
                  <c:v>-130.94964660544773</c:v>
                </c:pt>
                <c:pt idx="536">
                  <c:v>-131.85979310958854</c:v>
                </c:pt>
                <c:pt idx="537">
                  <c:v>-132.75986319498838</c:v>
                </c:pt>
                <c:pt idx="538">
                  <c:v>-133.64963194000191</c:v>
                </c:pt>
                <c:pt idx="539">
                  <c:v>-134.52889143713654</c:v>
                </c:pt>
                <c:pt idx="540">
                  <c:v>-135.39745066514428</c:v>
                </c:pt>
                <c:pt idx="541">
                  <c:v>-136.25513531521256</c:v>
                </c:pt>
              </c:numCache>
            </c:numRef>
          </c:yVal>
          <c:smooth val="1"/>
          <c:extLst>
            <c:ext xmlns:c16="http://schemas.microsoft.com/office/drawing/2014/chart" uri="{C3380CC4-5D6E-409C-BE32-E72D297353CC}">
              <c16:uniqueId val="{00000001-F188-4D39-B62C-FFCB026FFDB3}"/>
            </c:ext>
          </c:extLst>
        </c:ser>
        <c:dLbls>
          <c:showLegendKey val="0"/>
          <c:showVal val="0"/>
          <c:showCatName val="0"/>
          <c:showSerName val="0"/>
          <c:showPercent val="0"/>
          <c:showBubbleSize val="0"/>
        </c:dLbls>
        <c:axId val="161005952"/>
        <c:axId val="160987776"/>
      </c:scatterChart>
      <c:valAx>
        <c:axId val="160959104"/>
        <c:scaling>
          <c:logBase val="10"/>
          <c:orientation val="minMax"/>
          <c:max val="2200000"/>
          <c:min val="10"/>
        </c:scaling>
        <c:delete val="0"/>
        <c:axPos val="b"/>
        <c:minorGridlines/>
        <c:title>
          <c:tx>
            <c:rich>
              <a:bodyPr/>
              <a:lstStyle/>
              <a:p>
                <a:pPr>
                  <a:defRPr/>
                </a:pPr>
                <a:r>
                  <a:rPr lang="en-US"/>
                  <a:t>Frequency</a:t>
                </a:r>
                <a:r>
                  <a:rPr lang="en-US" baseline="0"/>
                  <a:t> (Hz)</a:t>
                </a:r>
                <a:endParaRPr lang="en-US"/>
              </a:p>
            </c:rich>
          </c:tx>
          <c:overlay val="0"/>
        </c:title>
        <c:numFmt formatCode="0" sourceLinked="0"/>
        <c:majorTickMark val="out"/>
        <c:minorTickMark val="none"/>
        <c:tickLblPos val="low"/>
        <c:crossAx val="160985856"/>
        <c:crosses val="autoZero"/>
        <c:crossBetween val="midCat"/>
      </c:valAx>
      <c:valAx>
        <c:axId val="160985856"/>
        <c:scaling>
          <c:orientation val="minMax"/>
          <c:max val="40"/>
          <c:min val="-40"/>
        </c:scaling>
        <c:delete val="0"/>
        <c:axPos val="l"/>
        <c:majorGridlines/>
        <c:minorGridlines/>
        <c:title>
          <c:tx>
            <c:rich>
              <a:bodyPr rot="-5400000" vert="horz"/>
              <a:lstStyle/>
              <a:p>
                <a:pPr>
                  <a:defRPr/>
                </a:pPr>
                <a:r>
                  <a:rPr lang="en-US">
                    <a:solidFill>
                      <a:srgbClr val="FF0000"/>
                    </a:solidFill>
                  </a:rPr>
                  <a:t>Gain</a:t>
                </a:r>
                <a:r>
                  <a:rPr lang="en-US" baseline="0">
                    <a:solidFill>
                      <a:srgbClr val="FF0000"/>
                    </a:solidFill>
                  </a:rPr>
                  <a:t> (dB)</a:t>
                </a:r>
                <a:endParaRPr lang="en-US">
                  <a:solidFill>
                    <a:srgbClr val="FF0000"/>
                  </a:solidFill>
                </a:endParaRPr>
              </a:p>
            </c:rich>
          </c:tx>
          <c:overlay val="0"/>
        </c:title>
        <c:numFmt formatCode="General" sourceLinked="0"/>
        <c:majorTickMark val="out"/>
        <c:minorTickMark val="none"/>
        <c:tickLblPos val="nextTo"/>
        <c:txPr>
          <a:bodyPr/>
          <a:lstStyle/>
          <a:p>
            <a:pPr>
              <a:defRPr>
                <a:solidFill>
                  <a:srgbClr val="FF0000"/>
                </a:solidFill>
              </a:defRPr>
            </a:pPr>
            <a:endParaRPr lang="en-US"/>
          </a:p>
        </c:txPr>
        <c:crossAx val="160959104"/>
        <c:crosses val="autoZero"/>
        <c:crossBetween val="midCat"/>
        <c:majorUnit val="20"/>
        <c:minorUnit val="10"/>
      </c:valAx>
      <c:valAx>
        <c:axId val="160987776"/>
        <c:scaling>
          <c:orientation val="minMax"/>
          <c:max val="180"/>
          <c:min val="-180"/>
        </c:scaling>
        <c:delete val="0"/>
        <c:axPos val="r"/>
        <c:numFmt formatCode="General" sourceLinked="1"/>
        <c:majorTickMark val="out"/>
        <c:minorTickMark val="none"/>
        <c:tickLblPos val="nextTo"/>
        <c:txPr>
          <a:bodyPr/>
          <a:lstStyle/>
          <a:p>
            <a:pPr>
              <a:defRPr>
                <a:solidFill>
                  <a:schemeClr val="tx1">
                    <a:lumMod val="95000"/>
                    <a:lumOff val="5000"/>
                  </a:schemeClr>
                </a:solidFill>
              </a:defRPr>
            </a:pPr>
            <a:endParaRPr lang="en-US"/>
          </a:p>
        </c:txPr>
        <c:crossAx val="161005952"/>
        <c:crosses val="max"/>
        <c:crossBetween val="midCat"/>
        <c:majorUnit val="90"/>
        <c:minorUnit val="45"/>
      </c:valAx>
      <c:valAx>
        <c:axId val="161005952"/>
        <c:scaling>
          <c:logBase val="10"/>
          <c:orientation val="minMax"/>
        </c:scaling>
        <c:delete val="1"/>
        <c:axPos val="b"/>
        <c:numFmt formatCode="0.00" sourceLinked="1"/>
        <c:majorTickMark val="out"/>
        <c:minorTickMark val="none"/>
        <c:tickLblPos val="nextTo"/>
        <c:crossAx val="160987776"/>
        <c:crosses val="autoZero"/>
        <c:crossBetween val="midCat"/>
      </c:valAx>
    </c:plotArea>
    <c:plotVisOnly val="1"/>
    <c:dispBlanksAs val="gap"/>
    <c:showDLblsOverMax val="0"/>
  </c:chart>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Efficiency</a:t>
            </a:r>
          </a:p>
        </c:rich>
      </c:tx>
      <c:overlay val="0"/>
    </c:title>
    <c:autoTitleDeleted val="0"/>
    <c:plotArea>
      <c:layout/>
      <c:scatterChart>
        <c:scatterStyle val="smoothMarker"/>
        <c:varyColors val="0"/>
        <c:ser>
          <c:idx val="0"/>
          <c:order val="0"/>
          <c:tx>
            <c:v>Eff</c:v>
          </c:tx>
          <c:marker>
            <c:symbol val="none"/>
          </c:marker>
          <c:xVal>
            <c:numRef>
              <c:f>Eff_vs_IOUT!$S$7:$S$157</c:f>
              <c:numCache>
                <c:formatCode>General</c:formatCode>
                <c:ptCount val="151"/>
                <c:pt idx="0">
                  <c:v>0</c:v>
                </c:pt>
                <c:pt idx="1">
                  <c:v>1.3333333333333334E-2</c:v>
                </c:pt>
                <c:pt idx="2">
                  <c:v>2.6666666666666668E-2</c:v>
                </c:pt>
                <c:pt idx="3">
                  <c:v>0.04</c:v>
                </c:pt>
                <c:pt idx="4">
                  <c:v>5.3333333333333337E-2</c:v>
                </c:pt>
                <c:pt idx="5">
                  <c:v>6.6666666666666666E-2</c:v>
                </c:pt>
                <c:pt idx="6">
                  <c:v>0.08</c:v>
                </c:pt>
                <c:pt idx="7">
                  <c:v>9.3333333333333338E-2</c:v>
                </c:pt>
                <c:pt idx="8">
                  <c:v>0.10666666666666667</c:v>
                </c:pt>
                <c:pt idx="9">
                  <c:v>0.12000000000000001</c:v>
                </c:pt>
                <c:pt idx="10">
                  <c:v>0.13333333333333333</c:v>
                </c:pt>
                <c:pt idx="11">
                  <c:v>0.14666666666666667</c:v>
                </c:pt>
                <c:pt idx="12">
                  <c:v>0.16</c:v>
                </c:pt>
                <c:pt idx="13">
                  <c:v>0.17333333333333334</c:v>
                </c:pt>
                <c:pt idx="14">
                  <c:v>0.18666666666666668</c:v>
                </c:pt>
                <c:pt idx="15">
                  <c:v>0.2</c:v>
                </c:pt>
                <c:pt idx="16">
                  <c:v>0.21333333333333335</c:v>
                </c:pt>
                <c:pt idx="17">
                  <c:v>0.22666666666666668</c:v>
                </c:pt>
                <c:pt idx="18">
                  <c:v>0.24000000000000002</c:v>
                </c:pt>
                <c:pt idx="19">
                  <c:v>0.25333333333333335</c:v>
                </c:pt>
                <c:pt idx="20">
                  <c:v>0.26666666666666666</c:v>
                </c:pt>
                <c:pt idx="21">
                  <c:v>0.28000000000000003</c:v>
                </c:pt>
                <c:pt idx="22">
                  <c:v>0.29333333333333333</c:v>
                </c:pt>
                <c:pt idx="23">
                  <c:v>0.3066666666666667</c:v>
                </c:pt>
                <c:pt idx="24">
                  <c:v>0.32</c:v>
                </c:pt>
                <c:pt idx="25">
                  <c:v>0.33333333333333337</c:v>
                </c:pt>
                <c:pt idx="26">
                  <c:v>0.34666666666666668</c:v>
                </c:pt>
                <c:pt idx="27">
                  <c:v>0.36000000000000004</c:v>
                </c:pt>
                <c:pt idx="28">
                  <c:v>0.37333333333333335</c:v>
                </c:pt>
                <c:pt idx="29">
                  <c:v>0.38666666666666671</c:v>
                </c:pt>
                <c:pt idx="30">
                  <c:v>0.4</c:v>
                </c:pt>
                <c:pt idx="31">
                  <c:v>0.41333333333333339</c:v>
                </c:pt>
                <c:pt idx="32">
                  <c:v>0.42666666666666669</c:v>
                </c:pt>
                <c:pt idx="33">
                  <c:v>0.44</c:v>
                </c:pt>
                <c:pt idx="34">
                  <c:v>0.45333333333333337</c:v>
                </c:pt>
                <c:pt idx="35">
                  <c:v>0.46666666666666667</c:v>
                </c:pt>
                <c:pt idx="36">
                  <c:v>0.48000000000000004</c:v>
                </c:pt>
                <c:pt idx="37">
                  <c:v>0.49333333333333335</c:v>
                </c:pt>
                <c:pt idx="38">
                  <c:v>0.50666666666666671</c:v>
                </c:pt>
                <c:pt idx="39">
                  <c:v>0.52</c:v>
                </c:pt>
                <c:pt idx="40">
                  <c:v>0.53333333333333333</c:v>
                </c:pt>
                <c:pt idx="41">
                  <c:v>0.54666666666666675</c:v>
                </c:pt>
                <c:pt idx="42">
                  <c:v>0.56000000000000005</c:v>
                </c:pt>
                <c:pt idx="43">
                  <c:v>0.57333333333333336</c:v>
                </c:pt>
                <c:pt idx="44">
                  <c:v>0.58666666666666667</c:v>
                </c:pt>
                <c:pt idx="45">
                  <c:v>0.60000000000000009</c:v>
                </c:pt>
                <c:pt idx="46">
                  <c:v>0.6133333333333334</c:v>
                </c:pt>
                <c:pt idx="47">
                  <c:v>0.62666666666666671</c:v>
                </c:pt>
                <c:pt idx="48">
                  <c:v>0.64</c:v>
                </c:pt>
                <c:pt idx="49">
                  <c:v>0.65333333333333332</c:v>
                </c:pt>
                <c:pt idx="50">
                  <c:v>0.66666666666666674</c:v>
                </c:pt>
                <c:pt idx="51">
                  <c:v>0.68</c:v>
                </c:pt>
                <c:pt idx="52">
                  <c:v>0.69333333333333336</c:v>
                </c:pt>
                <c:pt idx="53">
                  <c:v>0.70666666666666667</c:v>
                </c:pt>
                <c:pt idx="54">
                  <c:v>0.72000000000000008</c:v>
                </c:pt>
                <c:pt idx="55">
                  <c:v>0.73333333333333339</c:v>
                </c:pt>
                <c:pt idx="56">
                  <c:v>0.7466666666666667</c:v>
                </c:pt>
                <c:pt idx="57">
                  <c:v>0.76</c:v>
                </c:pt>
                <c:pt idx="58">
                  <c:v>0.77333333333333343</c:v>
                </c:pt>
                <c:pt idx="59">
                  <c:v>0.78666666666666674</c:v>
                </c:pt>
                <c:pt idx="60">
                  <c:v>0.8</c:v>
                </c:pt>
                <c:pt idx="61">
                  <c:v>0.81333333333333335</c:v>
                </c:pt>
                <c:pt idx="62">
                  <c:v>0.82666666666666677</c:v>
                </c:pt>
                <c:pt idx="63">
                  <c:v>0.84000000000000008</c:v>
                </c:pt>
                <c:pt idx="64">
                  <c:v>0.85333333333333339</c:v>
                </c:pt>
                <c:pt idx="65">
                  <c:v>0.8666666666666667</c:v>
                </c:pt>
                <c:pt idx="66">
                  <c:v>0.88</c:v>
                </c:pt>
                <c:pt idx="67">
                  <c:v>0.89333333333333342</c:v>
                </c:pt>
                <c:pt idx="68">
                  <c:v>0.90666666666666673</c:v>
                </c:pt>
                <c:pt idx="69">
                  <c:v>0.92</c:v>
                </c:pt>
                <c:pt idx="70">
                  <c:v>0.93333333333333335</c:v>
                </c:pt>
                <c:pt idx="71">
                  <c:v>0.94666666666666677</c:v>
                </c:pt>
                <c:pt idx="72">
                  <c:v>0.96000000000000008</c:v>
                </c:pt>
                <c:pt idx="73">
                  <c:v>0.97333333333333338</c:v>
                </c:pt>
                <c:pt idx="74">
                  <c:v>0.98666666666666669</c:v>
                </c:pt>
                <c:pt idx="75">
                  <c:v>1</c:v>
                </c:pt>
                <c:pt idx="76">
                  <c:v>1.0133333333333334</c:v>
                </c:pt>
                <c:pt idx="77">
                  <c:v>1.0266666666666668</c:v>
                </c:pt>
                <c:pt idx="78">
                  <c:v>1.04</c:v>
                </c:pt>
                <c:pt idx="79">
                  <c:v>1.0533333333333335</c:v>
                </c:pt>
                <c:pt idx="80">
                  <c:v>1.0666666666666667</c:v>
                </c:pt>
                <c:pt idx="81">
                  <c:v>1.08</c:v>
                </c:pt>
                <c:pt idx="82">
                  <c:v>1.0933333333333335</c:v>
                </c:pt>
                <c:pt idx="83">
                  <c:v>1.1066666666666667</c:v>
                </c:pt>
                <c:pt idx="84">
                  <c:v>1.1200000000000001</c:v>
                </c:pt>
                <c:pt idx="85">
                  <c:v>1.1333333333333333</c:v>
                </c:pt>
                <c:pt idx="86">
                  <c:v>1.1466666666666667</c:v>
                </c:pt>
                <c:pt idx="87">
                  <c:v>1.1600000000000001</c:v>
                </c:pt>
                <c:pt idx="88">
                  <c:v>1.1733333333333333</c:v>
                </c:pt>
                <c:pt idx="89">
                  <c:v>1.1866666666666668</c:v>
                </c:pt>
                <c:pt idx="90">
                  <c:v>1.2000000000000002</c:v>
                </c:pt>
                <c:pt idx="91">
                  <c:v>1.2133333333333334</c:v>
                </c:pt>
                <c:pt idx="92">
                  <c:v>1.2266666666666668</c:v>
                </c:pt>
                <c:pt idx="93">
                  <c:v>1.24</c:v>
                </c:pt>
                <c:pt idx="94">
                  <c:v>1.2533333333333334</c:v>
                </c:pt>
                <c:pt idx="95">
                  <c:v>1.2666666666666668</c:v>
                </c:pt>
                <c:pt idx="96">
                  <c:v>1.28</c:v>
                </c:pt>
                <c:pt idx="97">
                  <c:v>1.2933333333333334</c:v>
                </c:pt>
                <c:pt idx="98">
                  <c:v>1.3066666666666666</c:v>
                </c:pt>
                <c:pt idx="99">
                  <c:v>1.32</c:v>
                </c:pt>
                <c:pt idx="100">
                  <c:v>1.3333333333333335</c:v>
                </c:pt>
                <c:pt idx="101">
                  <c:v>1.3466666666666667</c:v>
                </c:pt>
                <c:pt idx="102">
                  <c:v>1.36</c:v>
                </c:pt>
                <c:pt idx="103">
                  <c:v>1.3733333333333335</c:v>
                </c:pt>
                <c:pt idx="104">
                  <c:v>1.3866666666666667</c:v>
                </c:pt>
                <c:pt idx="105">
                  <c:v>1.4000000000000001</c:v>
                </c:pt>
                <c:pt idx="106">
                  <c:v>1.4133333333333333</c:v>
                </c:pt>
                <c:pt idx="107">
                  <c:v>1.4266666666666667</c:v>
                </c:pt>
                <c:pt idx="108">
                  <c:v>1.4400000000000002</c:v>
                </c:pt>
                <c:pt idx="109">
                  <c:v>1.4533333333333334</c:v>
                </c:pt>
                <c:pt idx="110">
                  <c:v>1.4666666666666668</c:v>
                </c:pt>
                <c:pt idx="111">
                  <c:v>1.4800000000000002</c:v>
                </c:pt>
                <c:pt idx="112">
                  <c:v>1.4933333333333334</c:v>
                </c:pt>
                <c:pt idx="113">
                  <c:v>1.5066666666666668</c:v>
                </c:pt>
                <c:pt idx="114">
                  <c:v>1.52</c:v>
                </c:pt>
                <c:pt idx="115">
                  <c:v>1.5333333333333334</c:v>
                </c:pt>
                <c:pt idx="116">
                  <c:v>1.5466666666666669</c:v>
                </c:pt>
                <c:pt idx="117">
                  <c:v>1.56</c:v>
                </c:pt>
                <c:pt idx="118">
                  <c:v>1.5733333333333335</c:v>
                </c:pt>
                <c:pt idx="119">
                  <c:v>1.5866666666666667</c:v>
                </c:pt>
                <c:pt idx="120">
                  <c:v>1.6</c:v>
                </c:pt>
                <c:pt idx="121">
                  <c:v>1.6133333333333335</c:v>
                </c:pt>
                <c:pt idx="122">
                  <c:v>1.6266666666666667</c:v>
                </c:pt>
                <c:pt idx="123">
                  <c:v>1.6400000000000001</c:v>
                </c:pt>
                <c:pt idx="124">
                  <c:v>1.6533333333333335</c:v>
                </c:pt>
                <c:pt idx="125">
                  <c:v>1.6666666666666667</c:v>
                </c:pt>
                <c:pt idx="126">
                  <c:v>1.6800000000000002</c:v>
                </c:pt>
                <c:pt idx="127">
                  <c:v>1.6933333333333334</c:v>
                </c:pt>
                <c:pt idx="128">
                  <c:v>1.7066666666666668</c:v>
                </c:pt>
                <c:pt idx="129">
                  <c:v>1.7200000000000002</c:v>
                </c:pt>
                <c:pt idx="130">
                  <c:v>1.7333333333333334</c:v>
                </c:pt>
                <c:pt idx="131">
                  <c:v>1.7466666666666668</c:v>
                </c:pt>
                <c:pt idx="132">
                  <c:v>1.76</c:v>
                </c:pt>
                <c:pt idx="133">
                  <c:v>1.7733333333333334</c:v>
                </c:pt>
                <c:pt idx="134">
                  <c:v>1.7866666666666668</c:v>
                </c:pt>
                <c:pt idx="135">
                  <c:v>1.8</c:v>
                </c:pt>
                <c:pt idx="136">
                  <c:v>1.8133333333333335</c:v>
                </c:pt>
                <c:pt idx="137">
                  <c:v>1.8266666666666669</c:v>
                </c:pt>
                <c:pt idx="138">
                  <c:v>1.84</c:v>
                </c:pt>
                <c:pt idx="139">
                  <c:v>1.8533333333333335</c:v>
                </c:pt>
                <c:pt idx="140">
                  <c:v>1.8666666666666667</c:v>
                </c:pt>
                <c:pt idx="141">
                  <c:v>1.8800000000000001</c:v>
                </c:pt>
                <c:pt idx="142">
                  <c:v>1.8933333333333335</c:v>
                </c:pt>
                <c:pt idx="143">
                  <c:v>1.9066666666666667</c:v>
                </c:pt>
                <c:pt idx="144">
                  <c:v>1.9200000000000002</c:v>
                </c:pt>
                <c:pt idx="145">
                  <c:v>1.9333333333333333</c:v>
                </c:pt>
                <c:pt idx="146">
                  <c:v>1.9466666666666668</c:v>
                </c:pt>
                <c:pt idx="147">
                  <c:v>1.9600000000000002</c:v>
                </c:pt>
                <c:pt idx="148">
                  <c:v>1.9733333333333334</c:v>
                </c:pt>
                <c:pt idx="149">
                  <c:v>1.9866666666666668</c:v>
                </c:pt>
                <c:pt idx="150">
                  <c:v>2</c:v>
                </c:pt>
              </c:numCache>
            </c:numRef>
          </c:xVal>
          <c:yVal>
            <c:numRef>
              <c:f>Eff_vs_IOUT!$AT$7:$AT$157</c:f>
              <c:numCache>
                <c:formatCode>General</c:formatCode>
                <c:ptCount val="151"/>
                <c:pt idx="0">
                  <c:v>0</c:v>
                </c:pt>
                <c:pt idx="1">
                  <c:v>45.329662683452433</c:v>
                </c:pt>
                <c:pt idx="2">
                  <c:v>60.86798789139678</c:v>
                </c:pt>
                <c:pt idx="3">
                  <c:v>68.714905436671614</c:v>
                </c:pt>
                <c:pt idx="4">
                  <c:v>73.445771658948686</c:v>
                </c:pt>
                <c:pt idx="5">
                  <c:v>76.607765017994694</c:v>
                </c:pt>
                <c:pt idx="6">
                  <c:v>78.869371610462139</c:v>
                </c:pt>
                <c:pt idx="7">
                  <c:v>80.56659627087906</c:v>
                </c:pt>
                <c:pt idx="8">
                  <c:v>81.886794972563123</c:v>
                </c:pt>
                <c:pt idx="9">
                  <c:v>82.942684496491069</c:v>
                </c:pt>
                <c:pt idx="10">
                  <c:v>83.806140471789703</c:v>
                </c:pt>
                <c:pt idx="11">
                  <c:v>84.525156184199062</c:v>
                </c:pt>
                <c:pt idx="12">
                  <c:v>85.132999535904901</c:v>
                </c:pt>
                <c:pt idx="13">
                  <c:v>85.653457231912171</c:v>
                </c:pt>
                <c:pt idx="14">
                  <c:v>86.103987021938593</c:v>
                </c:pt>
                <c:pt idx="15">
                  <c:v>86.497690834857821</c:v>
                </c:pt>
                <c:pt idx="16">
                  <c:v>86.844593140283877</c:v>
                </c:pt>
                <c:pt idx="17">
                  <c:v>87.152494113468009</c:v>
                </c:pt>
                <c:pt idx="18">
                  <c:v>87.427553922239639</c:v>
                </c:pt>
                <c:pt idx="19">
                  <c:v>87.674702055975118</c:v>
                </c:pt>
                <c:pt idx="20">
                  <c:v>87.897929906993525</c:v>
                </c:pt>
                <c:pt idx="21">
                  <c:v>88.10050368616146</c:v>
                </c:pt>
                <c:pt idx="22">
                  <c:v>88.285121878829358</c:v>
                </c:pt>
                <c:pt idx="23">
                  <c:v>88.45403339174689</c:v>
                </c:pt>
                <c:pt idx="24">
                  <c:v>88.609127381425395</c:v>
                </c:pt>
                <c:pt idx="25">
                  <c:v>88.668738520106487</c:v>
                </c:pt>
                <c:pt idx="26">
                  <c:v>88.797465623252265</c:v>
                </c:pt>
                <c:pt idx="27">
                  <c:v>88.916226821111067</c:v>
                </c:pt>
                <c:pt idx="28">
                  <c:v>89.026051075374696</c:v>
                </c:pt>
                <c:pt idx="29">
                  <c:v>89.127830444841422</c:v>
                </c:pt>
                <c:pt idx="30">
                  <c:v>89.222342121024496</c:v>
                </c:pt>
                <c:pt idx="31">
                  <c:v>89.310266340332618</c:v>
                </c:pt>
                <c:pt idx="32">
                  <c:v>89.392201045795943</c:v>
                </c:pt>
                <c:pt idx="33">
                  <c:v>89.468673966290751</c:v>
                </c:pt>
                <c:pt idx="34">
                  <c:v>89.540152628820579</c:v>
                </c:pt>
                <c:pt idx="35">
                  <c:v>89.60705270504566</c:v>
                </c:pt>
                <c:pt idx="36">
                  <c:v>89.669745006658886</c:v>
                </c:pt>
                <c:pt idx="37">
                  <c:v>89.728561378086297</c:v>
                </c:pt>
                <c:pt idx="38">
                  <c:v>89.783799684103798</c:v>
                </c:pt>
                <c:pt idx="39">
                  <c:v>89.835728050506845</c:v>
                </c:pt>
                <c:pt idx="40">
                  <c:v>89.884588485161814</c:v>
                </c:pt>
                <c:pt idx="41">
                  <c:v>89.930599982551314</c:v>
                </c:pt>
                <c:pt idx="42">
                  <c:v>89.973961195771409</c:v>
                </c:pt>
                <c:pt idx="43">
                  <c:v>90.014852744694622</c:v>
                </c:pt>
                <c:pt idx="44">
                  <c:v>90.053439216815278</c:v>
                </c:pt>
                <c:pt idx="45">
                  <c:v>90.089870907477504</c:v>
                </c:pt>
                <c:pt idx="46">
                  <c:v>90.124285338248853</c:v>
                </c:pt>
                <c:pt idx="47">
                  <c:v>90.156808585749729</c:v>
                </c:pt>
                <c:pt idx="48">
                  <c:v>90.187556447981621</c:v>
                </c:pt>
                <c:pt idx="49">
                  <c:v>90.216635470874678</c:v>
                </c:pt>
                <c:pt idx="50">
                  <c:v>90.244143854216389</c:v>
                </c:pt>
                <c:pt idx="51">
                  <c:v>90.270172253178771</c:v>
                </c:pt>
                <c:pt idx="52">
                  <c:v>90.294804489215792</c:v>
                </c:pt>
                <c:pt idx="53">
                  <c:v>90.318118182065973</c:v>
                </c:pt>
                <c:pt idx="54">
                  <c:v>90.340185312889247</c:v>
                </c:pt>
                <c:pt idx="55">
                  <c:v>90.361072727136715</c:v>
                </c:pt>
                <c:pt idx="56">
                  <c:v>90.380842584546002</c:v>
                </c:pt>
                <c:pt idx="57">
                  <c:v>90.39955276263693</c:v>
                </c:pt>
                <c:pt idx="58">
                  <c:v>90.417257219217845</c:v>
                </c:pt>
                <c:pt idx="59">
                  <c:v>90.434006318680332</c:v>
                </c:pt>
                <c:pt idx="60">
                  <c:v>90.449847126232712</c:v>
                </c:pt>
                <c:pt idx="61">
                  <c:v>90.464823673688898</c:v>
                </c:pt>
                <c:pt idx="62">
                  <c:v>90.478977199969606</c:v>
                </c:pt>
                <c:pt idx="63">
                  <c:v>90.492346369079115</c:v>
                </c:pt>
                <c:pt idx="64">
                  <c:v>90.504967467980961</c:v>
                </c:pt>
                <c:pt idx="65">
                  <c:v>90.516874586502382</c:v>
                </c:pt>
                <c:pt idx="66">
                  <c:v>90.528099781143041</c:v>
                </c:pt>
                <c:pt idx="67">
                  <c:v>90.538673224444082</c:v>
                </c:pt>
                <c:pt idx="68">
                  <c:v>90.548623341380122</c:v>
                </c:pt>
                <c:pt idx="69">
                  <c:v>90.557976934071576</c:v>
                </c:pt>
                <c:pt idx="70">
                  <c:v>90.566759295967174</c:v>
                </c:pt>
                <c:pt idx="71">
                  <c:v>90.57499431651982</c:v>
                </c:pt>
                <c:pt idx="72">
                  <c:v>90.582704577266441</c:v>
                </c:pt>
                <c:pt idx="73">
                  <c:v>90.589911440124354</c:v>
                </c:pt>
                <c:pt idx="74">
                  <c:v>90.596635128629941</c:v>
                </c:pt>
                <c:pt idx="75">
                  <c:v>90.6028948027691</c:v>
                </c:pt>
                <c:pt idx="76">
                  <c:v>90.608708627981642</c:v>
                </c:pt>
                <c:pt idx="77">
                  <c:v>90.614093838862019</c:v>
                </c:pt>
                <c:pt idx="78">
                  <c:v>90.619066798025884</c:v>
                </c:pt>
                <c:pt idx="79">
                  <c:v>90.623643050565192</c:v>
                </c:pt>
                <c:pt idx="80">
                  <c:v>90.627837374472918</c:v>
                </c:pt>
                <c:pt idx="81">
                  <c:v>90.631663827380763</c:v>
                </c:pt>
                <c:pt idx="82">
                  <c:v>90.635135789921122</c:v>
                </c:pt>
                <c:pt idx="83">
                  <c:v>90.638266005993984</c:v>
                </c:pt>
                <c:pt idx="84">
                  <c:v>90.641066620193513</c:v>
                </c:pt>
                <c:pt idx="85">
                  <c:v>90.6435492126257</c:v>
                </c:pt>
                <c:pt idx="86">
                  <c:v>90.645724831326206</c:v>
                </c:pt>
                <c:pt idx="87">
                  <c:v>90.647604022469778</c:v>
                </c:pt>
                <c:pt idx="88">
                  <c:v>90.649196858544471</c:v>
                </c:pt>
                <c:pt idx="89">
                  <c:v>90.650512964648797</c:v>
                </c:pt>
                <c:pt idx="90">
                  <c:v>90.651561543056374</c:v>
                </c:pt>
                <c:pt idx="91">
                  <c:v>90.652351396179583</c:v>
                </c:pt>
                <c:pt idx="92">
                  <c:v>90.652890948052729</c:v>
                </c:pt>
                <c:pt idx="93">
                  <c:v>90.653188264444807</c:v>
                </c:pt>
                <c:pt idx="94">
                  <c:v>90.653251071702954</c:v>
                </c:pt>
                <c:pt idx="95">
                  <c:v>90.653086774418924</c:v>
                </c:pt>
                <c:pt idx="96">
                  <c:v>90.652702472003426</c:v>
                </c:pt>
                <c:pt idx="97">
                  <c:v>90.652104974246527</c:v>
                </c:pt>
                <c:pt idx="98">
                  <c:v>90.651300815935457</c:v>
                </c:pt>
                <c:pt idx="99">
                  <c:v>90.65029627059603</c:v>
                </c:pt>
                <c:pt idx="100">
                  <c:v>90.649097363418235</c:v>
                </c:pt>
                <c:pt idx="101">
                  <c:v>90.647709883421768</c:v>
                </c:pt>
                <c:pt idx="102">
                  <c:v>90.646139394913789</c:v>
                </c:pt>
                <c:pt idx="103">
                  <c:v>90.644391248285572</c:v>
                </c:pt>
                <c:pt idx="104">
                  <c:v>90.642470590192843</c:v>
                </c:pt>
                <c:pt idx="105">
                  <c:v>90.640382373160193</c:v>
                </c:pt>
                <c:pt idx="106">
                  <c:v>90.638131364647251</c:v>
                </c:pt>
                <c:pt idx="107">
                  <c:v>90.635722155611333</c:v>
                </c:pt>
                <c:pt idx="108">
                  <c:v>90.633159168599306</c:v>
                </c:pt>
                <c:pt idx="109">
                  <c:v>90.630446665398054</c:v>
                </c:pt>
                <c:pt idx="110">
                  <c:v>90.627588754271784</c:v>
                </c:pt>
                <c:pt idx="111">
                  <c:v>90.624589396811899</c:v>
                </c:pt>
                <c:pt idx="112">
                  <c:v>90.621452414423203</c:v>
                </c:pt>
                <c:pt idx="113">
                  <c:v>90.618181494469042</c:v>
                </c:pt>
                <c:pt idx="114">
                  <c:v>90.614780196095936</c:v>
                </c:pt>
                <c:pt idx="115">
                  <c:v>90.61125195575724</c:v>
                </c:pt>
                <c:pt idx="116">
                  <c:v>90.607600092453438</c:v>
                </c:pt>
                <c:pt idx="117">
                  <c:v>90.603827812706399</c:v>
                </c:pt>
                <c:pt idx="118">
                  <c:v>90.599938215282833</c:v>
                </c:pt>
                <c:pt idx="119">
                  <c:v>90.59593429568163</c:v>
                </c:pt>
                <c:pt idx="120">
                  <c:v>90.591818950399002</c:v>
                </c:pt>
                <c:pt idx="121">
                  <c:v>90.587594980983738</c:v>
                </c:pt>
                <c:pt idx="122">
                  <c:v>90.583265097895023</c:v>
                </c:pt>
                <c:pt idx="123">
                  <c:v>90.578831924173357</c:v>
                </c:pt>
                <c:pt idx="124">
                  <c:v>90.574297998935648</c:v>
                </c:pt>
                <c:pt idx="125">
                  <c:v>90.569665780703787</c:v>
                </c:pt>
                <c:pt idx="126">
                  <c:v>90.564937650576127</c:v>
                </c:pt>
                <c:pt idx="127">
                  <c:v>90.560115915250321</c:v>
                </c:pt>
                <c:pt idx="128">
                  <c:v>90.555202809905651</c:v>
                </c:pt>
                <c:pt idx="129">
                  <c:v>90.550200500952471</c:v>
                </c:pt>
                <c:pt idx="130">
                  <c:v>90.54511108865556</c:v>
                </c:pt>
                <c:pt idx="131">
                  <c:v>90.53993660963863</c:v>
                </c:pt>
                <c:pt idx="132">
                  <c:v>90.534679039275559</c:v>
                </c:pt>
                <c:pt idx="133">
                  <c:v>90.529340293974784</c:v>
                </c:pt>
                <c:pt idx="134">
                  <c:v>90.523922233362285</c:v>
                </c:pt>
                <c:pt idx="135">
                  <c:v>90.518426662368086</c:v>
                </c:pt>
                <c:pt idx="136">
                  <c:v>90.512855333221637</c:v>
                </c:pt>
                <c:pt idx="137">
                  <c:v>90.50720994736028</c:v>
                </c:pt>
                <c:pt idx="138">
                  <c:v>90.501492157255598</c:v>
                </c:pt>
                <c:pt idx="139">
                  <c:v>90.495703568161318</c:v>
                </c:pt>
                <c:pt idx="140">
                  <c:v>90.489845739787029</c:v>
                </c:pt>
                <c:pt idx="141">
                  <c:v>90.483920187901035</c:v>
                </c:pt>
                <c:pt idx="142">
                  <c:v>90.47792838586625</c:v>
                </c:pt>
                <c:pt idx="143">
                  <c:v>90.471871766111789</c:v>
                </c:pt>
                <c:pt idx="144">
                  <c:v>90.465751721544024</c:v>
                </c:pt>
                <c:pt idx="145">
                  <c:v>90.459569606899422</c:v>
                </c:pt>
                <c:pt idx="146">
                  <c:v>90.453326740042357</c:v>
                </c:pt>
                <c:pt idx="147">
                  <c:v>90.447024403210193</c:v>
                </c:pt>
                <c:pt idx="148">
                  <c:v>90.440663844208416</c:v>
                </c:pt>
                <c:pt idx="149">
                  <c:v>90.434246277557804</c:v>
                </c:pt>
                <c:pt idx="150">
                  <c:v>90.427772885596141</c:v>
                </c:pt>
              </c:numCache>
            </c:numRef>
          </c:yVal>
          <c:smooth val="0"/>
          <c:extLst>
            <c:ext xmlns:c16="http://schemas.microsoft.com/office/drawing/2014/chart" uri="{C3380CC4-5D6E-409C-BE32-E72D297353CC}">
              <c16:uniqueId val="{00000000-8AEF-4CD2-9E91-5056CF00EB36}"/>
            </c:ext>
          </c:extLst>
        </c:ser>
        <c:dLbls>
          <c:showLegendKey val="0"/>
          <c:showVal val="0"/>
          <c:showCatName val="0"/>
          <c:showSerName val="0"/>
          <c:showPercent val="0"/>
          <c:showBubbleSize val="0"/>
        </c:dLbls>
        <c:axId val="145036800"/>
        <c:axId val="145038336"/>
      </c:scatterChart>
      <c:scatterChart>
        <c:scatterStyle val="smoothMarker"/>
        <c:varyColors val="0"/>
        <c:ser>
          <c:idx val="1"/>
          <c:order val="1"/>
          <c:tx>
            <c:v>MOSFET</c:v>
          </c:tx>
          <c:marker>
            <c:symbol val="none"/>
          </c:marker>
          <c:xVal>
            <c:numRef>
              <c:f>Eff_vs_IOUT!$S$7:$S$157</c:f>
              <c:numCache>
                <c:formatCode>General</c:formatCode>
                <c:ptCount val="151"/>
                <c:pt idx="0">
                  <c:v>0</c:v>
                </c:pt>
                <c:pt idx="1">
                  <c:v>1.3333333333333334E-2</c:v>
                </c:pt>
                <c:pt idx="2">
                  <c:v>2.6666666666666668E-2</c:v>
                </c:pt>
                <c:pt idx="3">
                  <c:v>0.04</c:v>
                </c:pt>
                <c:pt idx="4">
                  <c:v>5.3333333333333337E-2</c:v>
                </c:pt>
                <c:pt idx="5">
                  <c:v>6.6666666666666666E-2</c:v>
                </c:pt>
                <c:pt idx="6">
                  <c:v>0.08</c:v>
                </c:pt>
                <c:pt idx="7">
                  <c:v>9.3333333333333338E-2</c:v>
                </c:pt>
                <c:pt idx="8">
                  <c:v>0.10666666666666667</c:v>
                </c:pt>
                <c:pt idx="9">
                  <c:v>0.12000000000000001</c:v>
                </c:pt>
                <c:pt idx="10">
                  <c:v>0.13333333333333333</c:v>
                </c:pt>
                <c:pt idx="11">
                  <c:v>0.14666666666666667</c:v>
                </c:pt>
                <c:pt idx="12">
                  <c:v>0.16</c:v>
                </c:pt>
                <c:pt idx="13">
                  <c:v>0.17333333333333334</c:v>
                </c:pt>
                <c:pt idx="14">
                  <c:v>0.18666666666666668</c:v>
                </c:pt>
                <c:pt idx="15">
                  <c:v>0.2</c:v>
                </c:pt>
                <c:pt idx="16">
                  <c:v>0.21333333333333335</c:v>
                </c:pt>
                <c:pt idx="17">
                  <c:v>0.22666666666666668</c:v>
                </c:pt>
                <c:pt idx="18">
                  <c:v>0.24000000000000002</c:v>
                </c:pt>
                <c:pt idx="19">
                  <c:v>0.25333333333333335</c:v>
                </c:pt>
                <c:pt idx="20">
                  <c:v>0.26666666666666666</c:v>
                </c:pt>
                <c:pt idx="21">
                  <c:v>0.28000000000000003</c:v>
                </c:pt>
                <c:pt idx="22">
                  <c:v>0.29333333333333333</c:v>
                </c:pt>
                <c:pt idx="23">
                  <c:v>0.3066666666666667</c:v>
                </c:pt>
                <c:pt idx="24">
                  <c:v>0.32</c:v>
                </c:pt>
                <c:pt idx="25">
                  <c:v>0.33333333333333337</c:v>
                </c:pt>
                <c:pt idx="26">
                  <c:v>0.34666666666666668</c:v>
                </c:pt>
                <c:pt idx="27">
                  <c:v>0.36000000000000004</c:v>
                </c:pt>
                <c:pt idx="28">
                  <c:v>0.37333333333333335</c:v>
                </c:pt>
                <c:pt idx="29">
                  <c:v>0.38666666666666671</c:v>
                </c:pt>
                <c:pt idx="30">
                  <c:v>0.4</c:v>
                </c:pt>
                <c:pt idx="31">
                  <c:v>0.41333333333333339</c:v>
                </c:pt>
                <c:pt idx="32">
                  <c:v>0.42666666666666669</c:v>
                </c:pt>
                <c:pt idx="33">
                  <c:v>0.44</c:v>
                </c:pt>
                <c:pt idx="34">
                  <c:v>0.45333333333333337</c:v>
                </c:pt>
                <c:pt idx="35">
                  <c:v>0.46666666666666667</c:v>
                </c:pt>
                <c:pt idx="36">
                  <c:v>0.48000000000000004</c:v>
                </c:pt>
                <c:pt idx="37">
                  <c:v>0.49333333333333335</c:v>
                </c:pt>
                <c:pt idx="38">
                  <c:v>0.50666666666666671</c:v>
                </c:pt>
                <c:pt idx="39">
                  <c:v>0.52</c:v>
                </c:pt>
                <c:pt idx="40">
                  <c:v>0.53333333333333333</c:v>
                </c:pt>
                <c:pt idx="41">
                  <c:v>0.54666666666666675</c:v>
                </c:pt>
                <c:pt idx="42">
                  <c:v>0.56000000000000005</c:v>
                </c:pt>
                <c:pt idx="43">
                  <c:v>0.57333333333333336</c:v>
                </c:pt>
                <c:pt idx="44">
                  <c:v>0.58666666666666667</c:v>
                </c:pt>
                <c:pt idx="45">
                  <c:v>0.60000000000000009</c:v>
                </c:pt>
                <c:pt idx="46">
                  <c:v>0.6133333333333334</c:v>
                </c:pt>
                <c:pt idx="47">
                  <c:v>0.62666666666666671</c:v>
                </c:pt>
                <c:pt idx="48">
                  <c:v>0.64</c:v>
                </c:pt>
                <c:pt idx="49">
                  <c:v>0.65333333333333332</c:v>
                </c:pt>
                <c:pt idx="50">
                  <c:v>0.66666666666666674</c:v>
                </c:pt>
                <c:pt idx="51">
                  <c:v>0.68</c:v>
                </c:pt>
                <c:pt idx="52">
                  <c:v>0.69333333333333336</c:v>
                </c:pt>
                <c:pt idx="53">
                  <c:v>0.70666666666666667</c:v>
                </c:pt>
                <c:pt idx="54">
                  <c:v>0.72000000000000008</c:v>
                </c:pt>
                <c:pt idx="55">
                  <c:v>0.73333333333333339</c:v>
                </c:pt>
                <c:pt idx="56">
                  <c:v>0.7466666666666667</c:v>
                </c:pt>
                <c:pt idx="57">
                  <c:v>0.76</c:v>
                </c:pt>
                <c:pt idx="58">
                  <c:v>0.77333333333333343</c:v>
                </c:pt>
                <c:pt idx="59">
                  <c:v>0.78666666666666674</c:v>
                </c:pt>
                <c:pt idx="60">
                  <c:v>0.8</c:v>
                </c:pt>
                <c:pt idx="61">
                  <c:v>0.81333333333333335</c:v>
                </c:pt>
                <c:pt idx="62">
                  <c:v>0.82666666666666677</c:v>
                </c:pt>
                <c:pt idx="63">
                  <c:v>0.84000000000000008</c:v>
                </c:pt>
                <c:pt idx="64">
                  <c:v>0.85333333333333339</c:v>
                </c:pt>
                <c:pt idx="65">
                  <c:v>0.8666666666666667</c:v>
                </c:pt>
                <c:pt idx="66">
                  <c:v>0.88</c:v>
                </c:pt>
                <c:pt idx="67">
                  <c:v>0.89333333333333342</c:v>
                </c:pt>
                <c:pt idx="68">
                  <c:v>0.90666666666666673</c:v>
                </c:pt>
                <c:pt idx="69">
                  <c:v>0.92</c:v>
                </c:pt>
                <c:pt idx="70">
                  <c:v>0.93333333333333335</c:v>
                </c:pt>
                <c:pt idx="71">
                  <c:v>0.94666666666666677</c:v>
                </c:pt>
                <c:pt idx="72">
                  <c:v>0.96000000000000008</c:v>
                </c:pt>
                <c:pt idx="73">
                  <c:v>0.97333333333333338</c:v>
                </c:pt>
                <c:pt idx="74">
                  <c:v>0.98666666666666669</c:v>
                </c:pt>
                <c:pt idx="75">
                  <c:v>1</c:v>
                </c:pt>
                <c:pt idx="76">
                  <c:v>1.0133333333333334</c:v>
                </c:pt>
                <c:pt idx="77">
                  <c:v>1.0266666666666668</c:v>
                </c:pt>
                <c:pt idx="78">
                  <c:v>1.04</c:v>
                </c:pt>
                <c:pt idx="79">
                  <c:v>1.0533333333333335</c:v>
                </c:pt>
                <c:pt idx="80">
                  <c:v>1.0666666666666667</c:v>
                </c:pt>
                <c:pt idx="81">
                  <c:v>1.08</c:v>
                </c:pt>
                <c:pt idx="82">
                  <c:v>1.0933333333333335</c:v>
                </c:pt>
                <c:pt idx="83">
                  <c:v>1.1066666666666667</c:v>
                </c:pt>
                <c:pt idx="84">
                  <c:v>1.1200000000000001</c:v>
                </c:pt>
                <c:pt idx="85">
                  <c:v>1.1333333333333333</c:v>
                </c:pt>
                <c:pt idx="86">
                  <c:v>1.1466666666666667</c:v>
                </c:pt>
                <c:pt idx="87">
                  <c:v>1.1600000000000001</c:v>
                </c:pt>
                <c:pt idx="88">
                  <c:v>1.1733333333333333</c:v>
                </c:pt>
                <c:pt idx="89">
                  <c:v>1.1866666666666668</c:v>
                </c:pt>
                <c:pt idx="90">
                  <c:v>1.2000000000000002</c:v>
                </c:pt>
                <c:pt idx="91">
                  <c:v>1.2133333333333334</c:v>
                </c:pt>
                <c:pt idx="92">
                  <c:v>1.2266666666666668</c:v>
                </c:pt>
                <c:pt idx="93">
                  <c:v>1.24</c:v>
                </c:pt>
                <c:pt idx="94">
                  <c:v>1.2533333333333334</c:v>
                </c:pt>
                <c:pt idx="95">
                  <c:v>1.2666666666666668</c:v>
                </c:pt>
                <c:pt idx="96">
                  <c:v>1.28</c:v>
                </c:pt>
                <c:pt idx="97">
                  <c:v>1.2933333333333334</c:v>
                </c:pt>
                <c:pt idx="98">
                  <c:v>1.3066666666666666</c:v>
                </c:pt>
                <c:pt idx="99">
                  <c:v>1.32</c:v>
                </c:pt>
                <c:pt idx="100">
                  <c:v>1.3333333333333335</c:v>
                </c:pt>
                <c:pt idx="101">
                  <c:v>1.3466666666666667</c:v>
                </c:pt>
                <c:pt idx="102">
                  <c:v>1.36</c:v>
                </c:pt>
                <c:pt idx="103">
                  <c:v>1.3733333333333335</c:v>
                </c:pt>
                <c:pt idx="104">
                  <c:v>1.3866666666666667</c:v>
                </c:pt>
                <c:pt idx="105">
                  <c:v>1.4000000000000001</c:v>
                </c:pt>
                <c:pt idx="106">
                  <c:v>1.4133333333333333</c:v>
                </c:pt>
                <c:pt idx="107">
                  <c:v>1.4266666666666667</c:v>
                </c:pt>
                <c:pt idx="108">
                  <c:v>1.4400000000000002</c:v>
                </c:pt>
                <c:pt idx="109">
                  <c:v>1.4533333333333334</c:v>
                </c:pt>
                <c:pt idx="110">
                  <c:v>1.4666666666666668</c:v>
                </c:pt>
                <c:pt idx="111">
                  <c:v>1.4800000000000002</c:v>
                </c:pt>
                <c:pt idx="112">
                  <c:v>1.4933333333333334</c:v>
                </c:pt>
                <c:pt idx="113">
                  <c:v>1.5066666666666668</c:v>
                </c:pt>
                <c:pt idx="114">
                  <c:v>1.52</c:v>
                </c:pt>
                <c:pt idx="115">
                  <c:v>1.5333333333333334</c:v>
                </c:pt>
                <c:pt idx="116">
                  <c:v>1.5466666666666669</c:v>
                </c:pt>
                <c:pt idx="117">
                  <c:v>1.56</c:v>
                </c:pt>
                <c:pt idx="118">
                  <c:v>1.5733333333333335</c:v>
                </c:pt>
                <c:pt idx="119">
                  <c:v>1.5866666666666667</c:v>
                </c:pt>
                <c:pt idx="120">
                  <c:v>1.6</c:v>
                </c:pt>
                <c:pt idx="121">
                  <c:v>1.6133333333333335</c:v>
                </c:pt>
                <c:pt idx="122">
                  <c:v>1.6266666666666667</c:v>
                </c:pt>
                <c:pt idx="123">
                  <c:v>1.6400000000000001</c:v>
                </c:pt>
                <c:pt idx="124">
                  <c:v>1.6533333333333335</c:v>
                </c:pt>
                <c:pt idx="125">
                  <c:v>1.6666666666666667</c:v>
                </c:pt>
                <c:pt idx="126">
                  <c:v>1.6800000000000002</c:v>
                </c:pt>
                <c:pt idx="127">
                  <c:v>1.6933333333333334</c:v>
                </c:pt>
                <c:pt idx="128">
                  <c:v>1.7066666666666668</c:v>
                </c:pt>
                <c:pt idx="129">
                  <c:v>1.7200000000000002</c:v>
                </c:pt>
                <c:pt idx="130">
                  <c:v>1.7333333333333334</c:v>
                </c:pt>
                <c:pt idx="131">
                  <c:v>1.7466666666666668</c:v>
                </c:pt>
                <c:pt idx="132">
                  <c:v>1.76</c:v>
                </c:pt>
                <c:pt idx="133">
                  <c:v>1.7733333333333334</c:v>
                </c:pt>
                <c:pt idx="134">
                  <c:v>1.7866666666666668</c:v>
                </c:pt>
                <c:pt idx="135">
                  <c:v>1.8</c:v>
                </c:pt>
                <c:pt idx="136">
                  <c:v>1.8133333333333335</c:v>
                </c:pt>
                <c:pt idx="137">
                  <c:v>1.8266666666666669</c:v>
                </c:pt>
                <c:pt idx="138">
                  <c:v>1.84</c:v>
                </c:pt>
                <c:pt idx="139">
                  <c:v>1.8533333333333335</c:v>
                </c:pt>
                <c:pt idx="140">
                  <c:v>1.8666666666666667</c:v>
                </c:pt>
                <c:pt idx="141">
                  <c:v>1.8800000000000001</c:v>
                </c:pt>
                <c:pt idx="142">
                  <c:v>1.8933333333333335</c:v>
                </c:pt>
                <c:pt idx="143">
                  <c:v>1.9066666666666667</c:v>
                </c:pt>
                <c:pt idx="144">
                  <c:v>1.9200000000000002</c:v>
                </c:pt>
                <c:pt idx="145">
                  <c:v>1.9333333333333333</c:v>
                </c:pt>
                <c:pt idx="146">
                  <c:v>1.9466666666666668</c:v>
                </c:pt>
                <c:pt idx="147">
                  <c:v>1.9600000000000002</c:v>
                </c:pt>
                <c:pt idx="148">
                  <c:v>1.9733333333333334</c:v>
                </c:pt>
                <c:pt idx="149">
                  <c:v>1.9866666666666668</c:v>
                </c:pt>
                <c:pt idx="150">
                  <c:v>2</c:v>
                </c:pt>
              </c:numCache>
            </c:numRef>
          </c:xVal>
          <c:yVal>
            <c:numRef>
              <c:f>Eff_vs_IOUT!$AI$7:$AI$157</c:f>
              <c:numCache>
                <c:formatCode>General</c:formatCode>
                <c:ptCount val="151"/>
                <c:pt idx="0">
                  <c:v>0</c:v>
                </c:pt>
                <c:pt idx="1">
                  <c:v>4.8654145994461457E-3</c:v>
                </c:pt>
                <c:pt idx="2">
                  <c:v>9.7457723475438077E-3</c:v>
                </c:pt>
                <c:pt idx="3">
                  <c:v>1.4635857943184246E-2</c:v>
                </c:pt>
                <c:pt idx="4">
                  <c:v>1.9533810302062679E-2</c:v>
                </c:pt>
                <c:pt idx="5">
                  <c:v>2.4438553820222961E-2</c:v>
                </c:pt>
                <c:pt idx="6">
                  <c:v>2.9349362764436931E-2</c:v>
                </c:pt>
                <c:pt idx="7">
                  <c:v>3.4265704355480618E-2</c:v>
                </c:pt>
                <c:pt idx="8">
                  <c:v>3.9187165793337482E-2</c:v>
                </c:pt>
                <c:pt idx="9">
                  <c:v>4.4113414964266753E-2</c:v>
                </c:pt>
                <c:pt idx="10">
                  <c:v>4.9044177121359292E-2</c:v>
                </c:pt>
                <c:pt idx="11">
                  <c:v>5.3979220041743062E-2</c:v>
                </c:pt>
                <c:pt idx="12">
                  <c:v>5.8918344064954498E-2</c:v>
                </c:pt>
                <c:pt idx="13">
                  <c:v>6.386137512301146E-2</c:v>
                </c:pt>
                <c:pt idx="14">
                  <c:v>6.8808159696914506E-2</c:v>
                </c:pt>
                <c:pt idx="15">
                  <c:v>7.3758561064397654E-2</c:v>
                </c:pt>
                <c:pt idx="16">
                  <c:v>7.8712456442475459E-2</c:v>
                </c:pt>
                <c:pt idx="17">
                  <c:v>8.3669734767721757E-2</c:v>
                </c:pt>
                <c:pt idx="18">
                  <c:v>8.8630294942124432E-2</c:v>
                </c:pt>
                <c:pt idx="19">
                  <c:v>9.3594044425983944E-2</c:v>
                </c:pt>
                <c:pt idx="20">
                  <c:v>9.8560898094251226E-2</c:v>
                </c:pt>
                <c:pt idx="21">
                  <c:v>0.10353077729607937</c:v>
                </c:pt>
                <c:pt idx="22">
                  <c:v>0.10850360907338555</c:v>
                </c:pt>
                <c:pt idx="23">
                  <c:v>0.11347932550543494</c:v>
                </c:pt>
                <c:pt idx="24">
                  <c:v>0.11845786315445651</c:v>
                </c:pt>
                <c:pt idx="25">
                  <c:v>0.12384278959234375</c:v>
                </c:pt>
                <c:pt idx="26">
                  <c:v>0.12886317164781913</c:v>
                </c:pt>
                <c:pt idx="27">
                  <c:v>0.13389033823004354</c:v>
                </c:pt>
                <c:pt idx="28">
                  <c:v>0.13892428933901685</c:v>
                </c:pt>
                <c:pt idx="29">
                  <c:v>0.14396502497473915</c:v>
                </c:pt>
                <c:pt idx="30">
                  <c:v>0.14901254513721046</c:v>
                </c:pt>
                <c:pt idx="31">
                  <c:v>0.15406684982643071</c:v>
                </c:pt>
                <c:pt idx="32">
                  <c:v>0.15912793904239986</c:v>
                </c:pt>
                <c:pt idx="33">
                  <c:v>0.16419581278511808</c:v>
                </c:pt>
                <c:pt idx="34">
                  <c:v>0.16927047105458526</c:v>
                </c:pt>
                <c:pt idx="35">
                  <c:v>0.17435191385080134</c:v>
                </c:pt>
                <c:pt idx="36">
                  <c:v>0.1794401411737665</c:v>
                </c:pt>
                <c:pt idx="37">
                  <c:v>0.18453515302348053</c:v>
                </c:pt>
                <c:pt idx="38">
                  <c:v>0.18963694939994358</c:v>
                </c:pt>
                <c:pt idx="39">
                  <c:v>0.19474553030315558</c:v>
                </c:pt>
                <c:pt idx="40">
                  <c:v>0.19986089573311658</c:v>
                </c:pt>
                <c:pt idx="41">
                  <c:v>0.2049830456898265</c:v>
                </c:pt>
                <c:pt idx="42">
                  <c:v>0.2101119801732855</c:v>
                </c:pt>
                <c:pt idx="43">
                  <c:v>0.21524769918349335</c:v>
                </c:pt>
                <c:pt idx="44">
                  <c:v>0.22039020272045021</c:v>
                </c:pt>
                <c:pt idx="45">
                  <c:v>0.22553949078415608</c:v>
                </c:pt>
                <c:pt idx="46">
                  <c:v>0.23069556337461095</c:v>
                </c:pt>
                <c:pt idx="47">
                  <c:v>0.23585842049181469</c:v>
                </c:pt>
                <c:pt idx="48">
                  <c:v>0.24102806213576738</c:v>
                </c:pt>
                <c:pt idx="49">
                  <c:v>0.24620448830646915</c:v>
                </c:pt>
                <c:pt idx="50">
                  <c:v>0.25138769900391983</c:v>
                </c:pt>
                <c:pt idx="51">
                  <c:v>0.25657769422811949</c:v>
                </c:pt>
                <c:pt idx="52">
                  <c:v>0.26177447397906811</c:v>
                </c:pt>
                <c:pt idx="53">
                  <c:v>0.2669780382567658</c:v>
                </c:pt>
                <c:pt idx="54">
                  <c:v>0.2721883870612124</c:v>
                </c:pt>
                <c:pt idx="55">
                  <c:v>0.2774055203924079</c:v>
                </c:pt>
                <c:pt idx="56">
                  <c:v>0.28262943825035247</c:v>
                </c:pt>
                <c:pt idx="57">
                  <c:v>0.28786014063504589</c:v>
                </c:pt>
                <c:pt idx="58">
                  <c:v>0.29309762754648838</c:v>
                </c:pt>
                <c:pt idx="59">
                  <c:v>0.29834189898467983</c:v>
                </c:pt>
                <c:pt idx="60">
                  <c:v>0.3035929549496203</c:v>
                </c:pt>
                <c:pt idx="61">
                  <c:v>0.30885079544130956</c:v>
                </c:pt>
                <c:pt idx="62">
                  <c:v>0.31411542045974805</c:v>
                </c:pt>
                <c:pt idx="63">
                  <c:v>0.31938683000493534</c:v>
                </c:pt>
                <c:pt idx="64">
                  <c:v>0.32466502407687153</c:v>
                </c:pt>
                <c:pt idx="65">
                  <c:v>0.32995000267555685</c:v>
                </c:pt>
                <c:pt idx="66">
                  <c:v>0.33524176580099108</c:v>
                </c:pt>
                <c:pt idx="67">
                  <c:v>0.34054031345317431</c:v>
                </c:pt>
                <c:pt idx="68">
                  <c:v>0.34584564563210651</c:v>
                </c:pt>
                <c:pt idx="69">
                  <c:v>0.35115776233778767</c:v>
                </c:pt>
                <c:pt idx="70">
                  <c:v>0.35647666357021768</c:v>
                </c:pt>
                <c:pt idx="71">
                  <c:v>0.36180234932939681</c:v>
                </c:pt>
                <c:pt idx="72">
                  <c:v>0.36713481961532496</c:v>
                </c:pt>
                <c:pt idx="73">
                  <c:v>0.3724740744280019</c:v>
                </c:pt>
                <c:pt idx="74">
                  <c:v>0.37782011376742791</c:v>
                </c:pt>
                <c:pt idx="75">
                  <c:v>0.38317293763360294</c:v>
                </c:pt>
                <c:pt idx="76">
                  <c:v>0.38853254602652687</c:v>
                </c:pt>
                <c:pt idx="77">
                  <c:v>0.39389893894619982</c:v>
                </c:pt>
                <c:pt idx="78">
                  <c:v>0.39927211639262167</c:v>
                </c:pt>
                <c:pt idx="79">
                  <c:v>0.40465207836579253</c:v>
                </c:pt>
                <c:pt idx="80">
                  <c:v>0.41003882486571236</c:v>
                </c:pt>
                <c:pt idx="81">
                  <c:v>0.4154323558923812</c:v>
                </c:pt>
                <c:pt idx="82">
                  <c:v>0.42083267144579894</c:v>
                </c:pt>
                <c:pt idx="83">
                  <c:v>0.4262397715259657</c:v>
                </c:pt>
                <c:pt idx="84">
                  <c:v>0.43165365613288148</c:v>
                </c:pt>
                <c:pt idx="85">
                  <c:v>0.43707432526654605</c:v>
                </c:pt>
                <c:pt idx="86">
                  <c:v>0.44250177892695974</c:v>
                </c:pt>
                <c:pt idx="87">
                  <c:v>0.4479360171141224</c:v>
                </c:pt>
                <c:pt idx="88">
                  <c:v>0.45337703982803396</c:v>
                </c:pt>
                <c:pt idx="89">
                  <c:v>0.45882484706869459</c:v>
                </c:pt>
                <c:pt idx="90">
                  <c:v>0.46427943883610412</c:v>
                </c:pt>
                <c:pt idx="91">
                  <c:v>0.46974081513026267</c:v>
                </c:pt>
                <c:pt idx="92">
                  <c:v>0.47520897595117023</c:v>
                </c:pt>
                <c:pt idx="93">
                  <c:v>0.48068392129882653</c:v>
                </c:pt>
                <c:pt idx="94">
                  <c:v>0.48616565117323202</c:v>
                </c:pt>
                <c:pt idx="95">
                  <c:v>0.49165416557438646</c:v>
                </c:pt>
                <c:pt idx="96">
                  <c:v>0.4971494645022897</c:v>
                </c:pt>
                <c:pt idx="97">
                  <c:v>0.50265154795694211</c:v>
                </c:pt>
                <c:pt idx="98">
                  <c:v>0.50816041593834338</c:v>
                </c:pt>
                <c:pt idx="99">
                  <c:v>0.51367606844649372</c:v>
                </c:pt>
                <c:pt idx="100">
                  <c:v>0.5191985054813929</c:v>
                </c:pt>
                <c:pt idx="101">
                  <c:v>0.52472772704304116</c:v>
                </c:pt>
                <c:pt idx="102">
                  <c:v>0.53026373313143838</c:v>
                </c:pt>
                <c:pt idx="103">
                  <c:v>0.53580652374658466</c:v>
                </c:pt>
                <c:pt idx="104">
                  <c:v>0.54135609888847958</c:v>
                </c:pt>
                <c:pt idx="105">
                  <c:v>0.54691245855712389</c:v>
                </c:pt>
                <c:pt idx="106">
                  <c:v>0.55247560275251695</c:v>
                </c:pt>
                <c:pt idx="107">
                  <c:v>0.55804553147465907</c:v>
                </c:pt>
                <c:pt idx="108">
                  <c:v>0.56362224472355005</c:v>
                </c:pt>
                <c:pt idx="109">
                  <c:v>0.56920574249918998</c:v>
                </c:pt>
                <c:pt idx="110">
                  <c:v>0.57479602480157899</c:v>
                </c:pt>
                <c:pt idx="111">
                  <c:v>0.58039309163071706</c:v>
                </c:pt>
                <c:pt idx="112">
                  <c:v>0.58599694298660387</c:v>
                </c:pt>
                <c:pt idx="113">
                  <c:v>0.59160757886923976</c:v>
                </c:pt>
                <c:pt idx="114">
                  <c:v>0.59722499927862449</c:v>
                </c:pt>
                <c:pt idx="115">
                  <c:v>0.60284920421475852</c:v>
                </c:pt>
                <c:pt idx="116">
                  <c:v>0.60848019367764117</c:v>
                </c:pt>
                <c:pt idx="117">
                  <c:v>0.614117967667273</c:v>
                </c:pt>
                <c:pt idx="118">
                  <c:v>0.61976252618365368</c:v>
                </c:pt>
                <c:pt idx="119">
                  <c:v>0.62541386922678333</c:v>
                </c:pt>
                <c:pt idx="120">
                  <c:v>0.63107199679666215</c:v>
                </c:pt>
                <c:pt idx="121">
                  <c:v>0.63673690889328982</c:v>
                </c:pt>
                <c:pt idx="122">
                  <c:v>0.64240860551666623</c:v>
                </c:pt>
                <c:pt idx="123">
                  <c:v>0.64808708666679182</c:v>
                </c:pt>
                <c:pt idx="124">
                  <c:v>0.65377235234366671</c:v>
                </c:pt>
                <c:pt idx="125">
                  <c:v>0.65946440254729011</c:v>
                </c:pt>
                <c:pt idx="126">
                  <c:v>0.66516323727766258</c:v>
                </c:pt>
                <c:pt idx="127">
                  <c:v>0.67086885653478401</c:v>
                </c:pt>
                <c:pt idx="128">
                  <c:v>0.6765812603186544</c:v>
                </c:pt>
                <c:pt idx="129">
                  <c:v>0.68230044862927397</c:v>
                </c:pt>
                <c:pt idx="130">
                  <c:v>0.68802642146664239</c:v>
                </c:pt>
                <c:pt idx="131">
                  <c:v>0.69375917883075966</c:v>
                </c:pt>
                <c:pt idx="132">
                  <c:v>0.69949872072162589</c:v>
                </c:pt>
                <c:pt idx="133">
                  <c:v>0.7052450471392413</c:v>
                </c:pt>
                <c:pt idx="134">
                  <c:v>0.71099815808360556</c:v>
                </c:pt>
                <c:pt idx="135">
                  <c:v>0.71675805355471889</c:v>
                </c:pt>
                <c:pt idx="136">
                  <c:v>0.72252473355258107</c:v>
                </c:pt>
                <c:pt idx="137">
                  <c:v>0.7282981980771922</c:v>
                </c:pt>
                <c:pt idx="138">
                  <c:v>0.73407844712855252</c:v>
                </c:pt>
                <c:pt idx="139">
                  <c:v>0.73986548070666158</c:v>
                </c:pt>
                <c:pt idx="140">
                  <c:v>0.7456592988115196</c:v>
                </c:pt>
                <c:pt idx="141">
                  <c:v>0.75145990144312669</c:v>
                </c:pt>
                <c:pt idx="142">
                  <c:v>0.75726728860148274</c:v>
                </c:pt>
                <c:pt idx="143">
                  <c:v>0.76308146028658785</c:v>
                </c:pt>
                <c:pt idx="144">
                  <c:v>0.76890241649844193</c:v>
                </c:pt>
                <c:pt idx="145">
                  <c:v>0.77473015723704464</c:v>
                </c:pt>
                <c:pt idx="146">
                  <c:v>0.78056468250239652</c:v>
                </c:pt>
                <c:pt idx="147">
                  <c:v>0.78640599229449759</c:v>
                </c:pt>
                <c:pt idx="148">
                  <c:v>0.7922540866133474</c:v>
                </c:pt>
                <c:pt idx="149">
                  <c:v>0.79810896545894638</c:v>
                </c:pt>
                <c:pt idx="150">
                  <c:v>0.80397062883129411</c:v>
                </c:pt>
              </c:numCache>
            </c:numRef>
          </c:yVal>
          <c:smooth val="1"/>
          <c:extLst>
            <c:ext xmlns:c16="http://schemas.microsoft.com/office/drawing/2014/chart" uri="{C3380CC4-5D6E-409C-BE32-E72D297353CC}">
              <c16:uniqueId val="{00000001-8AEF-4CD2-9E91-5056CF00EB36}"/>
            </c:ext>
          </c:extLst>
        </c:ser>
        <c:ser>
          <c:idx val="2"/>
          <c:order val="2"/>
          <c:tx>
            <c:v>Diode</c:v>
          </c:tx>
          <c:marker>
            <c:symbol val="none"/>
          </c:marker>
          <c:xVal>
            <c:numRef>
              <c:f>Eff_vs_IOUT!$S$7:$S$157</c:f>
              <c:numCache>
                <c:formatCode>General</c:formatCode>
                <c:ptCount val="151"/>
                <c:pt idx="0">
                  <c:v>0</c:v>
                </c:pt>
                <c:pt idx="1">
                  <c:v>1.3333333333333334E-2</c:v>
                </c:pt>
                <c:pt idx="2">
                  <c:v>2.6666666666666668E-2</c:v>
                </c:pt>
                <c:pt idx="3">
                  <c:v>0.04</c:v>
                </c:pt>
                <c:pt idx="4">
                  <c:v>5.3333333333333337E-2</c:v>
                </c:pt>
                <c:pt idx="5">
                  <c:v>6.6666666666666666E-2</c:v>
                </c:pt>
                <c:pt idx="6">
                  <c:v>0.08</c:v>
                </c:pt>
                <c:pt idx="7">
                  <c:v>9.3333333333333338E-2</c:v>
                </c:pt>
                <c:pt idx="8">
                  <c:v>0.10666666666666667</c:v>
                </c:pt>
                <c:pt idx="9">
                  <c:v>0.12000000000000001</c:v>
                </c:pt>
                <c:pt idx="10">
                  <c:v>0.13333333333333333</c:v>
                </c:pt>
                <c:pt idx="11">
                  <c:v>0.14666666666666667</c:v>
                </c:pt>
                <c:pt idx="12">
                  <c:v>0.16</c:v>
                </c:pt>
                <c:pt idx="13">
                  <c:v>0.17333333333333334</c:v>
                </c:pt>
                <c:pt idx="14">
                  <c:v>0.18666666666666668</c:v>
                </c:pt>
                <c:pt idx="15">
                  <c:v>0.2</c:v>
                </c:pt>
                <c:pt idx="16">
                  <c:v>0.21333333333333335</c:v>
                </c:pt>
                <c:pt idx="17">
                  <c:v>0.22666666666666668</c:v>
                </c:pt>
                <c:pt idx="18">
                  <c:v>0.24000000000000002</c:v>
                </c:pt>
                <c:pt idx="19">
                  <c:v>0.25333333333333335</c:v>
                </c:pt>
                <c:pt idx="20">
                  <c:v>0.26666666666666666</c:v>
                </c:pt>
                <c:pt idx="21">
                  <c:v>0.28000000000000003</c:v>
                </c:pt>
                <c:pt idx="22">
                  <c:v>0.29333333333333333</c:v>
                </c:pt>
                <c:pt idx="23">
                  <c:v>0.3066666666666667</c:v>
                </c:pt>
                <c:pt idx="24">
                  <c:v>0.32</c:v>
                </c:pt>
                <c:pt idx="25">
                  <c:v>0.33333333333333337</c:v>
                </c:pt>
                <c:pt idx="26">
                  <c:v>0.34666666666666668</c:v>
                </c:pt>
                <c:pt idx="27">
                  <c:v>0.36000000000000004</c:v>
                </c:pt>
                <c:pt idx="28">
                  <c:v>0.37333333333333335</c:v>
                </c:pt>
                <c:pt idx="29">
                  <c:v>0.38666666666666671</c:v>
                </c:pt>
                <c:pt idx="30">
                  <c:v>0.4</c:v>
                </c:pt>
                <c:pt idx="31">
                  <c:v>0.41333333333333339</c:v>
                </c:pt>
                <c:pt idx="32">
                  <c:v>0.42666666666666669</c:v>
                </c:pt>
                <c:pt idx="33">
                  <c:v>0.44</c:v>
                </c:pt>
                <c:pt idx="34">
                  <c:v>0.45333333333333337</c:v>
                </c:pt>
                <c:pt idx="35">
                  <c:v>0.46666666666666667</c:v>
                </c:pt>
                <c:pt idx="36">
                  <c:v>0.48000000000000004</c:v>
                </c:pt>
                <c:pt idx="37">
                  <c:v>0.49333333333333335</c:v>
                </c:pt>
                <c:pt idx="38">
                  <c:v>0.50666666666666671</c:v>
                </c:pt>
                <c:pt idx="39">
                  <c:v>0.52</c:v>
                </c:pt>
                <c:pt idx="40">
                  <c:v>0.53333333333333333</c:v>
                </c:pt>
                <c:pt idx="41">
                  <c:v>0.54666666666666675</c:v>
                </c:pt>
                <c:pt idx="42">
                  <c:v>0.56000000000000005</c:v>
                </c:pt>
                <c:pt idx="43">
                  <c:v>0.57333333333333336</c:v>
                </c:pt>
                <c:pt idx="44">
                  <c:v>0.58666666666666667</c:v>
                </c:pt>
                <c:pt idx="45">
                  <c:v>0.60000000000000009</c:v>
                </c:pt>
                <c:pt idx="46">
                  <c:v>0.6133333333333334</c:v>
                </c:pt>
                <c:pt idx="47">
                  <c:v>0.62666666666666671</c:v>
                </c:pt>
                <c:pt idx="48">
                  <c:v>0.64</c:v>
                </c:pt>
                <c:pt idx="49">
                  <c:v>0.65333333333333332</c:v>
                </c:pt>
                <c:pt idx="50">
                  <c:v>0.66666666666666674</c:v>
                </c:pt>
                <c:pt idx="51">
                  <c:v>0.68</c:v>
                </c:pt>
                <c:pt idx="52">
                  <c:v>0.69333333333333336</c:v>
                </c:pt>
                <c:pt idx="53">
                  <c:v>0.70666666666666667</c:v>
                </c:pt>
                <c:pt idx="54">
                  <c:v>0.72000000000000008</c:v>
                </c:pt>
                <c:pt idx="55">
                  <c:v>0.73333333333333339</c:v>
                </c:pt>
                <c:pt idx="56">
                  <c:v>0.7466666666666667</c:v>
                </c:pt>
                <c:pt idx="57">
                  <c:v>0.76</c:v>
                </c:pt>
                <c:pt idx="58">
                  <c:v>0.77333333333333343</c:v>
                </c:pt>
                <c:pt idx="59">
                  <c:v>0.78666666666666674</c:v>
                </c:pt>
                <c:pt idx="60">
                  <c:v>0.8</c:v>
                </c:pt>
                <c:pt idx="61">
                  <c:v>0.81333333333333335</c:v>
                </c:pt>
                <c:pt idx="62">
                  <c:v>0.82666666666666677</c:v>
                </c:pt>
                <c:pt idx="63">
                  <c:v>0.84000000000000008</c:v>
                </c:pt>
                <c:pt idx="64">
                  <c:v>0.85333333333333339</c:v>
                </c:pt>
                <c:pt idx="65">
                  <c:v>0.8666666666666667</c:v>
                </c:pt>
                <c:pt idx="66">
                  <c:v>0.88</c:v>
                </c:pt>
                <c:pt idx="67">
                  <c:v>0.89333333333333342</c:v>
                </c:pt>
                <c:pt idx="68">
                  <c:v>0.90666666666666673</c:v>
                </c:pt>
                <c:pt idx="69">
                  <c:v>0.92</c:v>
                </c:pt>
                <c:pt idx="70">
                  <c:v>0.93333333333333335</c:v>
                </c:pt>
                <c:pt idx="71">
                  <c:v>0.94666666666666677</c:v>
                </c:pt>
                <c:pt idx="72">
                  <c:v>0.96000000000000008</c:v>
                </c:pt>
                <c:pt idx="73">
                  <c:v>0.97333333333333338</c:v>
                </c:pt>
                <c:pt idx="74">
                  <c:v>0.98666666666666669</c:v>
                </c:pt>
                <c:pt idx="75">
                  <c:v>1</c:v>
                </c:pt>
                <c:pt idx="76">
                  <c:v>1.0133333333333334</c:v>
                </c:pt>
                <c:pt idx="77">
                  <c:v>1.0266666666666668</c:v>
                </c:pt>
                <c:pt idx="78">
                  <c:v>1.04</c:v>
                </c:pt>
                <c:pt idx="79">
                  <c:v>1.0533333333333335</c:v>
                </c:pt>
                <c:pt idx="80">
                  <c:v>1.0666666666666667</c:v>
                </c:pt>
                <c:pt idx="81">
                  <c:v>1.08</c:v>
                </c:pt>
                <c:pt idx="82">
                  <c:v>1.0933333333333335</c:v>
                </c:pt>
                <c:pt idx="83">
                  <c:v>1.1066666666666667</c:v>
                </c:pt>
                <c:pt idx="84">
                  <c:v>1.1200000000000001</c:v>
                </c:pt>
                <c:pt idx="85">
                  <c:v>1.1333333333333333</c:v>
                </c:pt>
                <c:pt idx="86">
                  <c:v>1.1466666666666667</c:v>
                </c:pt>
                <c:pt idx="87">
                  <c:v>1.1600000000000001</c:v>
                </c:pt>
                <c:pt idx="88">
                  <c:v>1.1733333333333333</c:v>
                </c:pt>
                <c:pt idx="89">
                  <c:v>1.1866666666666668</c:v>
                </c:pt>
                <c:pt idx="90">
                  <c:v>1.2000000000000002</c:v>
                </c:pt>
                <c:pt idx="91">
                  <c:v>1.2133333333333334</c:v>
                </c:pt>
                <c:pt idx="92">
                  <c:v>1.2266666666666668</c:v>
                </c:pt>
                <c:pt idx="93">
                  <c:v>1.24</c:v>
                </c:pt>
                <c:pt idx="94">
                  <c:v>1.2533333333333334</c:v>
                </c:pt>
                <c:pt idx="95">
                  <c:v>1.2666666666666668</c:v>
                </c:pt>
                <c:pt idx="96">
                  <c:v>1.28</c:v>
                </c:pt>
                <c:pt idx="97">
                  <c:v>1.2933333333333334</c:v>
                </c:pt>
                <c:pt idx="98">
                  <c:v>1.3066666666666666</c:v>
                </c:pt>
                <c:pt idx="99">
                  <c:v>1.32</c:v>
                </c:pt>
                <c:pt idx="100">
                  <c:v>1.3333333333333335</c:v>
                </c:pt>
                <c:pt idx="101">
                  <c:v>1.3466666666666667</c:v>
                </c:pt>
                <c:pt idx="102">
                  <c:v>1.36</c:v>
                </c:pt>
                <c:pt idx="103">
                  <c:v>1.3733333333333335</c:v>
                </c:pt>
                <c:pt idx="104">
                  <c:v>1.3866666666666667</c:v>
                </c:pt>
                <c:pt idx="105">
                  <c:v>1.4000000000000001</c:v>
                </c:pt>
                <c:pt idx="106">
                  <c:v>1.4133333333333333</c:v>
                </c:pt>
                <c:pt idx="107">
                  <c:v>1.4266666666666667</c:v>
                </c:pt>
                <c:pt idx="108">
                  <c:v>1.4400000000000002</c:v>
                </c:pt>
                <c:pt idx="109">
                  <c:v>1.4533333333333334</c:v>
                </c:pt>
                <c:pt idx="110">
                  <c:v>1.4666666666666668</c:v>
                </c:pt>
                <c:pt idx="111">
                  <c:v>1.4800000000000002</c:v>
                </c:pt>
                <c:pt idx="112">
                  <c:v>1.4933333333333334</c:v>
                </c:pt>
                <c:pt idx="113">
                  <c:v>1.5066666666666668</c:v>
                </c:pt>
                <c:pt idx="114">
                  <c:v>1.52</c:v>
                </c:pt>
                <c:pt idx="115">
                  <c:v>1.5333333333333334</c:v>
                </c:pt>
                <c:pt idx="116">
                  <c:v>1.5466666666666669</c:v>
                </c:pt>
                <c:pt idx="117">
                  <c:v>1.56</c:v>
                </c:pt>
                <c:pt idx="118">
                  <c:v>1.5733333333333335</c:v>
                </c:pt>
                <c:pt idx="119">
                  <c:v>1.5866666666666667</c:v>
                </c:pt>
                <c:pt idx="120">
                  <c:v>1.6</c:v>
                </c:pt>
                <c:pt idx="121">
                  <c:v>1.6133333333333335</c:v>
                </c:pt>
                <c:pt idx="122">
                  <c:v>1.6266666666666667</c:v>
                </c:pt>
                <c:pt idx="123">
                  <c:v>1.6400000000000001</c:v>
                </c:pt>
                <c:pt idx="124">
                  <c:v>1.6533333333333335</c:v>
                </c:pt>
                <c:pt idx="125">
                  <c:v>1.6666666666666667</c:v>
                </c:pt>
                <c:pt idx="126">
                  <c:v>1.6800000000000002</c:v>
                </c:pt>
                <c:pt idx="127">
                  <c:v>1.6933333333333334</c:v>
                </c:pt>
                <c:pt idx="128">
                  <c:v>1.7066666666666668</c:v>
                </c:pt>
                <c:pt idx="129">
                  <c:v>1.7200000000000002</c:v>
                </c:pt>
                <c:pt idx="130">
                  <c:v>1.7333333333333334</c:v>
                </c:pt>
                <c:pt idx="131">
                  <c:v>1.7466666666666668</c:v>
                </c:pt>
                <c:pt idx="132">
                  <c:v>1.76</c:v>
                </c:pt>
                <c:pt idx="133">
                  <c:v>1.7733333333333334</c:v>
                </c:pt>
                <c:pt idx="134">
                  <c:v>1.7866666666666668</c:v>
                </c:pt>
                <c:pt idx="135">
                  <c:v>1.8</c:v>
                </c:pt>
                <c:pt idx="136">
                  <c:v>1.8133333333333335</c:v>
                </c:pt>
                <c:pt idx="137">
                  <c:v>1.8266666666666669</c:v>
                </c:pt>
                <c:pt idx="138">
                  <c:v>1.84</c:v>
                </c:pt>
                <c:pt idx="139">
                  <c:v>1.8533333333333335</c:v>
                </c:pt>
                <c:pt idx="140">
                  <c:v>1.8666666666666667</c:v>
                </c:pt>
                <c:pt idx="141">
                  <c:v>1.8800000000000001</c:v>
                </c:pt>
                <c:pt idx="142">
                  <c:v>1.8933333333333335</c:v>
                </c:pt>
                <c:pt idx="143">
                  <c:v>1.9066666666666667</c:v>
                </c:pt>
                <c:pt idx="144">
                  <c:v>1.9200000000000002</c:v>
                </c:pt>
                <c:pt idx="145">
                  <c:v>1.9333333333333333</c:v>
                </c:pt>
                <c:pt idx="146">
                  <c:v>1.9466666666666668</c:v>
                </c:pt>
                <c:pt idx="147">
                  <c:v>1.9600000000000002</c:v>
                </c:pt>
                <c:pt idx="148">
                  <c:v>1.9733333333333334</c:v>
                </c:pt>
                <c:pt idx="149">
                  <c:v>1.9866666666666668</c:v>
                </c:pt>
                <c:pt idx="150">
                  <c:v>2</c:v>
                </c:pt>
              </c:numCache>
            </c:numRef>
          </c:xVal>
          <c:yVal>
            <c:numRef>
              <c:f>Eff_vs_IOUT!$AN$7:$AN$157</c:f>
              <c:numCache>
                <c:formatCode>General</c:formatCode>
                <c:ptCount val="151"/>
                <c:pt idx="0">
                  <c:v>5.0320000000000004E-2</c:v>
                </c:pt>
                <c:pt idx="1">
                  <c:v>5.8053333333333339E-2</c:v>
                </c:pt>
                <c:pt idx="2">
                  <c:v>6.5786666666666674E-2</c:v>
                </c:pt>
                <c:pt idx="3">
                  <c:v>7.3520000000000002E-2</c:v>
                </c:pt>
                <c:pt idx="4">
                  <c:v>8.1253333333333344E-2</c:v>
                </c:pt>
                <c:pt idx="5">
                  <c:v>8.8986666666666658E-2</c:v>
                </c:pt>
                <c:pt idx="6">
                  <c:v>9.672E-2</c:v>
                </c:pt>
                <c:pt idx="7">
                  <c:v>0.10445333333333334</c:v>
                </c:pt>
                <c:pt idx="8">
                  <c:v>0.11218666666666667</c:v>
                </c:pt>
                <c:pt idx="9">
                  <c:v>0.11992</c:v>
                </c:pt>
                <c:pt idx="10">
                  <c:v>0.12765333333333334</c:v>
                </c:pt>
                <c:pt idx="11">
                  <c:v>0.13538666666666666</c:v>
                </c:pt>
                <c:pt idx="12">
                  <c:v>0.14312</c:v>
                </c:pt>
                <c:pt idx="13">
                  <c:v>0.15085333333333334</c:v>
                </c:pt>
                <c:pt idx="14">
                  <c:v>0.15858666666666665</c:v>
                </c:pt>
                <c:pt idx="15">
                  <c:v>0.16632</c:v>
                </c:pt>
                <c:pt idx="16">
                  <c:v>0.17405333333333334</c:v>
                </c:pt>
                <c:pt idx="17">
                  <c:v>0.18178666666666668</c:v>
                </c:pt>
                <c:pt idx="18">
                  <c:v>0.18951999999999999</c:v>
                </c:pt>
                <c:pt idx="19">
                  <c:v>0.19725333333333334</c:v>
                </c:pt>
                <c:pt idx="20">
                  <c:v>0.20498666666666665</c:v>
                </c:pt>
                <c:pt idx="21">
                  <c:v>0.21272000000000002</c:v>
                </c:pt>
                <c:pt idx="22">
                  <c:v>0.22045333333333333</c:v>
                </c:pt>
                <c:pt idx="23">
                  <c:v>0.22818666666666668</c:v>
                </c:pt>
                <c:pt idx="24">
                  <c:v>0.23591999999999999</c:v>
                </c:pt>
                <c:pt idx="25">
                  <c:v>0.24365333333333333</c:v>
                </c:pt>
                <c:pt idx="26">
                  <c:v>0.25138666666666665</c:v>
                </c:pt>
                <c:pt idx="27">
                  <c:v>0.25912000000000002</c:v>
                </c:pt>
                <c:pt idx="28">
                  <c:v>0.26685333333333333</c:v>
                </c:pt>
                <c:pt idx="29">
                  <c:v>0.27458666666666665</c:v>
                </c:pt>
                <c:pt idx="30">
                  <c:v>0.28232000000000002</c:v>
                </c:pt>
                <c:pt idx="31">
                  <c:v>0.29005333333333339</c:v>
                </c:pt>
                <c:pt idx="32">
                  <c:v>0.29778666666666664</c:v>
                </c:pt>
                <c:pt idx="33">
                  <c:v>0.30552000000000001</c:v>
                </c:pt>
                <c:pt idx="34">
                  <c:v>0.31325333333333338</c:v>
                </c:pt>
                <c:pt idx="35">
                  <c:v>0.32098666666666664</c:v>
                </c:pt>
                <c:pt idx="36">
                  <c:v>0.32872000000000001</c:v>
                </c:pt>
                <c:pt idx="37">
                  <c:v>0.33645333333333327</c:v>
                </c:pt>
                <c:pt idx="38">
                  <c:v>0.34418666666666664</c:v>
                </c:pt>
                <c:pt idx="39">
                  <c:v>0.35192000000000001</c:v>
                </c:pt>
                <c:pt idx="40">
                  <c:v>0.35965333333333327</c:v>
                </c:pt>
                <c:pt idx="41">
                  <c:v>0.36738666666666664</c:v>
                </c:pt>
                <c:pt idx="42">
                  <c:v>0.37512000000000001</c:v>
                </c:pt>
                <c:pt idx="43">
                  <c:v>0.38285333333333338</c:v>
                </c:pt>
                <c:pt idx="44">
                  <c:v>0.39058666666666664</c:v>
                </c:pt>
                <c:pt idx="45">
                  <c:v>0.39832000000000001</c:v>
                </c:pt>
                <c:pt idx="46">
                  <c:v>0.40605333333333338</c:v>
                </c:pt>
                <c:pt idx="47">
                  <c:v>0.41378666666666664</c:v>
                </c:pt>
                <c:pt idx="48">
                  <c:v>0.42152000000000001</c:v>
                </c:pt>
                <c:pt idx="49">
                  <c:v>0.42925333333333326</c:v>
                </c:pt>
                <c:pt idx="50">
                  <c:v>0.43698666666666663</c:v>
                </c:pt>
                <c:pt idx="51">
                  <c:v>0.44472</c:v>
                </c:pt>
                <c:pt idx="52">
                  <c:v>0.45245333333333337</c:v>
                </c:pt>
                <c:pt idx="53">
                  <c:v>0.46018666666666663</c:v>
                </c:pt>
                <c:pt idx="54">
                  <c:v>0.46792</c:v>
                </c:pt>
                <c:pt idx="55">
                  <c:v>0.47565333333333337</c:v>
                </c:pt>
                <c:pt idx="56">
                  <c:v>0.48338666666666663</c:v>
                </c:pt>
                <c:pt idx="57">
                  <c:v>0.49112</c:v>
                </c:pt>
                <c:pt idx="58">
                  <c:v>0.49885333333333337</c:v>
                </c:pt>
                <c:pt idx="59">
                  <c:v>0.50658666666666663</c:v>
                </c:pt>
                <c:pt idx="60">
                  <c:v>0.51432</c:v>
                </c:pt>
                <c:pt idx="61">
                  <c:v>0.52205333333333337</c:v>
                </c:pt>
                <c:pt idx="62">
                  <c:v>0.52978666666666674</c:v>
                </c:pt>
                <c:pt idx="63">
                  <c:v>0.53752</c:v>
                </c:pt>
                <c:pt idx="64">
                  <c:v>0.54525333333333337</c:v>
                </c:pt>
                <c:pt idx="65">
                  <c:v>0.55298666666666663</c:v>
                </c:pt>
                <c:pt idx="66">
                  <c:v>0.56072</c:v>
                </c:pt>
                <c:pt idx="67">
                  <c:v>0.56845333333333337</c:v>
                </c:pt>
                <c:pt idx="68">
                  <c:v>0.57618666666666674</c:v>
                </c:pt>
                <c:pt idx="69">
                  <c:v>0.58391999999999999</c:v>
                </c:pt>
                <c:pt idx="70">
                  <c:v>0.59165333333333336</c:v>
                </c:pt>
                <c:pt idx="71">
                  <c:v>0.59938666666666673</c:v>
                </c:pt>
                <c:pt idx="72">
                  <c:v>0.60711999999999999</c:v>
                </c:pt>
                <c:pt idx="73">
                  <c:v>0.61485333333333336</c:v>
                </c:pt>
                <c:pt idx="74">
                  <c:v>0.62258666666666662</c:v>
                </c:pt>
                <c:pt idx="75">
                  <c:v>0.63031999999999999</c:v>
                </c:pt>
                <c:pt idx="76">
                  <c:v>0.63805333333333336</c:v>
                </c:pt>
                <c:pt idx="77">
                  <c:v>0.64578666666666673</c:v>
                </c:pt>
                <c:pt idx="78">
                  <c:v>0.65351999999999999</c:v>
                </c:pt>
                <c:pt idx="79">
                  <c:v>0.66125333333333336</c:v>
                </c:pt>
                <c:pt idx="80">
                  <c:v>0.66898666666666662</c:v>
                </c:pt>
                <c:pt idx="81">
                  <c:v>0.67671999999999999</c:v>
                </c:pt>
                <c:pt idx="82">
                  <c:v>0.68445333333333336</c:v>
                </c:pt>
                <c:pt idx="83">
                  <c:v>0.69218666666666662</c:v>
                </c:pt>
                <c:pt idx="84">
                  <c:v>0.6999200000000001</c:v>
                </c:pt>
                <c:pt idx="85">
                  <c:v>0.70765333333333336</c:v>
                </c:pt>
                <c:pt idx="86">
                  <c:v>0.71538666666666673</c:v>
                </c:pt>
                <c:pt idx="87">
                  <c:v>0.7231200000000001</c:v>
                </c:pt>
                <c:pt idx="88">
                  <c:v>0.73085333333333335</c:v>
                </c:pt>
                <c:pt idx="89">
                  <c:v>0.73858666666666672</c:v>
                </c:pt>
                <c:pt idx="90">
                  <c:v>0.74632000000000009</c:v>
                </c:pt>
                <c:pt idx="91">
                  <c:v>0.75405333333333335</c:v>
                </c:pt>
                <c:pt idx="92">
                  <c:v>0.76178666666666672</c:v>
                </c:pt>
                <c:pt idx="93">
                  <c:v>0.76951999999999998</c:v>
                </c:pt>
                <c:pt idx="94">
                  <c:v>0.77725333333333335</c:v>
                </c:pt>
                <c:pt idx="95">
                  <c:v>0.78498666666666672</c:v>
                </c:pt>
                <c:pt idx="96">
                  <c:v>0.79271999999999998</c:v>
                </c:pt>
                <c:pt idx="97">
                  <c:v>0.80045333333333335</c:v>
                </c:pt>
                <c:pt idx="98">
                  <c:v>0.80818666666666661</c:v>
                </c:pt>
                <c:pt idx="99">
                  <c:v>0.81591999999999998</c:v>
                </c:pt>
                <c:pt idx="100">
                  <c:v>0.82365333333333335</c:v>
                </c:pt>
                <c:pt idx="101">
                  <c:v>0.83138666666666661</c:v>
                </c:pt>
                <c:pt idx="102">
                  <c:v>0.83912000000000009</c:v>
                </c:pt>
                <c:pt idx="103">
                  <c:v>0.84685333333333346</c:v>
                </c:pt>
                <c:pt idx="104">
                  <c:v>0.85458666666666672</c:v>
                </c:pt>
                <c:pt idx="105">
                  <c:v>0.86232000000000009</c:v>
                </c:pt>
                <c:pt idx="106">
                  <c:v>0.87005333333333335</c:v>
                </c:pt>
                <c:pt idx="107">
                  <c:v>0.87778666666666672</c:v>
                </c:pt>
                <c:pt idx="108">
                  <c:v>0.88552000000000008</c:v>
                </c:pt>
                <c:pt idx="109">
                  <c:v>0.89325333333333334</c:v>
                </c:pt>
                <c:pt idx="110">
                  <c:v>0.90098666666666671</c:v>
                </c:pt>
                <c:pt idx="111">
                  <c:v>0.90872000000000008</c:v>
                </c:pt>
                <c:pt idx="112">
                  <c:v>0.91645333333333334</c:v>
                </c:pt>
                <c:pt idx="113">
                  <c:v>0.92418666666666671</c:v>
                </c:pt>
                <c:pt idx="114">
                  <c:v>0.93191999999999997</c:v>
                </c:pt>
                <c:pt idx="115">
                  <c:v>0.93965333333333334</c:v>
                </c:pt>
                <c:pt idx="116">
                  <c:v>0.94738666666666671</c:v>
                </c:pt>
                <c:pt idx="117">
                  <c:v>0.95511999999999997</c:v>
                </c:pt>
                <c:pt idx="118">
                  <c:v>0.96285333333333334</c:v>
                </c:pt>
                <c:pt idx="119">
                  <c:v>0.9705866666666666</c:v>
                </c:pt>
                <c:pt idx="120">
                  <c:v>0.97831999999999997</c:v>
                </c:pt>
                <c:pt idx="121">
                  <c:v>0.98605333333333345</c:v>
                </c:pt>
                <c:pt idx="122">
                  <c:v>0.99378666666666671</c:v>
                </c:pt>
                <c:pt idx="123">
                  <c:v>1.00152</c:v>
                </c:pt>
                <c:pt idx="124">
                  <c:v>1.0092533333333333</c:v>
                </c:pt>
                <c:pt idx="125">
                  <c:v>1.0169866666666667</c:v>
                </c:pt>
                <c:pt idx="126">
                  <c:v>1.0247200000000001</c:v>
                </c:pt>
                <c:pt idx="127">
                  <c:v>1.0324533333333332</c:v>
                </c:pt>
                <c:pt idx="128">
                  <c:v>1.0401866666666666</c:v>
                </c:pt>
                <c:pt idx="129">
                  <c:v>1.04792</c:v>
                </c:pt>
                <c:pt idx="130">
                  <c:v>1.0556533333333331</c:v>
                </c:pt>
                <c:pt idx="131">
                  <c:v>1.0633866666666667</c:v>
                </c:pt>
                <c:pt idx="132">
                  <c:v>1.0711199999999999</c:v>
                </c:pt>
                <c:pt idx="133">
                  <c:v>1.0788533333333332</c:v>
                </c:pt>
                <c:pt idx="134">
                  <c:v>1.0865866666666666</c:v>
                </c:pt>
                <c:pt idx="135">
                  <c:v>1.09432</c:v>
                </c:pt>
                <c:pt idx="136">
                  <c:v>1.1020533333333333</c:v>
                </c:pt>
                <c:pt idx="137">
                  <c:v>1.1097866666666667</c:v>
                </c:pt>
                <c:pt idx="138">
                  <c:v>1.1175199999999998</c:v>
                </c:pt>
                <c:pt idx="139">
                  <c:v>1.1252533333333332</c:v>
                </c:pt>
                <c:pt idx="140">
                  <c:v>1.1329866666666666</c:v>
                </c:pt>
                <c:pt idx="141">
                  <c:v>1.14072</c:v>
                </c:pt>
                <c:pt idx="142">
                  <c:v>1.1484533333333333</c:v>
                </c:pt>
                <c:pt idx="143">
                  <c:v>1.1561866666666665</c:v>
                </c:pt>
                <c:pt idx="144">
                  <c:v>1.1639199999999998</c:v>
                </c:pt>
                <c:pt idx="145">
                  <c:v>1.1716533333333332</c:v>
                </c:pt>
                <c:pt idx="146">
                  <c:v>1.1793866666666666</c:v>
                </c:pt>
                <c:pt idx="147">
                  <c:v>1.18712</c:v>
                </c:pt>
                <c:pt idx="148">
                  <c:v>1.1948533333333331</c:v>
                </c:pt>
                <c:pt idx="149">
                  <c:v>1.2025866666666667</c:v>
                </c:pt>
                <c:pt idx="150">
                  <c:v>1.2103199999999998</c:v>
                </c:pt>
              </c:numCache>
            </c:numRef>
          </c:yVal>
          <c:smooth val="1"/>
          <c:extLst>
            <c:ext xmlns:c16="http://schemas.microsoft.com/office/drawing/2014/chart" uri="{C3380CC4-5D6E-409C-BE32-E72D297353CC}">
              <c16:uniqueId val="{00000002-8AEF-4CD2-9E91-5056CF00EB36}"/>
            </c:ext>
          </c:extLst>
        </c:ser>
        <c:ser>
          <c:idx val="3"/>
          <c:order val="3"/>
          <c:tx>
            <c:v>RCS</c:v>
          </c:tx>
          <c:marker>
            <c:symbol val="none"/>
          </c:marker>
          <c:xVal>
            <c:numRef>
              <c:f>Eff_vs_IOUT!$S$7:$S$157</c:f>
              <c:numCache>
                <c:formatCode>General</c:formatCode>
                <c:ptCount val="151"/>
                <c:pt idx="0">
                  <c:v>0</c:v>
                </c:pt>
                <c:pt idx="1">
                  <c:v>1.3333333333333334E-2</c:v>
                </c:pt>
                <c:pt idx="2">
                  <c:v>2.6666666666666668E-2</c:v>
                </c:pt>
                <c:pt idx="3">
                  <c:v>0.04</c:v>
                </c:pt>
                <c:pt idx="4">
                  <c:v>5.3333333333333337E-2</c:v>
                </c:pt>
                <c:pt idx="5">
                  <c:v>6.6666666666666666E-2</c:v>
                </c:pt>
                <c:pt idx="6">
                  <c:v>0.08</c:v>
                </c:pt>
                <c:pt idx="7">
                  <c:v>9.3333333333333338E-2</c:v>
                </c:pt>
                <c:pt idx="8">
                  <c:v>0.10666666666666667</c:v>
                </c:pt>
                <c:pt idx="9">
                  <c:v>0.12000000000000001</c:v>
                </c:pt>
                <c:pt idx="10">
                  <c:v>0.13333333333333333</c:v>
                </c:pt>
                <c:pt idx="11">
                  <c:v>0.14666666666666667</c:v>
                </c:pt>
                <c:pt idx="12">
                  <c:v>0.16</c:v>
                </c:pt>
                <c:pt idx="13">
                  <c:v>0.17333333333333334</c:v>
                </c:pt>
                <c:pt idx="14">
                  <c:v>0.18666666666666668</c:v>
                </c:pt>
                <c:pt idx="15">
                  <c:v>0.2</c:v>
                </c:pt>
                <c:pt idx="16">
                  <c:v>0.21333333333333335</c:v>
                </c:pt>
                <c:pt idx="17">
                  <c:v>0.22666666666666668</c:v>
                </c:pt>
                <c:pt idx="18">
                  <c:v>0.24000000000000002</c:v>
                </c:pt>
                <c:pt idx="19">
                  <c:v>0.25333333333333335</c:v>
                </c:pt>
                <c:pt idx="20">
                  <c:v>0.26666666666666666</c:v>
                </c:pt>
                <c:pt idx="21">
                  <c:v>0.28000000000000003</c:v>
                </c:pt>
                <c:pt idx="22">
                  <c:v>0.29333333333333333</c:v>
                </c:pt>
                <c:pt idx="23">
                  <c:v>0.3066666666666667</c:v>
                </c:pt>
                <c:pt idx="24">
                  <c:v>0.32</c:v>
                </c:pt>
                <c:pt idx="25">
                  <c:v>0.33333333333333337</c:v>
                </c:pt>
                <c:pt idx="26">
                  <c:v>0.34666666666666668</c:v>
                </c:pt>
                <c:pt idx="27">
                  <c:v>0.36000000000000004</c:v>
                </c:pt>
                <c:pt idx="28">
                  <c:v>0.37333333333333335</c:v>
                </c:pt>
                <c:pt idx="29">
                  <c:v>0.38666666666666671</c:v>
                </c:pt>
                <c:pt idx="30">
                  <c:v>0.4</c:v>
                </c:pt>
                <c:pt idx="31">
                  <c:v>0.41333333333333339</c:v>
                </c:pt>
                <c:pt idx="32">
                  <c:v>0.42666666666666669</c:v>
                </c:pt>
                <c:pt idx="33">
                  <c:v>0.44</c:v>
                </c:pt>
                <c:pt idx="34">
                  <c:v>0.45333333333333337</c:v>
                </c:pt>
                <c:pt idx="35">
                  <c:v>0.46666666666666667</c:v>
                </c:pt>
                <c:pt idx="36">
                  <c:v>0.48000000000000004</c:v>
                </c:pt>
                <c:pt idx="37">
                  <c:v>0.49333333333333335</c:v>
                </c:pt>
                <c:pt idx="38">
                  <c:v>0.50666666666666671</c:v>
                </c:pt>
                <c:pt idx="39">
                  <c:v>0.52</c:v>
                </c:pt>
                <c:pt idx="40">
                  <c:v>0.53333333333333333</c:v>
                </c:pt>
                <c:pt idx="41">
                  <c:v>0.54666666666666675</c:v>
                </c:pt>
                <c:pt idx="42">
                  <c:v>0.56000000000000005</c:v>
                </c:pt>
                <c:pt idx="43">
                  <c:v>0.57333333333333336</c:v>
                </c:pt>
                <c:pt idx="44">
                  <c:v>0.58666666666666667</c:v>
                </c:pt>
                <c:pt idx="45">
                  <c:v>0.60000000000000009</c:v>
                </c:pt>
                <c:pt idx="46">
                  <c:v>0.6133333333333334</c:v>
                </c:pt>
                <c:pt idx="47">
                  <c:v>0.62666666666666671</c:v>
                </c:pt>
                <c:pt idx="48">
                  <c:v>0.64</c:v>
                </c:pt>
                <c:pt idx="49">
                  <c:v>0.65333333333333332</c:v>
                </c:pt>
                <c:pt idx="50">
                  <c:v>0.66666666666666674</c:v>
                </c:pt>
                <c:pt idx="51">
                  <c:v>0.68</c:v>
                </c:pt>
                <c:pt idx="52">
                  <c:v>0.69333333333333336</c:v>
                </c:pt>
                <c:pt idx="53">
                  <c:v>0.70666666666666667</c:v>
                </c:pt>
                <c:pt idx="54">
                  <c:v>0.72000000000000008</c:v>
                </c:pt>
                <c:pt idx="55">
                  <c:v>0.73333333333333339</c:v>
                </c:pt>
                <c:pt idx="56">
                  <c:v>0.7466666666666667</c:v>
                </c:pt>
                <c:pt idx="57">
                  <c:v>0.76</c:v>
                </c:pt>
                <c:pt idx="58">
                  <c:v>0.77333333333333343</c:v>
                </c:pt>
                <c:pt idx="59">
                  <c:v>0.78666666666666674</c:v>
                </c:pt>
                <c:pt idx="60">
                  <c:v>0.8</c:v>
                </c:pt>
                <c:pt idx="61">
                  <c:v>0.81333333333333335</c:v>
                </c:pt>
                <c:pt idx="62">
                  <c:v>0.82666666666666677</c:v>
                </c:pt>
                <c:pt idx="63">
                  <c:v>0.84000000000000008</c:v>
                </c:pt>
                <c:pt idx="64">
                  <c:v>0.85333333333333339</c:v>
                </c:pt>
                <c:pt idx="65">
                  <c:v>0.8666666666666667</c:v>
                </c:pt>
                <c:pt idx="66">
                  <c:v>0.88</c:v>
                </c:pt>
                <c:pt idx="67">
                  <c:v>0.89333333333333342</c:v>
                </c:pt>
                <c:pt idx="68">
                  <c:v>0.90666666666666673</c:v>
                </c:pt>
                <c:pt idx="69">
                  <c:v>0.92</c:v>
                </c:pt>
                <c:pt idx="70">
                  <c:v>0.93333333333333335</c:v>
                </c:pt>
                <c:pt idx="71">
                  <c:v>0.94666666666666677</c:v>
                </c:pt>
                <c:pt idx="72">
                  <c:v>0.96000000000000008</c:v>
                </c:pt>
                <c:pt idx="73">
                  <c:v>0.97333333333333338</c:v>
                </c:pt>
                <c:pt idx="74">
                  <c:v>0.98666666666666669</c:v>
                </c:pt>
                <c:pt idx="75">
                  <c:v>1</c:v>
                </c:pt>
                <c:pt idx="76">
                  <c:v>1.0133333333333334</c:v>
                </c:pt>
                <c:pt idx="77">
                  <c:v>1.0266666666666668</c:v>
                </c:pt>
                <c:pt idx="78">
                  <c:v>1.04</c:v>
                </c:pt>
                <c:pt idx="79">
                  <c:v>1.0533333333333335</c:v>
                </c:pt>
                <c:pt idx="80">
                  <c:v>1.0666666666666667</c:v>
                </c:pt>
                <c:pt idx="81">
                  <c:v>1.08</c:v>
                </c:pt>
                <c:pt idx="82">
                  <c:v>1.0933333333333335</c:v>
                </c:pt>
                <c:pt idx="83">
                  <c:v>1.1066666666666667</c:v>
                </c:pt>
                <c:pt idx="84">
                  <c:v>1.1200000000000001</c:v>
                </c:pt>
                <c:pt idx="85">
                  <c:v>1.1333333333333333</c:v>
                </c:pt>
                <c:pt idx="86">
                  <c:v>1.1466666666666667</c:v>
                </c:pt>
                <c:pt idx="87">
                  <c:v>1.1600000000000001</c:v>
                </c:pt>
                <c:pt idx="88">
                  <c:v>1.1733333333333333</c:v>
                </c:pt>
                <c:pt idx="89">
                  <c:v>1.1866666666666668</c:v>
                </c:pt>
                <c:pt idx="90">
                  <c:v>1.2000000000000002</c:v>
                </c:pt>
                <c:pt idx="91">
                  <c:v>1.2133333333333334</c:v>
                </c:pt>
                <c:pt idx="92">
                  <c:v>1.2266666666666668</c:v>
                </c:pt>
                <c:pt idx="93">
                  <c:v>1.24</c:v>
                </c:pt>
                <c:pt idx="94">
                  <c:v>1.2533333333333334</c:v>
                </c:pt>
                <c:pt idx="95">
                  <c:v>1.2666666666666668</c:v>
                </c:pt>
                <c:pt idx="96">
                  <c:v>1.28</c:v>
                </c:pt>
                <c:pt idx="97">
                  <c:v>1.2933333333333334</c:v>
                </c:pt>
                <c:pt idx="98">
                  <c:v>1.3066666666666666</c:v>
                </c:pt>
                <c:pt idx="99">
                  <c:v>1.32</c:v>
                </c:pt>
                <c:pt idx="100">
                  <c:v>1.3333333333333335</c:v>
                </c:pt>
                <c:pt idx="101">
                  <c:v>1.3466666666666667</c:v>
                </c:pt>
                <c:pt idx="102">
                  <c:v>1.36</c:v>
                </c:pt>
                <c:pt idx="103">
                  <c:v>1.3733333333333335</c:v>
                </c:pt>
                <c:pt idx="104">
                  <c:v>1.3866666666666667</c:v>
                </c:pt>
                <c:pt idx="105">
                  <c:v>1.4000000000000001</c:v>
                </c:pt>
                <c:pt idx="106">
                  <c:v>1.4133333333333333</c:v>
                </c:pt>
                <c:pt idx="107">
                  <c:v>1.4266666666666667</c:v>
                </c:pt>
                <c:pt idx="108">
                  <c:v>1.4400000000000002</c:v>
                </c:pt>
                <c:pt idx="109">
                  <c:v>1.4533333333333334</c:v>
                </c:pt>
                <c:pt idx="110">
                  <c:v>1.4666666666666668</c:v>
                </c:pt>
                <c:pt idx="111">
                  <c:v>1.4800000000000002</c:v>
                </c:pt>
                <c:pt idx="112">
                  <c:v>1.4933333333333334</c:v>
                </c:pt>
                <c:pt idx="113">
                  <c:v>1.5066666666666668</c:v>
                </c:pt>
                <c:pt idx="114">
                  <c:v>1.52</c:v>
                </c:pt>
                <c:pt idx="115">
                  <c:v>1.5333333333333334</c:v>
                </c:pt>
                <c:pt idx="116">
                  <c:v>1.5466666666666669</c:v>
                </c:pt>
                <c:pt idx="117">
                  <c:v>1.56</c:v>
                </c:pt>
                <c:pt idx="118">
                  <c:v>1.5733333333333335</c:v>
                </c:pt>
                <c:pt idx="119">
                  <c:v>1.5866666666666667</c:v>
                </c:pt>
                <c:pt idx="120">
                  <c:v>1.6</c:v>
                </c:pt>
                <c:pt idx="121">
                  <c:v>1.6133333333333335</c:v>
                </c:pt>
                <c:pt idx="122">
                  <c:v>1.6266666666666667</c:v>
                </c:pt>
                <c:pt idx="123">
                  <c:v>1.6400000000000001</c:v>
                </c:pt>
                <c:pt idx="124">
                  <c:v>1.6533333333333335</c:v>
                </c:pt>
                <c:pt idx="125">
                  <c:v>1.6666666666666667</c:v>
                </c:pt>
                <c:pt idx="126">
                  <c:v>1.6800000000000002</c:v>
                </c:pt>
                <c:pt idx="127">
                  <c:v>1.6933333333333334</c:v>
                </c:pt>
                <c:pt idx="128">
                  <c:v>1.7066666666666668</c:v>
                </c:pt>
                <c:pt idx="129">
                  <c:v>1.7200000000000002</c:v>
                </c:pt>
                <c:pt idx="130">
                  <c:v>1.7333333333333334</c:v>
                </c:pt>
                <c:pt idx="131">
                  <c:v>1.7466666666666668</c:v>
                </c:pt>
                <c:pt idx="132">
                  <c:v>1.76</c:v>
                </c:pt>
                <c:pt idx="133">
                  <c:v>1.7733333333333334</c:v>
                </c:pt>
                <c:pt idx="134">
                  <c:v>1.7866666666666668</c:v>
                </c:pt>
                <c:pt idx="135">
                  <c:v>1.8</c:v>
                </c:pt>
                <c:pt idx="136">
                  <c:v>1.8133333333333335</c:v>
                </c:pt>
                <c:pt idx="137">
                  <c:v>1.8266666666666669</c:v>
                </c:pt>
                <c:pt idx="138">
                  <c:v>1.84</c:v>
                </c:pt>
                <c:pt idx="139">
                  <c:v>1.8533333333333335</c:v>
                </c:pt>
                <c:pt idx="140">
                  <c:v>1.8666666666666667</c:v>
                </c:pt>
                <c:pt idx="141">
                  <c:v>1.8800000000000001</c:v>
                </c:pt>
                <c:pt idx="142">
                  <c:v>1.8933333333333335</c:v>
                </c:pt>
                <c:pt idx="143">
                  <c:v>1.9066666666666667</c:v>
                </c:pt>
                <c:pt idx="144">
                  <c:v>1.9200000000000002</c:v>
                </c:pt>
                <c:pt idx="145">
                  <c:v>1.9333333333333333</c:v>
                </c:pt>
                <c:pt idx="146">
                  <c:v>1.9466666666666668</c:v>
                </c:pt>
                <c:pt idx="147">
                  <c:v>1.9600000000000002</c:v>
                </c:pt>
                <c:pt idx="148">
                  <c:v>1.9733333333333334</c:v>
                </c:pt>
                <c:pt idx="149">
                  <c:v>1.9866666666666668</c:v>
                </c:pt>
                <c:pt idx="150">
                  <c:v>2</c:v>
                </c:pt>
              </c:numCache>
            </c:numRef>
          </c:xVal>
          <c:yVal>
            <c:numRef>
              <c:f>Eff_vs_IOUT!$AO$7:$AO$157</c:f>
              <c:numCache>
                <c:formatCode>General</c:formatCode>
                <c:ptCount val="151"/>
                <c:pt idx="0">
                  <c:v>0</c:v>
                </c:pt>
                <c:pt idx="1">
                  <c:v>3.9212991455485944E-5</c:v>
                </c:pt>
                <c:pt idx="2">
                  <c:v>1.10911088675137E-4</c:v>
                </c:pt>
                <c:pt idx="3">
                  <c:v>2.0375668055299772E-4</c:v>
                </c:pt>
                <c:pt idx="4">
                  <c:v>3.1370393164388766E-4</c:v>
                </c:pt>
                <c:pt idx="5">
                  <c:v>4.3841457247792502E-4</c:v>
                </c:pt>
                <c:pt idx="6">
                  <c:v>5.7631092212434348E-4</c:v>
                </c:pt>
                <c:pt idx="7">
                  <c:v>7.2623476487881607E-4</c:v>
                </c:pt>
                <c:pt idx="8">
                  <c:v>8.8728870940109621E-4</c:v>
                </c:pt>
                <c:pt idx="9">
                  <c:v>1.0587507692981202E-3</c:v>
                </c:pt>
                <c:pt idx="10">
                  <c:v>1.2400236686805673E-3</c:v>
                </c:pt>
                <c:pt idx="11">
                  <c:v>1.4306025752178512E-3</c:v>
                </c:pt>
                <c:pt idx="12">
                  <c:v>1.630053444423982E-3</c:v>
                </c:pt>
                <c:pt idx="13">
                  <c:v>1.837997867642116E-3</c:v>
                </c:pt>
                <c:pt idx="14">
                  <c:v>2.0541021079169136E-3</c:v>
                </c:pt>
                <c:pt idx="15">
                  <c:v>2.2780689429310621E-3</c:v>
                </c:pt>
                <c:pt idx="16">
                  <c:v>2.5096314531511004E-3</c:v>
                </c:pt>
                <c:pt idx="17">
                  <c:v>2.7485481963459928E-3</c:v>
                </c:pt>
                <c:pt idx="18">
                  <c:v>2.9945993942286993E-3</c:v>
                </c:pt>
                <c:pt idx="19">
                  <c:v>3.2475838735393572E-3</c:v>
                </c:pt>
                <c:pt idx="20">
                  <c:v>3.5073165798233997E-3</c:v>
                </c:pt>
                <c:pt idx="21">
                  <c:v>3.7736265329788394E-3</c:v>
                </c:pt>
                <c:pt idx="22">
                  <c:v>4.0463551284779208E-3</c:v>
                </c:pt>
                <c:pt idx="23">
                  <c:v>4.325354712549071E-3</c:v>
                </c:pt>
                <c:pt idx="24">
                  <c:v>4.610487376994747E-3</c:v>
                </c:pt>
                <c:pt idx="25">
                  <c:v>5.7790739302786762E-3</c:v>
                </c:pt>
                <c:pt idx="26">
                  <c:v>6.1551726957107741E-3</c:v>
                </c:pt>
                <c:pt idx="27">
                  <c:v>6.5460204323362896E-3</c:v>
                </c:pt>
                <c:pt idx="28">
                  <c:v>6.9516171401552166E-3</c:v>
                </c:pt>
                <c:pt idx="29">
                  <c:v>7.3719628191675698E-3</c:v>
                </c:pt>
                <c:pt idx="30">
                  <c:v>7.8070574693733276E-3</c:v>
                </c:pt>
                <c:pt idx="31">
                  <c:v>8.2569010907725063E-3</c:v>
                </c:pt>
                <c:pt idx="32">
                  <c:v>8.7214936833650957E-3</c:v>
                </c:pt>
                <c:pt idx="33">
                  <c:v>9.2008352471511044E-3</c:v>
                </c:pt>
                <c:pt idx="34">
                  <c:v>9.6949257821305306E-3</c:v>
                </c:pt>
                <c:pt idx="35">
                  <c:v>1.0203765288303366E-2</c:v>
                </c:pt>
                <c:pt idx="36">
                  <c:v>1.0727353765669623E-2</c:v>
                </c:pt>
                <c:pt idx="37">
                  <c:v>1.1265691214229301E-2</c:v>
                </c:pt>
                <c:pt idx="38">
                  <c:v>1.1818777633982378E-2</c:v>
                </c:pt>
                <c:pt idx="39">
                  <c:v>1.2386613024928883E-2</c:v>
                </c:pt>
                <c:pt idx="40">
                  <c:v>1.2969197387068802E-2</c:v>
                </c:pt>
                <c:pt idx="41">
                  <c:v>1.3566530720402138E-2</c:v>
                </c:pt>
                <c:pt idx="42">
                  <c:v>1.4178613024928882E-2</c:v>
                </c:pt>
                <c:pt idx="43">
                  <c:v>1.4805444300649043E-2</c:v>
                </c:pt>
                <c:pt idx="44">
                  <c:v>1.5447024547562629E-2</c:v>
                </c:pt>
                <c:pt idx="45">
                  <c:v>1.6103353765669629E-2</c:v>
                </c:pt>
                <c:pt idx="46">
                  <c:v>1.6774431954970047E-2</c:v>
                </c:pt>
                <c:pt idx="47">
                  <c:v>1.746025911546386E-2</c:v>
                </c:pt>
                <c:pt idx="48">
                  <c:v>1.8160835247151105E-2</c:v>
                </c:pt>
                <c:pt idx="49">
                  <c:v>1.8876160350031763E-2</c:v>
                </c:pt>
                <c:pt idx="50">
                  <c:v>1.960623442410583E-2</c:v>
                </c:pt>
                <c:pt idx="51">
                  <c:v>2.0351057469373327E-2</c:v>
                </c:pt>
                <c:pt idx="52">
                  <c:v>2.111062948583424E-2</c:v>
                </c:pt>
                <c:pt idx="53">
                  <c:v>2.1884950473488565E-2</c:v>
                </c:pt>
                <c:pt idx="54">
                  <c:v>2.2674020432336284E-2</c:v>
                </c:pt>
                <c:pt idx="55">
                  <c:v>2.3477839362377434E-2</c:v>
                </c:pt>
                <c:pt idx="56">
                  <c:v>2.4296407263612006E-2</c:v>
                </c:pt>
                <c:pt idx="57">
                  <c:v>2.5129724136040001E-2</c:v>
                </c:pt>
                <c:pt idx="58">
                  <c:v>2.5977789979661412E-2</c:v>
                </c:pt>
                <c:pt idx="59">
                  <c:v>2.6840604794476201E-2</c:v>
                </c:pt>
                <c:pt idx="60">
                  <c:v>2.7718168580484436E-2</c:v>
                </c:pt>
                <c:pt idx="61">
                  <c:v>2.8610481337686077E-2</c:v>
                </c:pt>
                <c:pt idx="62">
                  <c:v>2.9517543066081151E-2</c:v>
                </c:pt>
                <c:pt idx="63">
                  <c:v>3.0439353765669627E-2</c:v>
                </c:pt>
                <c:pt idx="64">
                  <c:v>3.1375913436451519E-2</c:v>
                </c:pt>
                <c:pt idx="65">
                  <c:v>3.232722207842683E-2</c:v>
                </c:pt>
                <c:pt idx="66">
                  <c:v>3.3293279691595554E-2</c:v>
                </c:pt>
                <c:pt idx="67">
                  <c:v>3.4274086275957689E-2</c:v>
                </c:pt>
                <c:pt idx="68">
                  <c:v>3.5269641831513245E-2</c:v>
                </c:pt>
                <c:pt idx="69">
                  <c:v>3.6279946358262226E-2</c:v>
                </c:pt>
                <c:pt idx="70">
                  <c:v>3.7304999856204592E-2</c:v>
                </c:pt>
                <c:pt idx="71">
                  <c:v>3.8344802325340405E-2</c:v>
                </c:pt>
                <c:pt idx="72">
                  <c:v>3.939935376566963E-2</c:v>
                </c:pt>
                <c:pt idx="73">
                  <c:v>4.0468654177192247E-2</c:v>
                </c:pt>
                <c:pt idx="74">
                  <c:v>4.1552703559908297E-2</c:v>
                </c:pt>
                <c:pt idx="75">
                  <c:v>4.2651501913817773E-2</c:v>
                </c:pt>
                <c:pt idx="76">
                  <c:v>4.3765049238920654E-2</c:v>
                </c:pt>
                <c:pt idx="77">
                  <c:v>4.4893345535216962E-2</c:v>
                </c:pt>
                <c:pt idx="78">
                  <c:v>4.6036390802706641E-2</c:v>
                </c:pt>
                <c:pt idx="79">
                  <c:v>4.7194185041389787E-2</c:v>
                </c:pt>
                <c:pt idx="80">
                  <c:v>4.8366728251266332E-2</c:v>
                </c:pt>
                <c:pt idx="81">
                  <c:v>4.9554020432336303E-2</c:v>
                </c:pt>
                <c:pt idx="82">
                  <c:v>5.0756061584599665E-2</c:v>
                </c:pt>
                <c:pt idx="83">
                  <c:v>5.197285170805644E-2</c:v>
                </c:pt>
                <c:pt idx="84">
                  <c:v>5.3204390802706655E-2</c:v>
                </c:pt>
                <c:pt idx="85">
                  <c:v>5.4450678868550269E-2</c:v>
                </c:pt>
                <c:pt idx="86">
                  <c:v>5.5711715905587322E-2</c:v>
                </c:pt>
                <c:pt idx="87">
                  <c:v>5.6987501913817774E-2</c:v>
                </c:pt>
                <c:pt idx="88">
                  <c:v>5.8278036893241653E-2</c:v>
                </c:pt>
                <c:pt idx="89">
                  <c:v>5.9583320843858936E-2</c:v>
                </c:pt>
                <c:pt idx="90">
                  <c:v>6.0903353765669632E-2</c:v>
                </c:pt>
                <c:pt idx="91">
                  <c:v>6.2238135658673727E-2</c:v>
                </c:pt>
                <c:pt idx="92">
                  <c:v>6.3587666522871261E-2</c:v>
                </c:pt>
                <c:pt idx="93">
                  <c:v>6.4951946358262194E-2</c:v>
                </c:pt>
                <c:pt idx="94">
                  <c:v>6.6330975164846567E-2</c:v>
                </c:pt>
                <c:pt idx="95">
                  <c:v>6.7724752942624353E-2</c:v>
                </c:pt>
                <c:pt idx="96">
                  <c:v>6.9133279691595523E-2</c:v>
                </c:pt>
                <c:pt idx="97">
                  <c:v>7.0556555411760175E-2</c:v>
                </c:pt>
                <c:pt idx="98">
                  <c:v>7.1994580103118155E-2</c:v>
                </c:pt>
                <c:pt idx="99">
                  <c:v>7.3447353765669604E-2</c:v>
                </c:pt>
                <c:pt idx="100">
                  <c:v>7.4914876399414437E-2</c:v>
                </c:pt>
                <c:pt idx="101">
                  <c:v>7.6397148004352711E-2</c:v>
                </c:pt>
                <c:pt idx="102">
                  <c:v>7.7894168580484424E-2</c:v>
                </c:pt>
                <c:pt idx="103">
                  <c:v>7.9405938127809592E-2</c:v>
                </c:pt>
                <c:pt idx="104">
                  <c:v>8.0932456646328074E-2</c:v>
                </c:pt>
                <c:pt idx="105">
                  <c:v>8.2473724136039983E-2</c:v>
                </c:pt>
                <c:pt idx="106">
                  <c:v>8.4029740596945332E-2</c:v>
                </c:pt>
                <c:pt idx="107">
                  <c:v>8.5600506029044135E-2</c:v>
                </c:pt>
                <c:pt idx="108">
                  <c:v>8.7186020432336295E-2</c:v>
                </c:pt>
                <c:pt idx="109">
                  <c:v>8.8786283806821867E-2</c:v>
                </c:pt>
                <c:pt idx="110">
                  <c:v>9.0401296152500893E-2</c:v>
                </c:pt>
                <c:pt idx="111">
                  <c:v>9.2031057469373331E-2</c:v>
                </c:pt>
                <c:pt idx="112">
                  <c:v>9.3675567757439154E-2</c:v>
                </c:pt>
                <c:pt idx="113">
                  <c:v>9.5334827016698404E-2</c:v>
                </c:pt>
                <c:pt idx="114">
                  <c:v>9.7008835247151079E-2</c:v>
                </c:pt>
                <c:pt idx="115">
                  <c:v>9.8697592448797167E-2</c:v>
                </c:pt>
                <c:pt idx="116">
                  <c:v>0.10040109862163669</c:v>
                </c:pt>
                <c:pt idx="117">
                  <c:v>0.10211935376566959</c:v>
                </c:pt>
                <c:pt idx="118">
                  <c:v>0.10385235788089596</c:v>
                </c:pt>
                <c:pt idx="119">
                  <c:v>0.10560011096731567</c:v>
                </c:pt>
                <c:pt idx="120">
                  <c:v>0.10736261302492889</c:v>
                </c:pt>
                <c:pt idx="121">
                  <c:v>0.10913986405373552</c:v>
                </c:pt>
                <c:pt idx="122">
                  <c:v>0.11093186405373542</c:v>
                </c:pt>
                <c:pt idx="123">
                  <c:v>0.11273861302492887</c:v>
                </c:pt>
                <c:pt idx="124">
                  <c:v>0.11456011096731575</c:v>
                </c:pt>
                <c:pt idx="125">
                  <c:v>0.11639635788089595</c:v>
                </c:pt>
                <c:pt idx="126">
                  <c:v>0.1182473537656696</c:v>
                </c:pt>
                <c:pt idx="127">
                  <c:v>0.12011309862163666</c:v>
                </c:pt>
                <c:pt idx="128">
                  <c:v>0.12199359244879716</c:v>
                </c:pt>
                <c:pt idx="129">
                  <c:v>0.12388883524715107</c:v>
                </c:pt>
                <c:pt idx="130">
                  <c:v>0.12579882701669842</c:v>
                </c:pt>
                <c:pt idx="131">
                  <c:v>0.12772356775743915</c:v>
                </c:pt>
                <c:pt idx="132">
                  <c:v>0.12966305746937326</c:v>
                </c:pt>
                <c:pt idx="133">
                  <c:v>0.1316172961525009</c:v>
                </c:pt>
                <c:pt idx="134">
                  <c:v>0.13358628380682186</c:v>
                </c:pt>
                <c:pt idx="135">
                  <c:v>0.13557002043233632</c:v>
                </c:pt>
                <c:pt idx="136">
                  <c:v>0.13756850602904408</c:v>
                </c:pt>
                <c:pt idx="137">
                  <c:v>0.13958174059694534</c:v>
                </c:pt>
                <c:pt idx="138">
                  <c:v>0.14160972413603998</c:v>
                </c:pt>
                <c:pt idx="139">
                  <c:v>0.14365245664632811</c:v>
                </c:pt>
                <c:pt idx="140">
                  <c:v>0.14570993812780952</c:v>
                </c:pt>
                <c:pt idx="141">
                  <c:v>0.14778216858048443</c:v>
                </c:pt>
                <c:pt idx="142">
                  <c:v>0.14986914800435278</c:v>
                </c:pt>
                <c:pt idx="143">
                  <c:v>0.15197087639941453</c:v>
                </c:pt>
                <c:pt idx="144">
                  <c:v>0.15408735376566965</c:v>
                </c:pt>
                <c:pt idx="145">
                  <c:v>0.15621858010311815</c:v>
                </c:pt>
                <c:pt idx="146">
                  <c:v>0.15836455541176012</c:v>
                </c:pt>
                <c:pt idx="147">
                  <c:v>0.16052527969159555</c:v>
                </c:pt>
                <c:pt idx="148">
                  <c:v>0.16270075294262437</c:v>
                </c:pt>
                <c:pt idx="149">
                  <c:v>0.16489097516484655</c:v>
                </c:pt>
                <c:pt idx="150">
                  <c:v>0.16709594635826217</c:v>
                </c:pt>
              </c:numCache>
            </c:numRef>
          </c:yVal>
          <c:smooth val="1"/>
          <c:extLst>
            <c:ext xmlns:c16="http://schemas.microsoft.com/office/drawing/2014/chart" uri="{C3380CC4-5D6E-409C-BE32-E72D297353CC}">
              <c16:uniqueId val="{00000003-8AEF-4CD2-9E91-5056CF00EB36}"/>
            </c:ext>
          </c:extLst>
        </c:ser>
        <c:dLbls>
          <c:showLegendKey val="0"/>
          <c:showVal val="0"/>
          <c:showCatName val="0"/>
          <c:showSerName val="0"/>
          <c:showPercent val="0"/>
          <c:showBubbleSize val="0"/>
        </c:dLbls>
        <c:axId val="145058432"/>
        <c:axId val="145056896"/>
      </c:scatterChart>
      <c:valAx>
        <c:axId val="145036800"/>
        <c:scaling>
          <c:orientation val="minMax"/>
        </c:scaling>
        <c:delete val="0"/>
        <c:axPos val="b"/>
        <c:majorGridlines/>
        <c:numFmt formatCode="General" sourceLinked="1"/>
        <c:majorTickMark val="out"/>
        <c:minorTickMark val="none"/>
        <c:tickLblPos val="nextTo"/>
        <c:crossAx val="145038336"/>
        <c:crosses val="autoZero"/>
        <c:crossBetween val="midCat"/>
      </c:valAx>
      <c:valAx>
        <c:axId val="145038336"/>
        <c:scaling>
          <c:orientation val="minMax"/>
          <c:max val="100"/>
        </c:scaling>
        <c:delete val="0"/>
        <c:axPos val="l"/>
        <c:majorGridlines/>
        <c:title>
          <c:overlay val="0"/>
          <c:txPr>
            <a:bodyPr rot="-5400000" vert="horz"/>
            <a:lstStyle/>
            <a:p>
              <a:pPr>
                <a:defRPr/>
              </a:pPr>
              <a:endParaRPr lang="en-US"/>
            </a:p>
          </c:txPr>
        </c:title>
        <c:numFmt formatCode="General" sourceLinked="1"/>
        <c:majorTickMark val="out"/>
        <c:minorTickMark val="none"/>
        <c:tickLblPos val="nextTo"/>
        <c:crossAx val="145036800"/>
        <c:crosses val="autoZero"/>
        <c:crossBetween val="midCat"/>
      </c:valAx>
      <c:valAx>
        <c:axId val="145056896"/>
        <c:scaling>
          <c:orientation val="minMax"/>
        </c:scaling>
        <c:delete val="0"/>
        <c:axPos val="r"/>
        <c:numFmt formatCode="General" sourceLinked="1"/>
        <c:majorTickMark val="out"/>
        <c:minorTickMark val="none"/>
        <c:tickLblPos val="nextTo"/>
        <c:crossAx val="145058432"/>
        <c:crosses val="max"/>
        <c:crossBetween val="midCat"/>
      </c:valAx>
      <c:valAx>
        <c:axId val="145058432"/>
        <c:scaling>
          <c:orientation val="minMax"/>
        </c:scaling>
        <c:delete val="1"/>
        <c:axPos val="b"/>
        <c:numFmt formatCode="General" sourceLinked="1"/>
        <c:majorTickMark val="out"/>
        <c:minorTickMark val="none"/>
        <c:tickLblPos val="nextTo"/>
        <c:crossAx val="145056896"/>
        <c:crosses val="autoZero"/>
        <c:crossBetween val="midCat"/>
      </c:valAx>
    </c:plotArea>
    <c:legend>
      <c:legendPos val="r"/>
      <c:overlay val="1"/>
    </c:legend>
    <c:plotVisOnly val="1"/>
    <c:dispBlanksAs val="gap"/>
    <c:showDLblsOverMax val="0"/>
  </c:chart>
  <c:printSettings>
    <c:headerFooter/>
    <c:pageMargins b="0.75" l="0.7" r="0.7" t="0.75" header="0.3" footer="0.3"/>
    <c:pageSetup/>
  </c:printSettings>
</c:chartSpace>
</file>

<file path=xl/ctrlProps/ctrlProp1.xml><?xml version="1.0" encoding="utf-8"?>
<formControlPr xmlns="http://schemas.microsoft.com/office/spreadsheetml/2009/9/main" objectType="Drop" dropStyle="combo" dx="26" fmlaRange="$1:$1048576" noThreeD="1" sel="0" val="0"/>
</file>

<file path=xl/ctrlProps/ctrlProp2.xml><?xml version="1.0" encoding="utf-8"?>
<formControlPr xmlns="http://schemas.microsoft.com/office/spreadsheetml/2009/9/main" objectType="Spin" dx="20" fmlaLink="$H$8" max="45" noThreeD="1" page="10" val="5"/>
</file>

<file path=xl/drawings/_rels/drawing1.xml.rels><?xml version="1.0" encoding="UTF-8" standalone="yes"?>
<Relationships xmlns="http://schemas.openxmlformats.org/package/2006/relationships"><Relationship Id="rId3" Type="http://schemas.openxmlformats.org/officeDocument/2006/relationships/image" Target="../media/image1.emf"/><Relationship Id="rId2" Type="http://schemas.openxmlformats.org/officeDocument/2006/relationships/chart" Target="../charts/chart2.xml"/><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1" Type="http://schemas.openxmlformats.org/officeDocument/2006/relationships/chart" Target="../charts/chart3.xml"/></Relationships>
</file>

<file path=xl/drawings/_rels/drawing4.xml.rels><?xml version="1.0" encoding="UTF-8" standalone="yes"?>
<Relationships xmlns="http://schemas.openxmlformats.org/package/2006/relationships"><Relationship Id="rId3" Type="http://schemas.openxmlformats.org/officeDocument/2006/relationships/image" Target="../media/image5.png"/><Relationship Id="rId2" Type="http://schemas.openxmlformats.org/officeDocument/2006/relationships/image" Target="../media/image4.png"/><Relationship Id="rId1" Type="http://schemas.openxmlformats.org/officeDocument/2006/relationships/chart" Target="../charts/chart4.xml"/><Relationship Id="rId5" Type="http://schemas.openxmlformats.org/officeDocument/2006/relationships/chart" Target="../charts/chart6.xml"/><Relationship Id="rId4" Type="http://schemas.openxmlformats.org/officeDocument/2006/relationships/chart" Target="../charts/chart5.xml"/></Relationships>
</file>

<file path=xl/drawings/_rels/drawing5.xml.rels><?xml version="1.0" encoding="UTF-8" standalone="yes"?>
<Relationships xmlns="http://schemas.openxmlformats.org/package/2006/relationships"><Relationship Id="rId1" Type="http://schemas.openxmlformats.org/officeDocument/2006/relationships/chart" Target="../charts/chart7.xml"/></Relationships>
</file>

<file path=xl/drawings/_rels/drawing6.xml.rels><?xml version="1.0" encoding="UTF-8" standalone="yes"?>
<Relationships xmlns="http://schemas.openxmlformats.org/package/2006/relationships"><Relationship Id="rId3" Type="http://schemas.openxmlformats.org/officeDocument/2006/relationships/hyperlink" Target="http://www.ti.com/corp/docs/legal/copyright.shtml" TargetMode="External"/><Relationship Id="rId2" Type="http://schemas.openxmlformats.org/officeDocument/2006/relationships/image" Target="../media/image6.gif"/><Relationship Id="rId1" Type="http://schemas.openxmlformats.org/officeDocument/2006/relationships/hyperlink" Target="http://www.ti.com" TargetMode="External"/></Relationships>
</file>

<file path=xl/drawings/_rels/vmlDrawing1.vml.rels><?xml version="1.0" encoding="UTF-8" standalone="yes"?>
<Relationships xmlns="http://schemas.openxmlformats.org/package/2006/relationships"><Relationship Id="rId1" Type="http://schemas.openxmlformats.org/officeDocument/2006/relationships/image" Target="../media/image2.emf"/></Relationships>
</file>

<file path=xl/drawings/_rels/vmlDrawing4.vml.rels><?xml version="1.0" encoding="UTF-8" standalone="yes"?>
<Relationships xmlns="http://schemas.openxmlformats.org/package/2006/relationships"><Relationship Id="rId1" Type="http://schemas.openxmlformats.org/officeDocument/2006/relationships/image" Target="../media/image7.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14</xdr:col>
          <xdr:colOff>590550</xdr:colOff>
          <xdr:row>30</xdr:row>
          <xdr:rowOff>85725</xdr:rowOff>
        </xdr:from>
        <xdr:to>
          <xdr:col>16</xdr:col>
          <xdr:colOff>219075</xdr:colOff>
          <xdr:row>31</xdr:row>
          <xdr:rowOff>114300</xdr:rowOff>
        </xdr:to>
        <xdr:sp macro="" textlink="">
          <xdr:nvSpPr>
            <xdr:cNvPr id="1170" name="Drop Down 146" descr="This is just there to fix the excel issue with comments and linked pictures" hidden="1">
              <a:extLst>
                <a:ext uri="{63B3BB69-23CF-44E3-9099-C40C66FF867C}">
                  <a14:compatExt spid="_x0000_s1170"/>
                </a:ext>
                <a:ext uri="{FF2B5EF4-FFF2-40B4-BE49-F238E27FC236}">
                  <a16:creationId xmlns:a16="http://schemas.microsoft.com/office/drawing/2014/main" id="{00000000-0008-0000-0000-0000920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xdr:from>
      <xdr:col>9</xdr:col>
      <xdr:colOff>32385</xdr:colOff>
      <xdr:row>49</xdr:row>
      <xdr:rowOff>190501</xdr:rowOff>
    </xdr:from>
    <xdr:to>
      <xdr:col>25</xdr:col>
      <xdr:colOff>582839</xdr:colOff>
      <xdr:row>71</xdr:row>
      <xdr:rowOff>143511</xdr:rowOff>
    </xdr:to>
    <xdr:graphicFrame macro="">
      <xdr:nvGraphicFramePr>
        <xdr:cNvPr id="2" name="Chart 1">
          <a:extLst>
            <a:ext uri="{FF2B5EF4-FFF2-40B4-BE49-F238E27FC236}">
              <a16:creationId xmlns:a16="http://schemas.microsoft.com/office/drawing/2014/main" id="{00000000-0008-0000-00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22861</xdr:colOff>
      <xdr:row>74</xdr:row>
      <xdr:rowOff>7620</xdr:rowOff>
    </xdr:from>
    <xdr:to>
      <xdr:col>25</xdr:col>
      <xdr:colOff>600637</xdr:colOff>
      <xdr:row>98</xdr:row>
      <xdr:rowOff>163286</xdr:rowOff>
    </xdr:to>
    <xdr:graphicFrame macro="">
      <xdr:nvGraphicFramePr>
        <xdr:cNvPr id="6" name="Chart 5">
          <a:extLst>
            <a:ext uri="{FF2B5EF4-FFF2-40B4-BE49-F238E27FC236}">
              <a16:creationId xmlns:a16="http://schemas.microsoft.com/office/drawing/2014/main" id="{00000000-0008-0000-00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mc:AlternateContent xmlns:mc="http://schemas.openxmlformats.org/markup-compatibility/2006">
    <mc:Choice xmlns:a14="http://schemas.microsoft.com/office/drawing/2010/main" Requires="a14">
      <xdr:twoCellAnchor>
        <xdr:from>
          <xdr:col>7</xdr:col>
          <xdr:colOff>504825</xdr:colOff>
          <xdr:row>56</xdr:row>
          <xdr:rowOff>0</xdr:rowOff>
        </xdr:from>
        <xdr:to>
          <xdr:col>8</xdr:col>
          <xdr:colOff>9525</xdr:colOff>
          <xdr:row>58</xdr:row>
          <xdr:rowOff>0</xdr:rowOff>
        </xdr:to>
        <xdr:sp macro="" textlink="">
          <xdr:nvSpPr>
            <xdr:cNvPr id="1060" name="Spinner 36" hidden="1">
              <a:extLst>
                <a:ext uri="{63B3BB69-23CF-44E3-9099-C40C66FF867C}">
                  <a14:compatExt spid="_x0000_s1060"/>
                </a:ext>
                <a:ext uri="{FF2B5EF4-FFF2-40B4-BE49-F238E27FC236}">
                  <a16:creationId xmlns:a16="http://schemas.microsoft.com/office/drawing/2014/main" id="{00000000-0008-0000-0000-000024040000}"/>
                </a:ext>
              </a:extLst>
            </xdr:cNvPr>
            <xdr:cNvSpPr/>
          </xdr:nvSpPr>
          <xdr:spPr bwMode="auto">
            <a:xfrm>
              <a:off x="0" y="0"/>
              <a:ext cx="0" cy="0"/>
            </a:xfrm>
            <a:prstGeom prst="rect">
              <a:avLst/>
            </a:prstGeom>
            <a:noFill/>
            <a:ln w="9525">
              <a:miter lim="800000"/>
              <a:headEnd/>
              <a:tailEnd/>
            </a:ln>
          </xdr:spPr>
        </xdr:sp>
        <xdr:clientData/>
      </xdr:twoCellAnchor>
    </mc:Choice>
    <mc:Fallback/>
  </mc:AlternateContent>
  <xdr:twoCellAnchor>
    <xdr:from>
      <xdr:col>14</xdr:col>
      <xdr:colOff>134501</xdr:colOff>
      <xdr:row>49</xdr:row>
      <xdr:rowOff>62752</xdr:rowOff>
    </xdr:from>
    <xdr:to>
      <xdr:col>15</xdr:col>
      <xdr:colOff>484124</xdr:colOff>
      <xdr:row>51</xdr:row>
      <xdr:rowOff>161363</xdr:rowOff>
    </xdr:to>
    <xdr:sp macro="" textlink="">
      <xdr:nvSpPr>
        <xdr:cNvPr id="4" name="TextBox 3">
          <a:extLst>
            <a:ext uri="{FF2B5EF4-FFF2-40B4-BE49-F238E27FC236}">
              <a16:creationId xmlns:a16="http://schemas.microsoft.com/office/drawing/2014/main" id="{00000000-0008-0000-0000-000004000000}"/>
            </a:ext>
          </a:extLst>
        </xdr:cNvPr>
        <xdr:cNvSpPr txBox="1"/>
      </xdr:nvSpPr>
      <xdr:spPr>
        <a:xfrm>
          <a:off x="8326001" y="10338546"/>
          <a:ext cx="943535" cy="54684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2400"/>
            <a:t>V</a:t>
          </a:r>
          <a:r>
            <a:rPr lang="en-US" sz="2400" baseline="-25000"/>
            <a:t>IN</a:t>
          </a:r>
          <a:r>
            <a:rPr lang="en-US" sz="2400"/>
            <a:t> =</a:t>
          </a:r>
        </a:p>
      </xdr:txBody>
    </xdr:sp>
    <xdr:clientData/>
  </xdr:twoCellAnchor>
  <xdr:twoCellAnchor>
    <xdr:from>
      <xdr:col>15</xdr:col>
      <xdr:colOff>197245</xdr:colOff>
      <xdr:row>49</xdr:row>
      <xdr:rowOff>71718</xdr:rowOff>
    </xdr:from>
    <xdr:to>
      <xdr:col>16</xdr:col>
      <xdr:colOff>528939</xdr:colOff>
      <xdr:row>51</xdr:row>
      <xdr:rowOff>170330</xdr:rowOff>
    </xdr:to>
    <xdr:sp macro="" textlink="VIN_nom">
      <xdr:nvSpPr>
        <xdr:cNvPr id="3" name="TextBox 2">
          <a:extLst>
            <a:ext uri="{FF2B5EF4-FFF2-40B4-BE49-F238E27FC236}">
              <a16:creationId xmlns:a16="http://schemas.microsoft.com/office/drawing/2014/main" id="{00000000-0008-0000-0000-000003000000}"/>
            </a:ext>
          </a:extLst>
        </xdr:cNvPr>
        <xdr:cNvSpPr txBox="1"/>
      </xdr:nvSpPr>
      <xdr:spPr>
        <a:xfrm>
          <a:off x="8955763" y="9538447"/>
          <a:ext cx="941294" cy="49305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fld id="{8B6E0D9B-34B5-4A81-8CB9-A88F658AFD78}" type="TxLink">
            <a:rPr lang="en-US" sz="2400" b="0" i="0" u="none" strike="noStrike">
              <a:solidFill>
                <a:srgbClr val="000000"/>
              </a:solidFill>
              <a:latin typeface="Calibri"/>
            </a:rPr>
            <a:pPr/>
            <a:t>5</a:t>
          </a:fld>
          <a:endParaRPr lang="en-US" sz="2400"/>
        </a:p>
      </xdr:txBody>
    </xdr:sp>
    <xdr:clientData/>
  </xdr:twoCellAnchor>
  <xdr:twoCellAnchor>
    <xdr:from>
      <xdr:col>15</xdr:col>
      <xdr:colOff>568726</xdr:colOff>
      <xdr:row>49</xdr:row>
      <xdr:rowOff>62752</xdr:rowOff>
    </xdr:from>
    <xdr:to>
      <xdr:col>17</xdr:col>
      <xdr:colOff>318274</xdr:colOff>
      <xdr:row>51</xdr:row>
      <xdr:rowOff>161363</xdr:rowOff>
    </xdr:to>
    <xdr:sp macro="" textlink="">
      <xdr:nvSpPr>
        <xdr:cNvPr id="12" name="TextBox 11">
          <a:extLst>
            <a:ext uri="{FF2B5EF4-FFF2-40B4-BE49-F238E27FC236}">
              <a16:creationId xmlns:a16="http://schemas.microsoft.com/office/drawing/2014/main" id="{00000000-0008-0000-0000-00000C000000}"/>
            </a:ext>
          </a:extLst>
        </xdr:cNvPr>
        <xdr:cNvSpPr txBox="1"/>
      </xdr:nvSpPr>
      <xdr:spPr>
        <a:xfrm>
          <a:off x="9354138" y="10338546"/>
          <a:ext cx="937371" cy="54684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2400"/>
            <a:t>V</a:t>
          </a:r>
        </a:p>
      </xdr:txBody>
    </xdr:sp>
    <xdr:clientData/>
  </xdr:twoCellAnchor>
  <xdr:twoCellAnchor>
    <xdr:from>
      <xdr:col>11</xdr:col>
      <xdr:colOff>376517</xdr:colOff>
      <xdr:row>74</xdr:row>
      <xdr:rowOff>26894</xdr:rowOff>
    </xdr:from>
    <xdr:to>
      <xdr:col>13</xdr:col>
      <xdr:colOff>116540</xdr:colOff>
      <xdr:row>76</xdr:row>
      <xdr:rowOff>134470</xdr:rowOff>
    </xdr:to>
    <xdr:sp macro="" textlink="">
      <xdr:nvSpPr>
        <xdr:cNvPr id="9" name="TextBox 8">
          <a:extLst>
            <a:ext uri="{FF2B5EF4-FFF2-40B4-BE49-F238E27FC236}">
              <a16:creationId xmlns:a16="http://schemas.microsoft.com/office/drawing/2014/main" id="{00000000-0008-0000-0000-000009000000}"/>
            </a:ext>
          </a:extLst>
        </xdr:cNvPr>
        <xdr:cNvSpPr txBox="1"/>
      </xdr:nvSpPr>
      <xdr:spPr>
        <a:xfrm>
          <a:off x="6696635" y="14379388"/>
          <a:ext cx="959223" cy="493058"/>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2400"/>
            <a:t>V</a:t>
          </a:r>
          <a:r>
            <a:rPr lang="en-US" sz="2400" baseline="-25000"/>
            <a:t>IN</a:t>
          </a:r>
          <a:r>
            <a:rPr lang="en-US" sz="2400"/>
            <a:t> =</a:t>
          </a:r>
        </a:p>
      </xdr:txBody>
    </xdr:sp>
    <xdr:clientData/>
  </xdr:twoCellAnchor>
  <xdr:twoCellAnchor>
    <xdr:from>
      <xdr:col>12</xdr:col>
      <xdr:colOff>439261</xdr:colOff>
      <xdr:row>74</xdr:row>
      <xdr:rowOff>35860</xdr:rowOff>
    </xdr:from>
    <xdr:to>
      <xdr:col>14</xdr:col>
      <xdr:colOff>161355</xdr:colOff>
      <xdr:row>76</xdr:row>
      <xdr:rowOff>143437</xdr:rowOff>
    </xdr:to>
    <xdr:sp macro="" textlink="VIN_nom">
      <xdr:nvSpPr>
        <xdr:cNvPr id="10" name="TextBox 9">
          <a:extLst>
            <a:ext uri="{FF2B5EF4-FFF2-40B4-BE49-F238E27FC236}">
              <a16:creationId xmlns:a16="http://schemas.microsoft.com/office/drawing/2014/main" id="{00000000-0008-0000-0000-00000A000000}"/>
            </a:ext>
          </a:extLst>
        </xdr:cNvPr>
        <xdr:cNvSpPr txBox="1"/>
      </xdr:nvSpPr>
      <xdr:spPr>
        <a:xfrm>
          <a:off x="7368979" y="14388354"/>
          <a:ext cx="941294" cy="49305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fld id="{8B6E0D9B-34B5-4A81-8CB9-A88F658AFD78}" type="TxLink">
            <a:rPr lang="en-US" sz="2400" b="0" i="0" u="none" strike="noStrike">
              <a:solidFill>
                <a:srgbClr val="000000"/>
              </a:solidFill>
              <a:latin typeface="Calibri"/>
            </a:rPr>
            <a:pPr/>
            <a:t>5</a:t>
          </a:fld>
          <a:endParaRPr lang="en-US" sz="2400"/>
        </a:p>
      </xdr:txBody>
    </xdr:sp>
    <xdr:clientData/>
  </xdr:twoCellAnchor>
  <xdr:twoCellAnchor>
    <xdr:from>
      <xdr:col>13</xdr:col>
      <xdr:colOff>233079</xdr:colOff>
      <xdr:row>74</xdr:row>
      <xdr:rowOff>26894</xdr:rowOff>
    </xdr:from>
    <xdr:to>
      <xdr:col>14</xdr:col>
      <xdr:colOff>582702</xdr:colOff>
      <xdr:row>76</xdr:row>
      <xdr:rowOff>134470</xdr:rowOff>
    </xdr:to>
    <xdr:sp macro="" textlink="">
      <xdr:nvSpPr>
        <xdr:cNvPr id="11" name="TextBox 10">
          <a:extLst>
            <a:ext uri="{FF2B5EF4-FFF2-40B4-BE49-F238E27FC236}">
              <a16:creationId xmlns:a16="http://schemas.microsoft.com/office/drawing/2014/main" id="{00000000-0008-0000-0000-00000B000000}"/>
            </a:ext>
          </a:extLst>
        </xdr:cNvPr>
        <xdr:cNvSpPr txBox="1"/>
      </xdr:nvSpPr>
      <xdr:spPr>
        <a:xfrm>
          <a:off x="7772397" y="14379388"/>
          <a:ext cx="959223" cy="493058"/>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2400"/>
            <a:t>V</a:t>
          </a:r>
        </a:p>
      </xdr:txBody>
    </xdr:sp>
    <xdr:clientData/>
  </xdr:twoCellAnchor>
  <xdr:twoCellAnchor>
    <xdr:from>
      <xdr:col>11</xdr:col>
      <xdr:colOff>99097</xdr:colOff>
      <xdr:row>67</xdr:row>
      <xdr:rowOff>155530</xdr:rowOff>
    </xdr:from>
    <xdr:to>
      <xdr:col>13</xdr:col>
      <xdr:colOff>150962</xdr:colOff>
      <xdr:row>68</xdr:row>
      <xdr:rowOff>132991</xdr:rowOff>
    </xdr:to>
    <xdr:sp macro="" textlink="Loop_Modeling!A69">
      <xdr:nvSpPr>
        <xdr:cNvPr id="14" name="TextBox 13">
          <a:extLst>
            <a:ext uri="{FF2B5EF4-FFF2-40B4-BE49-F238E27FC236}">
              <a16:creationId xmlns:a16="http://schemas.microsoft.com/office/drawing/2014/main" id="{00000000-0008-0000-0000-00000E000000}"/>
            </a:ext>
          </a:extLst>
        </xdr:cNvPr>
        <xdr:cNvSpPr txBox="1"/>
      </xdr:nvSpPr>
      <xdr:spPr>
        <a:xfrm>
          <a:off x="6475455" y="14328011"/>
          <a:ext cx="1230809" cy="178744"/>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lstStyle/>
        <a:p>
          <a:fld id="{96E2E744-8A5D-4458-A426-E4363EDE50C7}" type="TxLink">
            <a:rPr lang="en-US" sz="1100" b="1" i="0" u="none" strike="noStrike">
              <a:solidFill>
                <a:schemeClr val="accent1">
                  <a:lumMod val="75000"/>
                </a:schemeClr>
              </a:solidFill>
              <a:latin typeface="Calibri"/>
              <a:cs typeface="Calibri"/>
            </a:rPr>
            <a:pPr/>
            <a:t>Phase Margin = 75°</a:t>
          </a:fld>
          <a:endParaRPr lang="en-US" sz="2400" b="1">
            <a:solidFill>
              <a:schemeClr val="accent1">
                <a:lumMod val="75000"/>
              </a:schemeClr>
            </a:solidFill>
          </a:endParaRPr>
        </a:p>
      </xdr:txBody>
    </xdr:sp>
    <xdr:clientData/>
  </xdr:twoCellAnchor>
  <xdr:twoCellAnchor>
    <xdr:from>
      <xdr:col>11</xdr:col>
      <xdr:colOff>98632</xdr:colOff>
      <xdr:row>66</xdr:row>
      <xdr:rowOff>109818</xdr:rowOff>
    </xdr:from>
    <xdr:to>
      <xdr:col>15</xdr:col>
      <xdr:colOff>224116</xdr:colOff>
      <xdr:row>67</xdr:row>
      <xdr:rowOff>123265</xdr:rowOff>
    </xdr:to>
    <xdr:sp macro="" textlink="Loop_Modeling!A68">
      <xdr:nvSpPr>
        <xdr:cNvPr id="15" name="TextBox 14">
          <a:extLst>
            <a:ext uri="{FF2B5EF4-FFF2-40B4-BE49-F238E27FC236}">
              <a16:creationId xmlns:a16="http://schemas.microsoft.com/office/drawing/2014/main" id="{00000000-0008-0000-0000-00000F000000}"/>
            </a:ext>
          </a:extLst>
        </xdr:cNvPr>
        <xdr:cNvSpPr txBox="1"/>
      </xdr:nvSpPr>
      <xdr:spPr>
        <a:xfrm>
          <a:off x="6508397" y="13982700"/>
          <a:ext cx="2501131" cy="20394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lstStyle/>
        <a:p>
          <a:fld id="{EF506B42-A944-4597-8E98-BD1D41977E0E}" type="TxLink">
            <a:rPr lang="en-US" sz="1100" b="1" i="0" u="none" strike="noStrike">
              <a:solidFill>
                <a:srgbClr val="C00000"/>
              </a:solidFill>
              <a:latin typeface="+mn-lt"/>
              <a:cs typeface="Arial" panose="020B0604020202020204" pitchFamily="34" charset="0"/>
            </a:rPr>
            <a:pPr/>
            <a:t>Crossover Frequency = 4.6 kHz</a:t>
          </a:fld>
          <a:endParaRPr lang="en-US" sz="2400" b="1">
            <a:solidFill>
              <a:srgbClr val="C00000"/>
            </a:solidFill>
            <a:latin typeface="+mn-lt"/>
            <a:cs typeface="Arial" panose="020B0604020202020204" pitchFamily="34" charset="0"/>
          </a:endParaRPr>
        </a:p>
      </xdr:txBody>
    </xdr:sp>
    <xdr:clientData/>
  </xdr:twoCellAnchor>
  <mc:AlternateContent xmlns:mc="http://schemas.openxmlformats.org/markup-compatibility/2006">
    <mc:Choice xmlns:a14="http://schemas.microsoft.com/office/drawing/2010/main" Requires="a14">
      <xdr:twoCellAnchor editAs="oneCell">
        <xdr:from>
          <xdr:col>9</xdr:col>
          <xdr:colOff>275823</xdr:colOff>
          <xdr:row>6</xdr:row>
          <xdr:rowOff>28575</xdr:rowOff>
        </xdr:from>
        <xdr:to>
          <xdr:col>25</xdr:col>
          <xdr:colOff>360670</xdr:colOff>
          <xdr:row>36</xdr:row>
          <xdr:rowOff>186690</xdr:rowOff>
        </xdr:to>
        <xdr:pic>
          <xdr:nvPicPr>
            <xdr:cNvPr id="18" name="Picture 17">
              <a:extLst>
                <a:ext uri="{FF2B5EF4-FFF2-40B4-BE49-F238E27FC236}">
                  <a16:creationId xmlns:a16="http://schemas.microsoft.com/office/drawing/2014/main" id="{00000000-0008-0000-0000-000012000000}"/>
                </a:ext>
              </a:extLst>
            </xdr:cNvPr>
            <xdr:cNvPicPr>
              <a:picLocks noChangeAspect="1"/>
              <a:extLst>
                <a:ext uri="{84589F7E-364E-4C9E-8A38-B11213B215E9}">
                  <a14:cameraTool cellRange="display_SCH" spid="_x0000_s1347"/>
                </a:ext>
              </a:extLst>
            </xdr:cNvPicPr>
          </xdr:nvPicPr>
          <xdr:blipFill rotWithShape="1">
            <a:blip xmlns:r="http://schemas.openxmlformats.org/officeDocument/2006/relationships" r:embed="rId3"/>
            <a:srcRect/>
            <a:stretch>
              <a:fillRect/>
            </a:stretch>
          </xdr:blipFill>
          <xdr:spPr>
            <a:xfrm>
              <a:off x="5752698" y="1581150"/>
              <a:ext cx="9152647" cy="6120765"/>
            </a:xfrm>
            <a:prstGeom prst="rect">
              <a:avLst/>
            </a:prstGeom>
            <a:solidFill>
              <a:schemeClr val="bg1"/>
            </a:solidFill>
          </xdr:spPr>
        </xdr:pic>
        <xdr:clientData/>
      </xdr:twoCellAnchor>
    </mc:Choice>
    <mc:Fallback/>
  </mc:AlternateContent>
</xdr:wsDr>
</file>

<file path=xl/drawings/drawing2.xml><?xml version="1.0" encoding="utf-8"?>
<xdr:wsDr xmlns:xdr="http://schemas.openxmlformats.org/drawingml/2006/spreadsheetDrawing" xmlns:a="http://schemas.openxmlformats.org/drawingml/2006/main">
  <xdr:twoCellAnchor editAs="oneCell">
    <xdr:from>
      <xdr:col>1</xdr:col>
      <xdr:colOff>95250</xdr:colOff>
      <xdr:row>1</xdr:row>
      <xdr:rowOff>526644</xdr:rowOff>
    </xdr:from>
    <xdr:to>
      <xdr:col>1</xdr:col>
      <xdr:colOff>4581915</xdr:colOff>
      <xdr:row>1</xdr:row>
      <xdr:rowOff>2502310</xdr:rowOff>
    </xdr:to>
    <xdr:pic>
      <xdr:nvPicPr>
        <xdr:cNvPr id="3" name="Picture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04850" y="717144"/>
          <a:ext cx="4486665" cy="1975666"/>
        </a:xfrm>
        <a:prstGeom prst="rect">
          <a:avLst/>
        </a:prstGeom>
      </xdr:spPr>
    </xdr:pic>
    <xdr:clientData/>
  </xdr:twoCellAnchor>
  <xdr:twoCellAnchor editAs="oneCell">
    <xdr:from>
      <xdr:col>1</xdr:col>
      <xdr:colOff>0</xdr:colOff>
      <xdr:row>3</xdr:row>
      <xdr:rowOff>2769</xdr:rowOff>
    </xdr:from>
    <xdr:to>
      <xdr:col>1</xdr:col>
      <xdr:colOff>4486665</xdr:colOff>
      <xdr:row>3</xdr:row>
      <xdr:rowOff>1978435</xdr:rowOff>
    </xdr:to>
    <xdr:pic>
      <xdr:nvPicPr>
        <xdr:cNvPr id="5" name="Picture 4">
          <a:extLst>
            <a:ext uri="{FF2B5EF4-FFF2-40B4-BE49-F238E27FC236}">
              <a16:creationId xmlns:a16="http://schemas.microsoft.com/office/drawing/2014/main" id="{00000000-0008-0000-0200-000005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09600" y="3774669"/>
          <a:ext cx="4486665" cy="1975666"/>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2</xdr:col>
      <xdr:colOff>0</xdr:colOff>
      <xdr:row>2</xdr:row>
      <xdr:rowOff>0</xdr:rowOff>
    </xdr:from>
    <xdr:to>
      <xdr:col>3</xdr:col>
      <xdr:colOff>9157</xdr:colOff>
      <xdr:row>3</xdr:row>
      <xdr:rowOff>0</xdr:rowOff>
    </xdr:to>
    <xdr:graphicFrame macro="">
      <xdr:nvGraphicFramePr>
        <xdr:cNvPr id="3" name="Chart 2">
          <a:extLst>
            <a:ext uri="{FF2B5EF4-FFF2-40B4-BE49-F238E27FC236}">
              <a16:creationId xmlns:a16="http://schemas.microsoft.com/office/drawing/2014/main" id="{00000000-0008-0000-0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14</xdr:col>
      <xdr:colOff>1051560</xdr:colOff>
      <xdr:row>49</xdr:row>
      <xdr:rowOff>45720</xdr:rowOff>
    </xdr:from>
    <xdr:to>
      <xdr:col>25</xdr:col>
      <xdr:colOff>563880</xdr:colOff>
      <xdr:row>73</xdr:row>
      <xdr:rowOff>19050</xdr:rowOff>
    </xdr:to>
    <xdr:graphicFrame macro="">
      <xdr:nvGraphicFramePr>
        <xdr:cNvPr id="4" name="Chart 3">
          <a:extLst>
            <a:ext uri="{FF2B5EF4-FFF2-40B4-BE49-F238E27FC236}">
              <a16:creationId xmlns:a16="http://schemas.microsoft.com/office/drawing/2014/main" id="{00000000-0008-0000-0400-00000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32</xdr:col>
      <xdr:colOff>186690</xdr:colOff>
      <xdr:row>39</xdr:row>
      <xdr:rowOff>167640</xdr:rowOff>
    </xdr:from>
    <xdr:to>
      <xdr:col>34</xdr:col>
      <xdr:colOff>530487</xdr:colOff>
      <xdr:row>45</xdr:row>
      <xdr:rowOff>56599</xdr:rowOff>
    </xdr:to>
    <xdr:pic>
      <xdr:nvPicPr>
        <xdr:cNvPr id="7" name="Picture 6">
          <a:extLst>
            <a:ext uri="{FF2B5EF4-FFF2-40B4-BE49-F238E27FC236}">
              <a16:creationId xmlns:a16="http://schemas.microsoft.com/office/drawing/2014/main" id="{00000000-0008-0000-0400-000007000000}"/>
            </a:ext>
          </a:extLst>
        </xdr:cNvPr>
        <xdr:cNvPicPr>
          <a:picLocks noChangeAspect="1"/>
        </xdr:cNvPicPr>
      </xdr:nvPicPr>
      <xdr:blipFill>
        <a:blip xmlns:r="http://schemas.openxmlformats.org/officeDocument/2006/relationships" r:embed="rId2"/>
        <a:stretch>
          <a:fillRect/>
        </a:stretch>
      </xdr:blipFill>
      <xdr:spPr>
        <a:xfrm>
          <a:off x="21541740" y="5482590"/>
          <a:ext cx="1840230" cy="1045293"/>
        </a:xfrm>
        <a:prstGeom prst="rect">
          <a:avLst/>
        </a:prstGeom>
      </xdr:spPr>
    </xdr:pic>
    <xdr:clientData/>
  </xdr:twoCellAnchor>
  <xdr:twoCellAnchor editAs="oneCell">
    <xdr:from>
      <xdr:col>34</xdr:col>
      <xdr:colOff>247650</xdr:colOff>
      <xdr:row>40</xdr:row>
      <xdr:rowOff>60960</xdr:rowOff>
    </xdr:from>
    <xdr:to>
      <xdr:col>38</xdr:col>
      <xdr:colOff>567929</xdr:colOff>
      <xdr:row>44</xdr:row>
      <xdr:rowOff>148662</xdr:rowOff>
    </xdr:to>
    <xdr:pic>
      <xdr:nvPicPr>
        <xdr:cNvPr id="8" name="Picture 7">
          <a:extLst>
            <a:ext uri="{FF2B5EF4-FFF2-40B4-BE49-F238E27FC236}">
              <a16:creationId xmlns:a16="http://schemas.microsoft.com/office/drawing/2014/main" id="{00000000-0008-0000-0400-000008000000}"/>
            </a:ext>
          </a:extLst>
        </xdr:cNvPr>
        <xdr:cNvPicPr>
          <a:picLocks noChangeAspect="1"/>
        </xdr:cNvPicPr>
      </xdr:nvPicPr>
      <xdr:blipFill>
        <a:blip xmlns:r="http://schemas.openxmlformats.org/officeDocument/2006/relationships" r:embed="rId3"/>
        <a:stretch>
          <a:fillRect/>
        </a:stretch>
      </xdr:blipFill>
      <xdr:spPr>
        <a:xfrm>
          <a:off x="23888700" y="5566410"/>
          <a:ext cx="2758679" cy="830649"/>
        </a:xfrm>
        <a:prstGeom prst="rect">
          <a:avLst/>
        </a:prstGeom>
      </xdr:spPr>
    </xdr:pic>
    <xdr:clientData/>
  </xdr:twoCellAnchor>
  <xdr:twoCellAnchor>
    <xdr:from>
      <xdr:col>31</xdr:col>
      <xdr:colOff>30480</xdr:colOff>
      <xdr:row>49</xdr:row>
      <xdr:rowOff>64770</xdr:rowOff>
    </xdr:from>
    <xdr:to>
      <xdr:col>42</xdr:col>
      <xdr:colOff>144780</xdr:colOff>
      <xdr:row>73</xdr:row>
      <xdr:rowOff>38100</xdr:rowOff>
    </xdr:to>
    <xdr:graphicFrame macro="">
      <xdr:nvGraphicFramePr>
        <xdr:cNvPr id="9" name="Chart 8">
          <a:extLst>
            <a:ext uri="{FF2B5EF4-FFF2-40B4-BE49-F238E27FC236}">
              <a16:creationId xmlns:a16="http://schemas.microsoft.com/office/drawing/2014/main" id="{00000000-0008-0000-04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14</xdr:col>
      <xdr:colOff>317182</xdr:colOff>
      <xdr:row>23</xdr:row>
      <xdr:rowOff>62388</xdr:rowOff>
    </xdr:from>
    <xdr:to>
      <xdr:col>24</xdr:col>
      <xdr:colOff>450532</xdr:colOff>
      <xdr:row>47</xdr:row>
      <xdr:rowOff>20478</xdr:rowOff>
    </xdr:to>
    <xdr:graphicFrame macro="">
      <xdr:nvGraphicFramePr>
        <xdr:cNvPr id="10" name="Chart 9">
          <a:extLst>
            <a:ext uri="{FF2B5EF4-FFF2-40B4-BE49-F238E27FC236}">
              <a16:creationId xmlns:a16="http://schemas.microsoft.com/office/drawing/2014/main" id="{00000000-0008-0000-04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8</xdr:col>
      <xdr:colOff>8325</xdr:colOff>
      <xdr:row>38</xdr:row>
      <xdr:rowOff>8964</xdr:rowOff>
    </xdr:from>
    <xdr:to>
      <xdr:col>11</xdr:col>
      <xdr:colOff>591031</xdr:colOff>
      <xdr:row>46</xdr:row>
      <xdr:rowOff>131269</xdr:rowOff>
    </xdr:to>
    <xdr:sp macro="" textlink="">
      <xdr:nvSpPr>
        <xdr:cNvPr id="11" name="TextBox 10">
          <a:extLst>
            <a:ext uri="{FF2B5EF4-FFF2-40B4-BE49-F238E27FC236}">
              <a16:creationId xmlns:a16="http://schemas.microsoft.com/office/drawing/2014/main" id="{00000000-0008-0000-0400-00000B000000}"/>
            </a:ext>
          </a:extLst>
        </xdr:cNvPr>
        <xdr:cNvSpPr txBox="1"/>
      </xdr:nvSpPr>
      <xdr:spPr>
        <a:xfrm>
          <a:off x="6187669" y="7533714"/>
          <a:ext cx="2571050" cy="164630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Add points</a:t>
          </a:r>
          <a:r>
            <a:rPr lang="en-US" sz="1100" baseline="0"/>
            <a:t> later to show where the pole and zerDc_Mode_Loopos of the loops are at. Similar to the LM5175 QS</a:t>
          </a:r>
        </a:p>
        <a:p>
          <a:endParaRPr lang="en-US" sz="1100" baseline="0"/>
        </a:p>
        <a:p>
          <a:r>
            <a:rPr lang="en-US" sz="1100" baseline="0"/>
            <a:t>Should also update to the more accurate equation of the DC gain. See Mathcad and Sheehan paper.</a:t>
          </a:r>
          <a:endParaRPr lang="en-US" sz="1100"/>
        </a:p>
      </xdr:txBody>
    </xdr:sp>
    <xdr:clientData/>
  </xdr:twoCellAnchor>
  <xdr:twoCellAnchor>
    <xdr:from>
      <xdr:col>8</xdr:col>
      <xdr:colOff>0</xdr:colOff>
      <xdr:row>52</xdr:row>
      <xdr:rowOff>13855</xdr:rowOff>
    </xdr:from>
    <xdr:to>
      <xdr:col>12</xdr:col>
      <xdr:colOff>83127</xdr:colOff>
      <xdr:row>63</xdr:row>
      <xdr:rowOff>13855</xdr:rowOff>
    </xdr:to>
    <xdr:sp macro="" textlink="">
      <xdr:nvSpPr>
        <xdr:cNvPr id="12" name="TextBox 11">
          <a:extLst>
            <a:ext uri="{FF2B5EF4-FFF2-40B4-BE49-F238E27FC236}">
              <a16:creationId xmlns:a16="http://schemas.microsoft.com/office/drawing/2014/main" id="{00000000-0008-0000-0400-00000C000000}"/>
            </a:ext>
          </a:extLst>
        </xdr:cNvPr>
        <xdr:cNvSpPr txBox="1"/>
      </xdr:nvSpPr>
      <xdr:spPr>
        <a:xfrm>
          <a:off x="6276109" y="8936182"/>
          <a:ext cx="2521527" cy="19812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Next</a:t>
          </a:r>
          <a:r>
            <a:rPr lang="en-US" sz="1100" baseline="0"/>
            <a:t> Revision additions</a:t>
          </a:r>
        </a:p>
        <a:p>
          <a:r>
            <a:rPr lang="en-US" sz="1100" baseline="0"/>
            <a:t>- Add the effect of the EA output resistance and capacitance</a:t>
          </a:r>
        </a:p>
      </xdr:txBody>
    </xdr:sp>
    <xdr:clientData/>
  </xdr:twoCellAnchor>
  <xdr:twoCellAnchor>
    <xdr:from>
      <xdr:col>8</xdr:col>
      <xdr:colOff>291694</xdr:colOff>
      <xdr:row>12</xdr:row>
      <xdr:rowOff>113739</xdr:rowOff>
    </xdr:from>
    <xdr:to>
      <xdr:col>12</xdr:col>
      <xdr:colOff>267182</xdr:colOff>
      <xdr:row>20</xdr:row>
      <xdr:rowOff>188419</xdr:rowOff>
    </xdr:to>
    <xdr:sp macro="" textlink="">
      <xdr:nvSpPr>
        <xdr:cNvPr id="13" name="TextBox 12">
          <a:extLst>
            <a:ext uri="{FF2B5EF4-FFF2-40B4-BE49-F238E27FC236}">
              <a16:creationId xmlns:a16="http://schemas.microsoft.com/office/drawing/2014/main" id="{00000000-0008-0000-0400-00000D000000}"/>
            </a:ext>
          </a:extLst>
        </xdr:cNvPr>
        <xdr:cNvSpPr txBox="1"/>
      </xdr:nvSpPr>
      <xdr:spPr>
        <a:xfrm>
          <a:off x="6471038" y="2637864"/>
          <a:ext cx="2571050" cy="164630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Duty Cycle</a:t>
          </a:r>
          <a:r>
            <a:rPr lang="en-US" sz="1100" baseline="0"/>
            <a:t> mode for </a:t>
          </a:r>
          <a:r>
            <a:rPr lang="en-US" sz="1100"/>
            <a:t>Loop Comenstation is fixed to</a:t>
          </a:r>
          <a:r>
            <a:rPr lang="en-US" sz="1100" baseline="0"/>
            <a:t> CCM as it stable in DCM when stable in CCM but if required could be also set to selected mode on variable Management page</a:t>
          </a:r>
          <a:endParaRPr lang="en-US" sz="1100"/>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21</xdr:col>
      <xdr:colOff>528917</xdr:colOff>
      <xdr:row>67</xdr:row>
      <xdr:rowOff>89006</xdr:rowOff>
    </xdr:from>
    <xdr:to>
      <xdr:col>30</xdr:col>
      <xdr:colOff>79513</xdr:colOff>
      <xdr:row>86</xdr:row>
      <xdr:rowOff>92765</xdr:rowOff>
    </xdr:to>
    <xdr:graphicFrame macro="">
      <xdr:nvGraphicFramePr>
        <xdr:cNvPr id="2" name="Chart 1">
          <a:extLst>
            <a:ext uri="{FF2B5EF4-FFF2-40B4-BE49-F238E27FC236}">
              <a16:creationId xmlns:a16="http://schemas.microsoft.com/office/drawing/2014/main" id="{00000000-0008-0000-05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0</xdr:row>
      <xdr:rowOff>152400</xdr:rowOff>
    </xdr:from>
    <xdr:to>
      <xdr:col>1</xdr:col>
      <xdr:colOff>592455</xdr:colOff>
      <xdr:row>2</xdr:row>
      <xdr:rowOff>93296</xdr:rowOff>
    </xdr:to>
    <xdr:pic>
      <xdr:nvPicPr>
        <xdr:cNvPr id="2" name="Picture 1" descr="ti logo">
          <a:hlinkClick xmlns:r="http://schemas.openxmlformats.org/officeDocument/2006/relationships" r:id="rId1"/>
          <a:extLst>
            <a:ext uri="{FF2B5EF4-FFF2-40B4-BE49-F238E27FC236}">
              <a16:creationId xmlns:a16="http://schemas.microsoft.com/office/drawing/2014/main" id="{00000000-0008-0000-0700-000002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152400"/>
          <a:ext cx="2314575" cy="29522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1</xdr:col>
      <xdr:colOff>200025</xdr:colOff>
      <xdr:row>0</xdr:row>
      <xdr:rowOff>114300</xdr:rowOff>
    </xdr:from>
    <xdr:ext cx="3752850" cy="381708"/>
    <xdr:sp macro="" textlink="">
      <xdr:nvSpPr>
        <xdr:cNvPr id="3" name="TextBox 2">
          <a:extLst>
            <a:ext uri="{FF2B5EF4-FFF2-40B4-BE49-F238E27FC236}">
              <a16:creationId xmlns:a16="http://schemas.microsoft.com/office/drawing/2014/main" id="{00000000-0008-0000-0700-000003000000}"/>
            </a:ext>
          </a:extLst>
        </xdr:cNvPr>
        <xdr:cNvSpPr txBox="1"/>
      </xdr:nvSpPr>
      <xdr:spPr>
        <a:xfrm>
          <a:off x="1914525" y="114300"/>
          <a:ext cx="3752850" cy="38170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en-US" sz="1600">
              <a:latin typeface="Arial Black" panose="020B0A04020102020204" pitchFamily="34" charset="0"/>
            </a:rPr>
            <a:t>About this tool...</a:t>
          </a:r>
        </a:p>
      </xdr:txBody>
    </xdr:sp>
    <xdr:clientData/>
  </xdr:oneCellAnchor>
  <xdr:oneCellAnchor>
    <xdr:from>
      <xdr:col>3</xdr:col>
      <xdr:colOff>323850</xdr:colOff>
      <xdr:row>1</xdr:row>
      <xdr:rowOff>28575</xdr:rowOff>
    </xdr:from>
    <xdr:ext cx="4719497" cy="254557"/>
    <xdr:sp macro="" textlink="">
      <xdr:nvSpPr>
        <xdr:cNvPr id="4" name="TextBox 3">
          <a:hlinkClick xmlns:r="http://schemas.openxmlformats.org/officeDocument/2006/relationships" r:id="rId3"/>
          <a:extLst>
            <a:ext uri="{FF2B5EF4-FFF2-40B4-BE49-F238E27FC236}">
              <a16:creationId xmlns:a16="http://schemas.microsoft.com/office/drawing/2014/main" id="{00000000-0008-0000-0700-000004000000}"/>
            </a:ext>
          </a:extLst>
        </xdr:cNvPr>
        <xdr:cNvSpPr txBox="1"/>
      </xdr:nvSpPr>
      <xdr:spPr>
        <a:xfrm>
          <a:off x="6419850" y="209550"/>
          <a:ext cx="4719497" cy="2545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sz="1100" b="0" i="0" u="none" strike="noStrike">
              <a:solidFill>
                <a:schemeClr val="tx1"/>
              </a:solidFill>
              <a:effectLst/>
              <a:latin typeface="Arial" panose="020B0604020202020204" pitchFamily="34" charset="0"/>
              <a:ea typeface="+mn-ea"/>
              <a:cs typeface="Arial" panose="020B0604020202020204" pitchFamily="34" charset="0"/>
              <a:hlinkClick xmlns:r="http://schemas.openxmlformats.org/officeDocument/2006/relationships" r:id=""/>
            </a:rPr>
            <a:t>© Copyright 2024</a:t>
          </a:r>
          <a:r>
            <a:rPr lang="en-US" sz="1100" b="0" i="0">
              <a:solidFill>
                <a:schemeClr val="tx1"/>
              </a:solidFill>
              <a:effectLst/>
              <a:latin typeface="Arial" panose="020B0604020202020204" pitchFamily="34" charset="0"/>
              <a:ea typeface="+mn-ea"/>
              <a:cs typeface="Arial" panose="020B0604020202020204" pitchFamily="34" charset="0"/>
            </a:rPr>
            <a:t> Texas Instruments Incorporated. All rights reserved.</a:t>
          </a:r>
          <a:endParaRPr lang="en-US" sz="1100" b="0">
            <a:latin typeface="Arial" panose="020B0604020202020204" pitchFamily="34" charset="0"/>
            <a:cs typeface="Arial" panose="020B0604020202020204" pitchFamily="34" charset="0"/>
          </a:endParaRPr>
        </a:p>
      </xdr:txBody>
    </xdr:sp>
    <xdr:clientData/>
  </xdr:oneCellAnchor>
  <xdr:oneCellAnchor>
    <xdr:from>
      <xdr:col>0</xdr:col>
      <xdr:colOff>95247</xdr:colOff>
      <xdr:row>6</xdr:row>
      <xdr:rowOff>47623</xdr:rowOff>
    </xdr:from>
    <xdr:ext cx="11229977" cy="4086227"/>
    <xdr:sp macro="" textlink="">
      <xdr:nvSpPr>
        <xdr:cNvPr id="5" name="TextBox 4">
          <a:extLst>
            <a:ext uri="{FF2B5EF4-FFF2-40B4-BE49-F238E27FC236}">
              <a16:creationId xmlns:a16="http://schemas.microsoft.com/office/drawing/2014/main" id="{00000000-0008-0000-0700-000005000000}"/>
            </a:ext>
          </a:extLst>
        </xdr:cNvPr>
        <xdr:cNvSpPr txBox="1"/>
      </xdr:nvSpPr>
      <xdr:spPr>
        <a:xfrm>
          <a:off x="95247" y="1114423"/>
          <a:ext cx="11229977" cy="4086227"/>
        </a:xfrm>
        <a:prstGeom prst="rect">
          <a:avLst/>
        </a:prstGeom>
        <a:solidFill>
          <a:schemeClr val="bg1">
            <a:lumMod val="85000"/>
          </a:schemeClr>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US" sz="1000" b="1">
              <a:latin typeface="Arial" panose="020B0604020202020204" pitchFamily="34" charset="0"/>
              <a:cs typeface="Arial" panose="020B0604020202020204" pitchFamily="34" charset="0"/>
            </a:rPr>
            <a:t>LICENSE INFORMATION:</a:t>
          </a:r>
        </a:p>
        <a:p>
          <a:r>
            <a:rPr lang="en-US" sz="900">
              <a:solidFill>
                <a:schemeClr val="tx1"/>
              </a:solidFill>
              <a:effectLst/>
              <a:latin typeface="Arial" panose="020B0604020202020204" pitchFamily="34" charset="0"/>
              <a:ea typeface="+mn-ea"/>
              <a:cs typeface="Arial" panose="020B0604020202020204" pitchFamily="34" charset="0"/>
            </a:rPr>
            <a:t>Copyright (c) 2021 Texas Instruments Incorporated</a:t>
          </a:r>
        </a:p>
        <a:p>
          <a:r>
            <a:rPr lang="en-US" sz="900">
              <a:solidFill>
                <a:schemeClr val="tx1"/>
              </a:solidFill>
              <a:effectLst/>
              <a:latin typeface="Arial" panose="020B0604020202020204" pitchFamily="34" charset="0"/>
              <a:ea typeface="+mn-ea"/>
              <a:cs typeface="Arial" panose="020B0604020202020204" pitchFamily="34" charset="0"/>
            </a:rPr>
            <a:t> </a:t>
          </a:r>
        </a:p>
        <a:p>
          <a:r>
            <a:rPr lang="en-US" sz="900">
              <a:solidFill>
                <a:schemeClr val="tx1"/>
              </a:solidFill>
              <a:effectLst/>
              <a:latin typeface="Arial" panose="020B0604020202020204" pitchFamily="34" charset="0"/>
              <a:ea typeface="+mn-ea"/>
              <a:cs typeface="Arial" panose="020B0604020202020204" pitchFamily="34" charset="0"/>
            </a:rPr>
            <a:t>All rights reserved not granted herein.</a:t>
          </a:r>
        </a:p>
        <a:p>
          <a:r>
            <a:rPr lang="en-US" sz="900">
              <a:solidFill>
                <a:schemeClr val="tx1"/>
              </a:solidFill>
              <a:effectLst/>
              <a:latin typeface="Arial" panose="020B0604020202020204" pitchFamily="34" charset="0"/>
              <a:ea typeface="+mn-ea"/>
              <a:cs typeface="Arial" panose="020B0604020202020204" pitchFamily="34" charset="0"/>
            </a:rPr>
            <a:t> </a:t>
          </a:r>
        </a:p>
        <a:p>
          <a:r>
            <a:rPr lang="en-US" sz="900">
              <a:solidFill>
                <a:schemeClr val="tx1"/>
              </a:solidFill>
              <a:effectLst/>
              <a:latin typeface="Arial" panose="020B0604020202020204" pitchFamily="34" charset="0"/>
              <a:ea typeface="+mn-ea"/>
              <a:cs typeface="Arial" panose="020B0604020202020204" pitchFamily="34" charset="0"/>
            </a:rPr>
            <a:t>Limited License.  </a:t>
          </a:r>
        </a:p>
        <a:p>
          <a:r>
            <a:rPr lang="en-US" sz="900">
              <a:solidFill>
                <a:schemeClr val="tx1"/>
              </a:solidFill>
              <a:effectLst/>
              <a:latin typeface="Arial" panose="020B0604020202020204" pitchFamily="34" charset="0"/>
              <a:ea typeface="+mn-ea"/>
              <a:cs typeface="Arial" panose="020B0604020202020204" pitchFamily="34" charset="0"/>
            </a:rPr>
            <a:t> </a:t>
          </a:r>
        </a:p>
        <a:p>
          <a:r>
            <a:rPr lang="en-US" sz="900">
              <a:solidFill>
                <a:schemeClr val="tx1"/>
              </a:solidFill>
              <a:effectLst/>
              <a:latin typeface="Arial" panose="020B0604020202020204" pitchFamily="34" charset="0"/>
              <a:ea typeface="+mn-ea"/>
              <a:cs typeface="Arial" panose="020B0604020202020204" pitchFamily="34" charset="0"/>
            </a:rPr>
            <a:t>Texas Instruments Incorporated grants a world-wide, royalty-free, non-exclusive license under copyrights and patents it now or hereafter owns or controls to make, have made, use, import, offer to sell and sell ("Utilize") this software subject to the terms herein.  With respect to the foregoing patent license, such license is granted  solely to the extent that any such patent is necessary to Utilize the software alone.  The patent license shall not apply to any combinations which include this software, other than combinations with devices manufactured by or for TI (“TI Devices”).  No hardware patent is licensed hereunder.</a:t>
          </a:r>
        </a:p>
        <a:p>
          <a:r>
            <a:rPr lang="en-US" sz="900">
              <a:solidFill>
                <a:schemeClr val="tx1"/>
              </a:solidFill>
              <a:effectLst/>
              <a:latin typeface="Arial" panose="020B0604020202020204" pitchFamily="34" charset="0"/>
              <a:ea typeface="+mn-ea"/>
              <a:cs typeface="Arial" panose="020B0604020202020204" pitchFamily="34" charset="0"/>
            </a:rPr>
            <a:t> </a:t>
          </a:r>
        </a:p>
        <a:p>
          <a:r>
            <a:rPr lang="en-US" sz="900">
              <a:solidFill>
                <a:schemeClr val="tx1"/>
              </a:solidFill>
              <a:effectLst/>
              <a:latin typeface="Arial" panose="020B0604020202020204" pitchFamily="34" charset="0"/>
              <a:ea typeface="+mn-ea"/>
              <a:cs typeface="Arial" panose="020B0604020202020204" pitchFamily="34" charset="0"/>
            </a:rPr>
            <a:t>Redistributions must preserve existing copyright notices and reproduce this license (including the above copyright notice and the disclaimer and (if applicable) source code license limitations below) in the documentation and/or other materials provided with the distribution</a:t>
          </a:r>
        </a:p>
        <a:p>
          <a:r>
            <a:rPr lang="en-US" sz="900">
              <a:solidFill>
                <a:schemeClr val="tx1"/>
              </a:solidFill>
              <a:effectLst/>
              <a:latin typeface="Arial" panose="020B0604020202020204" pitchFamily="34" charset="0"/>
              <a:ea typeface="+mn-ea"/>
              <a:cs typeface="Arial" panose="020B0604020202020204" pitchFamily="34" charset="0"/>
            </a:rPr>
            <a:t> </a:t>
          </a:r>
        </a:p>
        <a:p>
          <a:r>
            <a:rPr lang="en-US" sz="900">
              <a:solidFill>
                <a:schemeClr val="tx1"/>
              </a:solidFill>
              <a:effectLst/>
              <a:latin typeface="Arial" panose="020B0604020202020204" pitchFamily="34" charset="0"/>
              <a:ea typeface="+mn-ea"/>
              <a:cs typeface="Arial" panose="020B0604020202020204" pitchFamily="34" charset="0"/>
            </a:rPr>
            <a:t>Redistribution and use in binary form, without modification, are permitted provided that the following conditions are met:</a:t>
          </a:r>
        </a:p>
        <a:p>
          <a:r>
            <a:rPr lang="en-US" sz="900">
              <a:solidFill>
                <a:schemeClr val="tx1"/>
              </a:solidFill>
              <a:effectLst/>
              <a:latin typeface="Arial" panose="020B0604020202020204" pitchFamily="34" charset="0"/>
              <a:ea typeface="+mn-ea"/>
              <a:cs typeface="Arial" panose="020B0604020202020204" pitchFamily="34" charset="0"/>
            </a:rPr>
            <a:t>*	No reverse engineering, decompilation, or disassembly of this software is permitted with respect to any software provided in binary form. </a:t>
          </a:r>
        </a:p>
        <a:p>
          <a:r>
            <a:rPr lang="en-US" sz="900">
              <a:solidFill>
                <a:schemeClr val="tx1"/>
              </a:solidFill>
              <a:effectLst/>
              <a:latin typeface="Arial" panose="020B0604020202020204" pitchFamily="34" charset="0"/>
              <a:ea typeface="+mn-ea"/>
              <a:cs typeface="Arial" panose="020B0604020202020204" pitchFamily="34" charset="0"/>
            </a:rPr>
            <a:t>*	Any redistribution and use are licensed by TI for use only with TI Devices.</a:t>
          </a:r>
        </a:p>
        <a:p>
          <a:r>
            <a:rPr lang="en-US" sz="900">
              <a:solidFill>
                <a:schemeClr val="tx1"/>
              </a:solidFill>
              <a:effectLst/>
              <a:latin typeface="Arial" panose="020B0604020202020204" pitchFamily="34" charset="0"/>
              <a:ea typeface="+mn-ea"/>
              <a:cs typeface="Arial" panose="020B0604020202020204" pitchFamily="34" charset="0"/>
            </a:rPr>
            <a:t>*	Nothing shall obligate TI to provide you with source code for the software licensed and provided to you in object code.</a:t>
          </a:r>
        </a:p>
        <a:p>
          <a:r>
            <a:rPr lang="en-US" sz="900">
              <a:solidFill>
                <a:schemeClr val="tx1"/>
              </a:solidFill>
              <a:effectLst/>
              <a:latin typeface="Arial" panose="020B0604020202020204" pitchFamily="34" charset="0"/>
              <a:ea typeface="+mn-ea"/>
              <a:cs typeface="Arial" panose="020B0604020202020204" pitchFamily="34" charset="0"/>
            </a:rPr>
            <a:t> </a:t>
          </a:r>
        </a:p>
        <a:p>
          <a:r>
            <a:rPr lang="en-US" sz="900">
              <a:solidFill>
                <a:schemeClr val="tx1"/>
              </a:solidFill>
              <a:effectLst/>
              <a:latin typeface="Arial" panose="020B0604020202020204" pitchFamily="34" charset="0"/>
              <a:ea typeface="+mn-ea"/>
              <a:cs typeface="Arial" panose="020B0604020202020204" pitchFamily="34" charset="0"/>
            </a:rPr>
            <a:t>If software source code is provided to you, modification and redistribution of the source code are permitted provided that the following conditions are met:</a:t>
          </a:r>
        </a:p>
        <a:p>
          <a:r>
            <a:rPr lang="en-US" sz="900">
              <a:solidFill>
                <a:schemeClr val="tx1"/>
              </a:solidFill>
              <a:effectLst/>
              <a:latin typeface="Arial" panose="020B0604020202020204" pitchFamily="34" charset="0"/>
              <a:ea typeface="+mn-ea"/>
              <a:cs typeface="Arial" panose="020B0604020202020204" pitchFamily="34" charset="0"/>
            </a:rPr>
            <a:t>*	Any redistribution and use of the source code, including any resulting derivative works, are licensed by TI for use only with TI Devices.</a:t>
          </a:r>
        </a:p>
        <a:p>
          <a:r>
            <a:rPr lang="en-US" sz="900">
              <a:solidFill>
                <a:schemeClr val="tx1"/>
              </a:solidFill>
              <a:effectLst/>
              <a:latin typeface="Arial" panose="020B0604020202020204" pitchFamily="34" charset="0"/>
              <a:ea typeface="+mn-ea"/>
              <a:cs typeface="Arial" panose="020B0604020202020204" pitchFamily="34" charset="0"/>
            </a:rPr>
            <a:t>*	Any redistribution and use of any object code compiled from the source code and any resulting derivative works, are licensed by TI for use only with TI Devices.</a:t>
          </a:r>
        </a:p>
        <a:p>
          <a:endParaRPr lang="en-US" sz="900">
            <a:solidFill>
              <a:schemeClr val="tx1"/>
            </a:solidFill>
            <a:effectLst/>
            <a:latin typeface="Arial" panose="020B0604020202020204" pitchFamily="34" charset="0"/>
            <a:ea typeface="+mn-ea"/>
            <a:cs typeface="Arial" panose="020B0604020202020204" pitchFamily="34" charset="0"/>
          </a:endParaRPr>
        </a:p>
        <a:p>
          <a:r>
            <a:rPr lang="en-US" sz="900">
              <a:solidFill>
                <a:schemeClr val="tx1"/>
              </a:solidFill>
              <a:effectLst/>
              <a:latin typeface="Arial" panose="020B0604020202020204" pitchFamily="34" charset="0"/>
              <a:ea typeface="+mn-ea"/>
              <a:cs typeface="Arial" panose="020B0604020202020204" pitchFamily="34" charset="0"/>
            </a:rPr>
            <a:t>Neither the name of Texas Instruments Incorporated nor the names of its suppliers may be used to endorse or promote products derived from this software without specific prior written permission.</a:t>
          </a:r>
          <a:endParaRPr lang="en-US" sz="1000" b="1">
            <a:latin typeface="Arial" panose="020B0604020202020204" pitchFamily="34" charset="0"/>
            <a:cs typeface="Arial" panose="020B0604020202020204" pitchFamily="34" charset="0"/>
          </a:endParaRPr>
        </a:p>
        <a:p>
          <a:pPr marL="0" marR="0" indent="0" defTabSz="914400" eaLnBrk="1" fontAlgn="auto" latinLnBrk="0" hangingPunct="1">
            <a:lnSpc>
              <a:spcPct val="100000"/>
            </a:lnSpc>
            <a:spcBef>
              <a:spcPts val="0"/>
            </a:spcBef>
            <a:spcAft>
              <a:spcPts val="0"/>
            </a:spcAft>
            <a:buClrTx/>
            <a:buSzTx/>
            <a:buFontTx/>
            <a:buNone/>
            <a:tabLst/>
            <a:defRPr/>
          </a:pPr>
          <a:endParaRPr lang="en-US" sz="1000" baseline="0">
            <a:latin typeface="Arial" panose="020B0604020202020204" pitchFamily="34" charset="0"/>
            <a:cs typeface="Arial" panose="020B0604020202020204" pitchFamily="34" charset="0"/>
          </a:endParaRPr>
        </a:p>
        <a:p>
          <a:pPr marL="0" marR="0" indent="0" defTabSz="914400" eaLnBrk="1" fontAlgn="auto" latinLnBrk="0" hangingPunct="1">
            <a:lnSpc>
              <a:spcPct val="100000"/>
            </a:lnSpc>
            <a:spcBef>
              <a:spcPts val="0"/>
            </a:spcBef>
            <a:spcAft>
              <a:spcPts val="0"/>
            </a:spcAft>
            <a:buClrTx/>
            <a:buSzTx/>
            <a:buFontTx/>
            <a:buNone/>
            <a:tabLst/>
            <a:defRPr/>
          </a:pPr>
          <a:r>
            <a:rPr lang="en-US" sz="1000" b="1" baseline="0">
              <a:latin typeface="Arial" panose="020B0604020202020204" pitchFamily="34" charset="0"/>
              <a:cs typeface="Arial" panose="020B0604020202020204" pitchFamily="34" charset="0"/>
            </a:rPr>
            <a:t>DISCLAMER:</a:t>
          </a:r>
        </a:p>
        <a:p>
          <a:pPr marL="0" marR="0" indent="0" defTabSz="914400" eaLnBrk="1" fontAlgn="auto" latinLnBrk="0" hangingPunct="1">
            <a:lnSpc>
              <a:spcPct val="100000"/>
            </a:lnSpc>
            <a:spcBef>
              <a:spcPts val="0"/>
            </a:spcBef>
            <a:spcAft>
              <a:spcPts val="0"/>
            </a:spcAft>
            <a:buClrTx/>
            <a:buSzTx/>
            <a:buFontTx/>
            <a:buNone/>
            <a:tabLst/>
            <a:defRPr/>
          </a:pPr>
          <a:r>
            <a:rPr lang="en-US" sz="800" baseline="0">
              <a:latin typeface="Arial" panose="020B0604020202020204" pitchFamily="34" charset="0"/>
              <a:cs typeface="Arial" panose="020B0604020202020204" pitchFamily="34" charset="0"/>
            </a:rPr>
            <a:t>THIS SOFTWARE IS PROVIDED BY TI AND TI’S LICENSORS "AS IS" AND ANY EXPRESS OR IMPLIED WARRANTIES, INCLUDING, BUT NOT LIMITED TO, THE IMPLIED WARRANTIES OF MERCHANTABILITY AND FITNESS FOR A PARTICULAR PURPOSE ARE DISCLAIMED. IN NO EVENT SHALL TI AND TI’S LICENSORS BE LIABLE FOR ANY DIRECT, INDIRECT, INCIDENTAL, SPECIAL, EXEMPLARY, OR CONSEQUENTIAL DAMAGES (INCLUDING, BUT NOT LIMITED TO, PROCUREMENT OF SUBSTITUTE GOODS OR SERVICES; LOSS OF USE, DATA, OR PROFITS; OR BUSINESS INTERRUPTION) HOWEVER CAUSED AND ON ANY THEORY OF LIABILITY, WHETHER IN CONTRACT, STRICT LIABILITY, OR TORT (INCLUDING NEGLIGENCE OR OTHERWISE) ARISING IN ANY WAY OUT OF THE USE OF THIS SOFTWARE, EVEN IF ADVISED OF THE POSSIBILITY OF SUCH DAMAGE.</a:t>
          </a:r>
        </a:p>
      </xdr:txBody>
    </xdr:sp>
    <xdr:clientData/>
  </xdr:oneCellAnchor>
  <xdr:oneCellAnchor>
    <xdr:from>
      <xdr:col>0</xdr:col>
      <xdr:colOff>95247</xdr:colOff>
      <xdr:row>29</xdr:row>
      <xdr:rowOff>47623</xdr:rowOff>
    </xdr:from>
    <xdr:ext cx="11229977" cy="809627"/>
    <xdr:sp macro="" textlink="">
      <xdr:nvSpPr>
        <xdr:cNvPr id="6" name="TextBox 5">
          <a:extLst>
            <a:ext uri="{FF2B5EF4-FFF2-40B4-BE49-F238E27FC236}">
              <a16:creationId xmlns:a16="http://schemas.microsoft.com/office/drawing/2014/main" id="{00000000-0008-0000-0700-000006000000}"/>
            </a:ext>
          </a:extLst>
        </xdr:cNvPr>
        <xdr:cNvSpPr txBox="1"/>
      </xdr:nvSpPr>
      <xdr:spPr>
        <a:xfrm>
          <a:off x="95247" y="5276848"/>
          <a:ext cx="11229977" cy="809627"/>
        </a:xfrm>
        <a:prstGeom prst="rect">
          <a:avLst/>
        </a:prstGeom>
        <a:solidFill>
          <a:schemeClr val="bg1">
            <a:lumMod val="95000"/>
          </a:schemeClr>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US" sz="1100" b="1">
              <a:solidFill>
                <a:schemeClr val="tx1"/>
              </a:solidFill>
              <a:effectLst/>
              <a:latin typeface="+mn-lt"/>
              <a:ea typeface="+mn-ea"/>
              <a:cs typeface="+mn-cs"/>
            </a:rPr>
            <a:t>IMPORTANT</a:t>
          </a:r>
          <a:r>
            <a:rPr lang="en-US" sz="1100" b="1" baseline="0">
              <a:solidFill>
                <a:schemeClr val="tx1"/>
              </a:solidFill>
              <a:effectLst/>
              <a:latin typeface="+mn-lt"/>
              <a:ea typeface="+mn-ea"/>
              <a:cs typeface="+mn-cs"/>
            </a:rPr>
            <a:t>:   </a:t>
          </a:r>
          <a:endParaRPr lang="en-US" sz="800">
            <a:effectLst/>
          </a:endParaRPr>
        </a:p>
        <a:p>
          <a:r>
            <a:rPr lang="en-US" sz="1100" baseline="0">
              <a:solidFill>
                <a:schemeClr val="tx1"/>
              </a:solidFill>
              <a:effectLst/>
              <a:latin typeface="+mn-lt"/>
              <a:ea typeface="+mn-ea"/>
              <a:cs typeface="+mn-cs"/>
            </a:rPr>
            <a:t>1.  Do not delete this worksheet!</a:t>
          </a:r>
          <a:endParaRPr lang="en-US" sz="800">
            <a:effectLst/>
          </a:endParaRPr>
        </a:p>
        <a:p>
          <a:pPr eaLnBrk="1" fontAlgn="auto" latinLnBrk="0" hangingPunct="1"/>
          <a:r>
            <a:rPr lang="en-US" sz="1100" baseline="0">
              <a:solidFill>
                <a:schemeClr val="tx1"/>
              </a:solidFill>
              <a:effectLst/>
              <a:latin typeface="+mn-lt"/>
              <a:ea typeface="+mn-ea"/>
              <a:cs typeface="+mn-cs"/>
            </a:rPr>
            <a:t>2.  Redistributions must retain the above copyright and the following disclaimer.</a:t>
          </a:r>
          <a:endParaRPr lang="en-US" sz="800">
            <a:effectLst/>
          </a:endParaRPr>
        </a:p>
        <a:p>
          <a:endParaRPr lang="en-US" sz="800" baseline="0">
            <a:latin typeface="Arial" panose="020B0604020202020204" pitchFamily="34" charset="0"/>
            <a:cs typeface="Arial" panose="020B0604020202020204" pitchFamily="34" charset="0"/>
          </a:endParaRPr>
        </a:p>
      </xdr:txBody>
    </xdr:sp>
    <xdr:clientData/>
  </xdr:oneCellAnchor>
  <xdr:oneCellAnchor>
    <xdr:from>
      <xdr:col>0</xdr:col>
      <xdr:colOff>95247</xdr:colOff>
      <xdr:row>6</xdr:row>
      <xdr:rowOff>47623</xdr:rowOff>
    </xdr:from>
    <xdr:ext cx="11229977" cy="4200527"/>
    <xdr:sp macro="" textlink="">
      <xdr:nvSpPr>
        <xdr:cNvPr id="7" name="TextBox 6">
          <a:extLst>
            <a:ext uri="{FF2B5EF4-FFF2-40B4-BE49-F238E27FC236}">
              <a16:creationId xmlns:a16="http://schemas.microsoft.com/office/drawing/2014/main" id="{00000000-0008-0000-0700-000007000000}"/>
            </a:ext>
          </a:extLst>
        </xdr:cNvPr>
        <xdr:cNvSpPr txBox="1"/>
      </xdr:nvSpPr>
      <xdr:spPr>
        <a:xfrm>
          <a:off x="95247" y="1114423"/>
          <a:ext cx="11229977" cy="4200527"/>
        </a:xfrm>
        <a:prstGeom prst="rect">
          <a:avLst/>
        </a:prstGeom>
        <a:solidFill>
          <a:schemeClr val="bg1">
            <a:lumMod val="85000"/>
          </a:schemeClr>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US" sz="1800" b="1" i="0" u="none" strike="noStrike" kern="0" cap="none" spc="0" normalizeH="0" baseline="0" noProof="0">
              <a:ln>
                <a:noFill/>
              </a:ln>
              <a:solidFill>
                <a:sysClr val="windowText" lastClr="000000"/>
              </a:solidFill>
              <a:effectLst/>
              <a:uLnTx/>
              <a:uFillTx/>
              <a:latin typeface="+mn-lt"/>
              <a:ea typeface="+mn-ea"/>
              <a:cs typeface="+mn-cs"/>
            </a:rPr>
            <a:t>IMPORTANT NOTICE AND DISCLAIMER</a:t>
          </a:r>
        </a:p>
        <a:p>
          <a:pPr marL="0" marR="0" lvl="0" indent="0" defTabSz="914400" eaLnBrk="1" fontAlgn="auto" latinLnBrk="0" hangingPunct="1">
            <a:lnSpc>
              <a:spcPct val="100000"/>
            </a:lnSpc>
            <a:spcBef>
              <a:spcPts val="0"/>
            </a:spcBef>
            <a:spcAft>
              <a:spcPts val="0"/>
            </a:spcAft>
            <a:buClrTx/>
            <a:buSzTx/>
            <a:buFontTx/>
            <a:buNone/>
            <a:tabLst/>
            <a:defRPr/>
          </a:pPr>
          <a:br>
            <a:rPr kumimoji="0" lang="en-US" sz="1000" b="0" i="0" u="none" strike="noStrike" kern="0" cap="none" spc="0" normalizeH="0" baseline="0" noProof="0">
              <a:ln>
                <a:noFill/>
              </a:ln>
              <a:solidFill>
                <a:sysClr val="windowText" lastClr="000000"/>
              </a:solidFill>
              <a:effectLst/>
              <a:uLnTx/>
              <a:uFillTx/>
              <a:latin typeface="+mn-lt"/>
              <a:ea typeface="+mn-ea"/>
              <a:cs typeface="+mn-cs"/>
            </a:rPr>
          </a:br>
          <a:r>
            <a:rPr kumimoji="0" lang="en-US" sz="1050" b="0" i="0" u="none" strike="noStrike" kern="0" cap="none" spc="0" normalizeH="0" baseline="0" noProof="0">
              <a:ln>
                <a:noFill/>
              </a:ln>
              <a:solidFill>
                <a:sysClr val="windowText" lastClr="000000"/>
              </a:solidFill>
              <a:effectLst/>
              <a:uLnTx/>
              <a:uFillTx/>
              <a:latin typeface="+mn-lt"/>
              <a:ea typeface="+mn-ea"/>
              <a:cs typeface="+mn-cs"/>
            </a:rPr>
            <a:t>TI PROVIDES TECHNICAL AND RELIABILITY DATA (INCLUDING DATA SHEETS), DESIGN RESOURCES (INCLUDING REFERENCE</a:t>
          </a:r>
          <a:br>
            <a:rPr kumimoji="0" lang="en-US" sz="900" b="0" i="0" u="none" strike="noStrike" kern="0" cap="none" spc="0" normalizeH="0" baseline="0" noProof="0">
              <a:ln>
                <a:noFill/>
              </a:ln>
              <a:solidFill>
                <a:sysClr val="windowText" lastClr="000000"/>
              </a:solidFill>
              <a:effectLst/>
              <a:uLnTx/>
              <a:uFillTx/>
              <a:latin typeface="+mn-lt"/>
              <a:ea typeface="+mn-ea"/>
              <a:cs typeface="+mn-cs"/>
            </a:rPr>
          </a:br>
          <a:r>
            <a:rPr kumimoji="0" lang="en-US" sz="1050" b="0" i="0" u="none" strike="noStrike" kern="0" cap="none" spc="0" normalizeH="0" baseline="0" noProof="0">
              <a:ln>
                <a:noFill/>
              </a:ln>
              <a:solidFill>
                <a:sysClr val="windowText" lastClr="000000"/>
              </a:solidFill>
              <a:effectLst/>
              <a:uLnTx/>
              <a:uFillTx/>
              <a:latin typeface="+mn-lt"/>
              <a:ea typeface="+mn-ea"/>
              <a:cs typeface="+mn-cs"/>
            </a:rPr>
            <a:t>DESIGNS), APPLICATION OR OTHER DESIGN ADVICE, WEB TOOLS, SAFETY INFORMATION, AND OTHER RESOURCES “AS IS”</a:t>
          </a:r>
          <a:br>
            <a:rPr kumimoji="0" lang="en-US" sz="900" b="0" i="0" u="none" strike="noStrike" kern="0" cap="none" spc="0" normalizeH="0" baseline="0" noProof="0">
              <a:ln>
                <a:noFill/>
              </a:ln>
              <a:solidFill>
                <a:sysClr val="windowText" lastClr="000000"/>
              </a:solidFill>
              <a:effectLst/>
              <a:uLnTx/>
              <a:uFillTx/>
              <a:latin typeface="+mn-lt"/>
              <a:ea typeface="+mn-ea"/>
              <a:cs typeface="+mn-cs"/>
            </a:rPr>
          </a:br>
          <a:r>
            <a:rPr kumimoji="0" lang="en-US" sz="1050" b="0" i="0" u="none" strike="noStrike" kern="0" cap="none" spc="0" normalizeH="0" baseline="0" noProof="0">
              <a:ln>
                <a:noFill/>
              </a:ln>
              <a:solidFill>
                <a:sysClr val="windowText" lastClr="000000"/>
              </a:solidFill>
              <a:effectLst/>
              <a:uLnTx/>
              <a:uFillTx/>
              <a:latin typeface="+mn-lt"/>
              <a:ea typeface="+mn-ea"/>
              <a:cs typeface="+mn-cs"/>
            </a:rPr>
            <a:t>AND WITH ALL FAULTS, AND DISCLAIMS ALL WARRANTIES, EXPRESS AND IMPLIED, INCLUDING WITHOUT LIMITATION ANY</a:t>
          </a:r>
          <a:br>
            <a:rPr kumimoji="0" lang="en-US" sz="900" b="0" i="0" u="none" strike="noStrike" kern="0" cap="none" spc="0" normalizeH="0" baseline="0" noProof="0">
              <a:ln>
                <a:noFill/>
              </a:ln>
              <a:solidFill>
                <a:sysClr val="windowText" lastClr="000000"/>
              </a:solidFill>
              <a:effectLst/>
              <a:uLnTx/>
              <a:uFillTx/>
              <a:latin typeface="+mn-lt"/>
              <a:ea typeface="+mn-ea"/>
              <a:cs typeface="+mn-cs"/>
            </a:rPr>
          </a:br>
          <a:r>
            <a:rPr kumimoji="0" lang="en-US" sz="1050" b="0" i="0" u="none" strike="noStrike" kern="0" cap="none" spc="0" normalizeH="0" baseline="0" noProof="0">
              <a:ln>
                <a:noFill/>
              </a:ln>
              <a:solidFill>
                <a:sysClr val="windowText" lastClr="000000"/>
              </a:solidFill>
              <a:effectLst/>
              <a:uLnTx/>
              <a:uFillTx/>
              <a:latin typeface="+mn-lt"/>
              <a:ea typeface="+mn-ea"/>
              <a:cs typeface="+mn-cs"/>
            </a:rPr>
            <a:t>IMPLIED WARRANTIES OF MERCHANTABILITY, FITNESS FOR A PARTICULAR PURPOSE OR NON-INFRINGEMENT OF THIRD</a:t>
          </a:r>
          <a:br>
            <a:rPr kumimoji="0" lang="en-US" sz="900" b="0" i="0" u="none" strike="noStrike" kern="0" cap="none" spc="0" normalizeH="0" baseline="0" noProof="0">
              <a:ln>
                <a:noFill/>
              </a:ln>
              <a:solidFill>
                <a:sysClr val="windowText" lastClr="000000"/>
              </a:solidFill>
              <a:effectLst/>
              <a:uLnTx/>
              <a:uFillTx/>
              <a:latin typeface="+mn-lt"/>
              <a:ea typeface="+mn-ea"/>
              <a:cs typeface="+mn-cs"/>
            </a:rPr>
          </a:br>
          <a:r>
            <a:rPr kumimoji="0" lang="en-US" sz="1050" b="0" i="0" u="none" strike="noStrike" kern="0" cap="none" spc="0" normalizeH="0" baseline="0" noProof="0">
              <a:ln>
                <a:noFill/>
              </a:ln>
              <a:solidFill>
                <a:sysClr val="windowText" lastClr="000000"/>
              </a:solidFill>
              <a:effectLst/>
              <a:uLnTx/>
              <a:uFillTx/>
              <a:latin typeface="+mn-lt"/>
              <a:ea typeface="+mn-ea"/>
              <a:cs typeface="+mn-cs"/>
            </a:rPr>
            <a:t>PARTY INTELLECTUAL PROPERTY RIGHTS.</a:t>
          </a:r>
        </a:p>
        <a:p>
          <a:pPr marL="0" marR="0" lvl="0" indent="0" defTabSz="914400" eaLnBrk="1" fontAlgn="auto" latinLnBrk="0" hangingPunct="1">
            <a:lnSpc>
              <a:spcPct val="100000"/>
            </a:lnSpc>
            <a:spcBef>
              <a:spcPts val="0"/>
            </a:spcBef>
            <a:spcAft>
              <a:spcPts val="0"/>
            </a:spcAft>
            <a:buClrTx/>
            <a:buSzTx/>
            <a:buFontTx/>
            <a:buNone/>
            <a:tabLst/>
            <a:defRPr/>
          </a:pPr>
          <a:br>
            <a:rPr kumimoji="0" lang="en-US" sz="900" b="0" i="0" u="none" strike="noStrike" kern="0" cap="none" spc="0" normalizeH="0" baseline="0" noProof="0">
              <a:ln>
                <a:noFill/>
              </a:ln>
              <a:solidFill>
                <a:sysClr val="windowText" lastClr="000000"/>
              </a:solidFill>
              <a:effectLst/>
              <a:uLnTx/>
              <a:uFillTx/>
              <a:latin typeface="+mn-lt"/>
              <a:ea typeface="+mn-ea"/>
              <a:cs typeface="+mn-cs"/>
            </a:rPr>
          </a:br>
          <a:r>
            <a:rPr kumimoji="0" lang="en-US" sz="1050" b="0" i="0" u="none" strike="noStrike" kern="0" cap="none" spc="0" normalizeH="0" baseline="0" noProof="0">
              <a:ln>
                <a:noFill/>
              </a:ln>
              <a:solidFill>
                <a:sysClr val="windowText" lastClr="000000"/>
              </a:solidFill>
              <a:effectLst/>
              <a:uLnTx/>
              <a:uFillTx/>
              <a:latin typeface="+mn-lt"/>
              <a:ea typeface="+mn-ea"/>
              <a:cs typeface="+mn-cs"/>
            </a:rPr>
            <a:t>These resources are intended for skilled developers designing with TI products. You are solely responsible for (1) selecting the appropriate</a:t>
          </a:r>
          <a:br>
            <a:rPr kumimoji="0" lang="en-US" sz="900" b="0" i="0" u="none" strike="noStrike" kern="0" cap="none" spc="0" normalizeH="0" baseline="0" noProof="0">
              <a:ln>
                <a:noFill/>
              </a:ln>
              <a:solidFill>
                <a:sysClr val="windowText" lastClr="000000"/>
              </a:solidFill>
              <a:effectLst/>
              <a:uLnTx/>
              <a:uFillTx/>
              <a:latin typeface="+mn-lt"/>
              <a:ea typeface="+mn-ea"/>
              <a:cs typeface="+mn-cs"/>
            </a:rPr>
          </a:br>
          <a:r>
            <a:rPr kumimoji="0" lang="en-US" sz="1050" b="0" i="0" u="none" strike="noStrike" kern="0" cap="none" spc="0" normalizeH="0" baseline="0" noProof="0">
              <a:ln>
                <a:noFill/>
              </a:ln>
              <a:solidFill>
                <a:sysClr val="windowText" lastClr="000000"/>
              </a:solidFill>
              <a:effectLst/>
              <a:uLnTx/>
              <a:uFillTx/>
              <a:latin typeface="+mn-lt"/>
              <a:ea typeface="+mn-ea"/>
              <a:cs typeface="+mn-cs"/>
            </a:rPr>
            <a:t>TI products for your application, (2) designing, validating and testing your application, and (3) ensuring your application meets applicable</a:t>
          </a:r>
          <a:br>
            <a:rPr kumimoji="0" lang="en-US" sz="900" b="0" i="0" u="none" strike="noStrike" kern="0" cap="none" spc="0" normalizeH="0" baseline="0" noProof="0">
              <a:ln>
                <a:noFill/>
              </a:ln>
              <a:solidFill>
                <a:sysClr val="windowText" lastClr="000000"/>
              </a:solidFill>
              <a:effectLst/>
              <a:uLnTx/>
              <a:uFillTx/>
              <a:latin typeface="+mn-lt"/>
              <a:ea typeface="+mn-ea"/>
              <a:cs typeface="+mn-cs"/>
            </a:rPr>
          </a:br>
          <a:r>
            <a:rPr kumimoji="0" lang="en-US" sz="1050" b="0" i="0" u="none" strike="noStrike" kern="0" cap="none" spc="0" normalizeH="0" baseline="0" noProof="0">
              <a:ln>
                <a:noFill/>
              </a:ln>
              <a:solidFill>
                <a:sysClr val="windowText" lastClr="000000"/>
              </a:solidFill>
              <a:effectLst/>
              <a:uLnTx/>
              <a:uFillTx/>
              <a:latin typeface="+mn-lt"/>
              <a:ea typeface="+mn-ea"/>
              <a:cs typeface="+mn-cs"/>
            </a:rPr>
            <a:t>standards, and any other safety, security, regulatory or other requirements.</a:t>
          </a:r>
          <a:br>
            <a:rPr kumimoji="0" lang="en-US" sz="900" b="0" i="0" u="none" strike="noStrike" kern="0" cap="none" spc="0" normalizeH="0" baseline="0" noProof="0">
              <a:ln>
                <a:noFill/>
              </a:ln>
              <a:solidFill>
                <a:sysClr val="windowText" lastClr="000000"/>
              </a:solidFill>
              <a:effectLst/>
              <a:uLnTx/>
              <a:uFillTx/>
              <a:latin typeface="+mn-lt"/>
              <a:ea typeface="+mn-ea"/>
              <a:cs typeface="+mn-cs"/>
            </a:rPr>
          </a:br>
          <a:r>
            <a:rPr kumimoji="0" lang="en-US" sz="1050" b="0" i="0" u="none" strike="noStrike" kern="0" cap="none" spc="0" normalizeH="0" baseline="0" noProof="0">
              <a:ln>
                <a:noFill/>
              </a:ln>
              <a:solidFill>
                <a:sysClr val="windowText" lastClr="000000"/>
              </a:solidFill>
              <a:effectLst/>
              <a:uLnTx/>
              <a:uFillTx/>
              <a:latin typeface="+mn-lt"/>
              <a:ea typeface="+mn-ea"/>
              <a:cs typeface="+mn-cs"/>
            </a:rPr>
            <a:t>These resources are subject to change without notice. TI grants you permission to use these resources only for development of an</a:t>
          </a:r>
          <a:br>
            <a:rPr kumimoji="0" lang="en-US" sz="900" b="0" i="0" u="none" strike="noStrike" kern="0" cap="none" spc="0" normalizeH="0" baseline="0" noProof="0">
              <a:ln>
                <a:noFill/>
              </a:ln>
              <a:solidFill>
                <a:sysClr val="windowText" lastClr="000000"/>
              </a:solidFill>
              <a:effectLst/>
              <a:uLnTx/>
              <a:uFillTx/>
              <a:latin typeface="+mn-lt"/>
              <a:ea typeface="+mn-ea"/>
              <a:cs typeface="+mn-cs"/>
            </a:rPr>
          </a:br>
          <a:r>
            <a:rPr kumimoji="0" lang="en-US" sz="1050" b="0" i="0" u="none" strike="noStrike" kern="0" cap="none" spc="0" normalizeH="0" baseline="0" noProof="0">
              <a:ln>
                <a:noFill/>
              </a:ln>
              <a:solidFill>
                <a:sysClr val="windowText" lastClr="000000"/>
              </a:solidFill>
              <a:effectLst/>
              <a:uLnTx/>
              <a:uFillTx/>
              <a:latin typeface="+mn-lt"/>
              <a:ea typeface="+mn-ea"/>
              <a:cs typeface="+mn-cs"/>
            </a:rPr>
            <a:t>application that uses the TI products described in the resource. Other reproduction and display of these resources is prohibited. No license</a:t>
          </a:r>
          <a:br>
            <a:rPr kumimoji="0" lang="en-US" sz="900" b="0" i="0" u="none" strike="noStrike" kern="0" cap="none" spc="0" normalizeH="0" baseline="0" noProof="0">
              <a:ln>
                <a:noFill/>
              </a:ln>
              <a:solidFill>
                <a:sysClr val="windowText" lastClr="000000"/>
              </a:solidFill>
              <a:effectLst/>
              <a:uLnTx/>
              <a:uFillTx/>
              <a:latin typeface="+mn-lt"/>
              <a:ea typeface="+mn-ea"/>
              <a:cs typeface="+mn-cs"/>
            </a:rPr>
          </a:br>
          <a:r>
            <a:rPr kumimoji="0" lang="en-US" sz="1050" b="0" i="0" u="none" strike="noStrike" kern="0" cap="none" spc="0" normalizeH="0" baseline="0" noProof="0">
              <a:ln>
                <a:noFill/>
              </a:ln>
              <a:solidFill>
                <a:sysClr val="windowText" lastClr="000000"/>
              </a:solidFill>
              <a:effectLst/>
              <a:uLnTx/>
              <a:uFillTx/>
              <a:latin typeface="+mn-lt"/>
              <a:ea typeface="+mn-ea"/>
              <a:cs typeface="+mn-cs"/>
            </a:rPr>
            <a:t>is granted to any other TI intellectual property right or to any third party intellectual property right. TI disclaims responsibility for, and you</a:t>
          </a:r>
          <a:br>
            <a:rPr kumimoji="0" lang="en-US" sz="900" b="0" i="0" u="none" strike="noStrike" kern="0" cap="none" spc="0" normalizeH="0" baseline="0" noProof="0">
              <a:ln>
                <a:noFill/>
              </a:ln>
              <a:solidFill>
                <a:sysClr val="windowText" lastClr="000000"/>
              </a:solidFill>
              <a:effectLst/>
              <a:uLnTx/>
              <a:uFillTx/>
              <a:latin typeface="+mn-lt"/>
              <a:ea typeface="+mn-ea"/>
              <a:cs typeface="+mn-cs"/>
            </a:rPr>
          </a:br>
          <a:r>
            <a:rPr kumimoji="0" lang="en-US" sz="1050" b="0" i="0" u="none" strike="noStrike" kern="0" cap="none" spc="0" normalizeH="0" baseline="0" noProof="0">
              <a:ln>
                <a:noFill/>
              </a:ln>
              <a:solidFill>
                <a:sysClr val="windowText" lastClr="000000"/>
              </a:solidFill>
              <a:effectLst/>
              <a:uLnTx/>
              <a:uFillTx/>
              <a:latin typeface="+mn-lt"/>
              <a:ea typeface="+mn-ea"/>
              <a:cs typeface="+mn-cs"/>
            </a:rPr>
            <a:t>will fully indemnify TI and its representatives against, any claims, damages, costs, losses, and liabilities arising out of your use of these</a:t>
          </a:r>
          <a:br>
            <a:rPr kumimoji="0" lang="en-US" sz="900" b="0" i="0" u="none" strike="noStrike" kern="0" cap="none" spc="0" normalizeH="0" baseline="0" noProof="0">
              <a:ln>
                <a:noFill/>
              </a:ln>
              <a:solidFill>
                <a:sysClr val="windowText" lastClr="000000"/>
              </a:solidFill>
              <a:effectLst/>
              <a:uLnTx/>
              <a:uFillTx/>
              <a:latin typeface="+mn-lt"/>
              <a:ea typeface="+mn-ea"/>
              <a:cs typeface="+mn-cs"/>
            </a:rPr>
          </a:br>
          <a:r>
            <a:rPr kumimoji="0" lang="en-US" sz="1050" b="0" i="0" u="none" strike="noStrike" kern="0" cap="none" spc="0" normalizeH="0" baseline="0" noProof="0">
              <a:ln>
                <a:noFill/>
              </a:ln>
              <a:solidFill>
                <a:sysClr val="windowText" lastClr="000000"/>
              </a:solidFill>
              <a:effectLst/>
              <a:uLnTx/>
              <a:uFillTx/>
              <a:latin typeface="+mn-lt"/>
              <a:ea typeface="+mn-ea"/>
              <a:cs typeface="+mn-cs"/>
            </a:rPr>
            <a:t>resources.</a:t>
          </a:r>
        </a:p>
        <a:p>
          <a:pPr marL="0" marR="0" lvl="0" indent="0" defTabSz="914400" eaLnBrk="1" fontAlgn="auto" latinLnBrk="0" hangingPunct="1">
            <a:lnSpc>
              <a:spcPct val="100000"/>
            </a:lnSpc>
            <a:spcBef>
              <a:spcPts val="0"/>
            </a:spcBef>
            <a:spcAft>
              <a:spcPts val="0"/>
            </a:spcAft>
            <a:buClrTx/>
            <a:buSzTx/>
            <a:buFontTx/>
            <a:buNone/>
            <a:tabLst/>
            <a:defRPr/>
          </a:pPr>
          <a:br>
            <a:rPr kumimoji="0" lang="en-US" sz="900" b="0" i="0" u="none" strike="noStrike" kern="0" cap="none" spc="0" normalizeH="0" baseline="0" noProof="0">
              <a:ln>
                <a:noFill/>
              </a:ln>
              <a:solidFill>
                <a:sysClr val="windowText" lastClr="000000"/>
              </a:solidFill>
              <a:effectLst/>
              <a:uLnTx/>
              <a:uFillTx/>
              <a:latin typeface="+mn-lt"/>
              <a:ea typeface="+mn-ea"/>
              <a:cs typeface="+mn-cs"/>
            </a:rPr>
          </a:br>
          <a:r>
            <a:rPr kumimoji="0" lang="en-US" sz="1050" b="0" i="0" u="none" strike="noStrike" kern="0" cap="none" spc="0" normalizeH="0" baseline="0" noProof="0">
              <a:ln>
                <a:noFill/>
              </a:ln>
              <a:solidFill>
                <a:sysClr val="windowText" lastClr="000000"/>
              </a:solidFill>
              <a:effectLst/>
              <a:uLnTx/>
              <a:uFillTx/>
              <a:latin typeface="+mn-lt"/>
              <a:ea typeface="+mn-ea"/>
              <a:cs typeface="+mn-cs"/>
            </a:rPr>
            <a:t>TI’s products are provided subject to TI’s Terms of Sale or other applicable terms available either on ti.com or provided in conjunction with</a:t>
          </a:r>
          <a:br>
            <a:rPr kumimoji="0" lang="en-US" sz="900" b="0" i="0" u="none" strike="noStrike" kern="0" cap="none" spc="0" normalizeH="0" baseline="0" noProof="0">
              <a:ln>
                <a:noFill/>
              </a:ln>
              <a:solidFill>
                <a:sysClr val="windowText" lastClr="000000"/>
              </a:solidFill>
              <a:effectLst/>
              <a:uLnTx/>
              <a:uFillTx/>
              <a:latin typeface="+mn-lt"/>
              <a:ea typeface="+mn-ea"/>
              <a:cs typeface="+mn-cs"/>
            </a:rPr>
          </a:br>
          <a:r>
            <a:rPr kumimoji="0" lang="en-US" sz="1050" b="0" i="0" u="none" strike="noStrike" kern="0" cap="none" spc="0" normalizeH="0" baseline="0" noProof="0">
              <a:ln>
                <a:noFill/>
              </a:ln>
              <a:solidFill>
                <a:sysClr val="windowText" lastClr="000000"/>
              </a:solidFill>
              <a:effectLst/>
              <a:uLnTx/>
              <a:uFillTx/>
              <a:latin typeface="+mn-lt"/>
              <a:ea typeface="+mn-ea"/>
              <a:cs typeface="+mn-cs"/>
            </a:rPr>
            <a:t>such TI products. TI’s provision of these resources does not expand or otherwise alter TI’s applicable warranties or warranty disclaimers for</a:t>
          </a:r>
          <a:br>
            <a:rPr kumimoji="0" lang="en-US" sz="900" b="0" i="0" u="none" strike="noStrike" kern="0" cap="none" spc="0" normalizeH="0" baseline="0" noProof="0">
              <a:ln>
                <a:noFill/>
              </a:ln>
              <a:solidFill>
                <a:sysClr val="windowText" lastClr="000000"/>
              </a:solidFill>
              <a:effectLst/>
              <a:uLnTx/>
              <a:uFillTx/>
              <a:latin typeface="+mn-lt"/>
              <a:ea typeface="+mn-ea"/>
              <a:cs typeface="+mn-cs"/>
            </a:rPr>
          </a:br>
          <a:r>
            <a:rPr kumimoji="0" lang="en-US" sz="1050" b="0" i="0" u="none" strike="noStrike" kern="0" cap="none" spc="0" normalizeH="0" baseline="0" noProof="0">
              <a:ln>
                <a:noFill/>
              </a:ln>
              <a:solidFill>
                <a:sysClr val="windowText" lastClr="000000"/>
              </a:solidFill>
              <a:effectLst/>
              <a:uLnTx/>
              <a:uFillTx/>
              <a:latin typeface="+mn-lt"/>
              <a:ea typeface="+mn-ea"/>
              <a:cs typeface="+mn-cs"/>
            </a:rPr>
            <a:t>TI products.</a:t>
          </a:r>
        </a:p>
        <a:p>
          <a:pPr marL="0" marR="0" lvl="0" indent="0" algn="l" defTabSz="914400" eaLnBrk="1" fontAlgn="auto" latinLnBrk="0" hangingPunct="1">
            <a:lnSpc>
              <a:spcPct val="100000"/>
            </a:lnSpc>
            <a:spcBef>
              <a:spcPts val="0"/>
            </a:spcBef>
            <a:spcAft>
              <a:spcPts val="0"/>
            </a:spcAft>
            <a:buClrTx/>
            <a:buSzTx/>
            <a:buFontTx/>
            <a:buNone/>
            <a:tabLst/>
            <a:defRPr/>
          </a:pPr>
          <a:br>
            <a:rPr kumimoji="0" lang="en-US" sz="900" b="0" i="0" u="none" strike="noStrike" kern="0" cap="none" spc="0" normalizeH="0" baseline="0" noProof="0">
              <a:ln>
                <a:noFill/>
              </a:ln>
              <a:solidFill>
                <a:sysClr val="windowText" lastClr="000000"/>
              </a:solidFill>
              <a:effectLst/>
              <a:uLnTx/>
              <a:uFillTx/>
              <a:latin typeface="+mn-lt"/>
              <a:ea typeface="+mn-ea"/>
              <a:cs typeface="+mn-cs"/>
            </a:rPr>
          </a:br>
          <a:r>
            <a:rPr kumimoji="0" lang="en-US" sz="1050" b="0" i="0" u="none" strike="noStrike" kern="0" cap="none" spc="0" normalizeH="0" baseline="0" noProof="0">
              <a:ln>
                <a:noFill/>
              </a:ln>
              <a:solidFill>
                <a:sysClr val="windowText" lastClr="000000"/>
              </a:solidFill>
              <a:effectLst/>
              <a:uLnTx/>
              <a:uFillTx/>
              <a:latin typeface="+mn-lt"/>
              <a:ea typeface="+mn-ea"/>
              <a:cs typeface="+mn-cs"/>
            </a:rPr>
            <a:t>TI objects to and rejects any additional or different terms you may have proposed. IMPORTANT NOTICE</a:t>
          </a:r>
        </a:p>
        <a:p>
          <a:pPr marL="0" marR="0" lvl="0" indent="0" algn="ctr" defTabSz="914400" eaLnBrk="1" fontAlgn="auto" latinLnBrk="0" hangingPunct="1">
            <a:lnSpc>
              <a:spcPct val="100000"/>
            </a:lnSpc>
            <a:spcBef>
              <a:spcPts val="0"/>
            </a:spcBef>
            <a:spcAft>
              <a:spcPts val="0"/>
            </a:spcAft>
            <a:buClrTx/>
            <a:buSzTx/>
            <a:buFontTx/>
            <a:buNone/>
            <a:tabLst/>
            <a:defRPr/>
          </a:pPr>
          <a:br>
            <a:rPr kumimoji="0" lang="en-US" sz="900" b="0" i="0" u="none" strike="noStrike" kern="0" cap="none" spc="0" normalizeH="0" baseline="0" noProof="0">
              <a:ln>
                <a:noFill/>
              </a:ln>
              <a:solidFill>
                <a:sysClr val="windowText" lastClr="000000"/>
              </a:solidFill>
              <a:effectLst/>
              <a:uLnTx/>
              <a:uFillTx/>
              <a:latin typeface="+mn-lt"/>
              <a:ea typeface="+mn-ea"/>
              <a:cs typeface="+mn-cs"/>
            </a:rPr>
          </a:br>
          <a:r>
            <a:rPr kumimoji="0" lang="en-US" sz="1050" b="0" i="0" u="none" strike="noStrike" kern="0" cap="none" spc="0" normalizeH="0" baseline="0" noProof="0">
              <a:ln>
                <a:noFill/>
              </a:ln>
              <a:solidFill>
                <a:sysClr val="windowText" lastClr="000000"/>
              </a:solidFill>
              <a:effectLst/>
              <a:uLnTx/>
              <a:uFillTx/>
              <a:latin typeface="+mn-lt"/>
              <a:ea typeface="+mn-ea"/>
              <a:cs typeface="+mn-cs"/>
            </a:rPr>
            <a:t>Mailing Address: Texas Instruments, Post Office Box 655303, Dallas, Texas 75265</a:t>
          </a:r>
          <a:br>
            <a:rPr kumimoji="0" lang="en-US" sz="900" b="0" i="0" u="none" strike="noStrike" kern="0" cap="none" spc="0" normalizeH="0" baseline="0" noProof="0">
              <a:ln>
                <a:noFill/>
              </a:ln>
              <a:solidFill>
                <a:sysClr val="windowText" lastClr="000000"/>
              </a:solidFill>
              <a:effectLst/>
              <a:uLnTx/>
              <a:uFillTx/>
              <a:latin typeface="+mn-lt"/>
              <a:ea typeface="+mn-ea"/>
              <a:cs typeface="+mn-cs"/>
            </a:rPr>
          </a:br>
          <a:r>
            <a:rPr kumimoji="0" lang="en-US" sz="1050" b="0" i="0" u="none" strike="noStrike" kern="0" cap="none" spc="0" normalizeH="0" baseline="0" noProof="0">
              <a:ln>
                <a:noFill/>
              </a:ln>
              <a:solidFill>
                <a:sysClr val="windowText" lastClr="000000"/>
              </a:solidFill>
              <a:effectLst/>
              <a:uLnTx/>
              <a:uFillTx/>
              <a:latin typeface="+mn-lt"/>
              <a:ea typeface="+mn-ea"/>
              <a:cs typeface="+mn-cs"/>
            </a:rPr>
            <a:t>Copyright © 2024, Texas Instruments Incorporated</a:t>
          </a:r>
          <a:endParaRPr kumimoji="0" lang="en-US" sz="700" b="0" i="0" u="none" strike="noStrike" kern="0" cap="none" spc="0" normalizeH="0" baseline="0" noProof="0">
            <a:ln>
              <a:noFill/>
            </a:ln>
            <a:solidFill>
              <a:sysClr val="windowText" lastClr="000000"/>
            </a:solidFill>
            <a:effectLst/>
            <a:uLnTx/>
            <a:uFillTx/>
            <a:latin typeface="Arial" panose="020B0604020202020204" pitchFamily="34" charset="0"/>
            <a:ea typeface="+mn-ea"/>
            <a:cs typeface="Arial" panose="020B0604020202020204" pitchFamily="34" charset="0"/>
          </a:endParaRPr>
        </a:p>
      </xdr:txBody>
    </xdr:sp>
    <xdr:clientData/>
  </xdr:oneCellAnchor>
</xdr:wsDr>
</file>

<file path=xl/drawings/drawing7.xml><?xml version="1.0" encoding="utf-8"?>
<xdr:wsDr xmlns:xdr="http://schemas.openxmlformats.org/drawingml/2006/spreadsheetDrawing" xmlns:a="http://schemas.openxmlformats.org/drawingml/2006/main">
  <xdr:twoCellAnchor>
    <xdr:from>
      <xdr:col>8</xdr:col>
      <xdr:colOff>851647</xdr:colOff>
      <xdr:row>215</xdr:row>
      <xdr:rowOff>170330</xdr:rowOff>
    </xdr:from>
    <xdr:to>
      <xdr:col>14</xdr:col>
      <xdr:colOff>484094</xdr:colOff>
      <xdr:row>223</xdr:row>
      <xdr:rowOff>71719</xdr:rowOff>
    </xdr:to>
    <xdr:sp macro="" textlink="">
      <xdr:nvSpPr>
        <xdr:cNvPr id="2" name="TextBox 1">
          <a:extLst>
            <a:ext uri="{FF2B5EF4-FFF2-40B4-BE49-F238E27FC236}">
              <a16:creationId xmlns:a16="http://schemas.microsoft.com/office/drawing/2014/main" id="{00000000-0008-0000-0800-000002000000}"/>
            </a:ext>
          </a:extLst>
        </xdr:cNvPr>
        <xdr:cNvSpPr txBox="1"/>
      </xdr:nvSpPr>
      <xdr:spPr>
        <a:xfrm>
          <a:off x="9807388" y="26544495"/>
          <a:ext cx="3541059" cy="133574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Need to explain the placement of the Zero</a:t>
          </a:r>
          <a:r>
            <a:rPr lang="en-US" sz="1100" baseline="0"/>
            <a:t> a little bit better. The pole location should also be based on the location of the zero</a:t>
          </a:r>
          <a:endParaRPr lang="en-US" sz="1100"/>
        </a:p>
      </xdr:txBody>
    </xdr:sp>
    <xdr:clientData/>
  </xdr:twoCellAnchor>
  <mc:AlternateContent xmlns:mc="http://schemas.openxmlformats.org/markup-compatibility/2006">
    <mc:Choice xmlns:a14="http://schemas.microsoft.com/office/drawing/2010/main" Requires="a14">
      <xdr:twoCellAnchor editAs="oneCell">
        <xdr:from>
          <xdr:col>8</xdr:col>
          <xdr:colOff>57150</xdr:colOff>
          <xdr:row>154</xdr:row>
          <xdr:rowOff>133350</xdr:rowOff>
        </xdr:from>
        <xdr:to>
          <xdr:col>12</xdr:col>
          <xdr:colOff>390525</xdr:colOff>
          <xdr:row>157</xdr:row>
          <xdr:rowOff>19050</xdr:rowOff>
        </xdr:to>
        <xdr:sp macro="" textlink="">
          <xdr:nvSpPr>
            <xdr:cNvPr id="2053" name="Object 5" hidden="1">
              <a:extLst>
                <a:ext uri="{63B3BB69-23CF-44E3-9099-C40C66FF867C}">
                  <a14:compatExt spid="_x0000_s2053"/>
                </a:ext>
                <a:ext uri="{FF2B5EF4-FFF2-40B4-BE49-F238E27FC236}">
                  <a16:creationId xmlns:a16="http://schemas.microsoft.com/office/drawing/2014/main" id="{00000000-0008-0000-0800-00000508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twoCellAnchor>
    <xdr:from>
      <xdr:col>8</xdr:col>
      <xdr:colOff>842683</xdr:colOff>
      <xdr:row>186</xdr:row>
      <xdr:rowOff>17930</xdr:rowOff>
    </xdr:from>
    <xdr:to>
      <xdr:col>14</xdr:col>
      <xdr:colOff>475130</xdr:colOff>
      <xdr:row>195</xdr:row>
      <xdr:rowOff>98613</xdr:rowOff>
    </xdr:to>
    <xdr:sp macro="" textlink="">
      <xdr:nvSpPr>
        <xdr:cNvPr id="4" name="TextBox 3">
          <a:extLst>
            <a:ext uri="{FF2B5EF4-FFF2-40B4-BE49-F238E27FC236}">
              <a16:creationId xmlns:a16="http://schemas.microsoft.com/office/drawing/2014/main" id="{00000000-0008-0000-0800-000004000000}"/>
            </a:ext>
          </a:extLst>
        </xdr:cNvPr>
        <xdr:cNvSpPr txBox="1"/>
      </xdr:nvSpPr>
      <xdr:spPr>
        <a:xfrm>
          <a:off x="9798424" y="23523389"/>
          <a:ext cx="3541059" cy="133574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Loop</a:t>
          </a:r>
          <a:r>
            <a:rPr lang="en-US" sz="1100" baseline="0"/>
            <a:t> compensation is calculated for the minimum input voltage. This ensure stability over the input voltage range</a:t>
          </a:r>
          <a:endParaRPr lang="en-US" sz="1100"/>
        </a:p>
      </xdr:txBody>
    </xdr:sp>
    <xdr:clientData/>
  </xdr:twoCellAnchor>
  <xdr:twoCellAnchor>
    <xdr:from>
      <xdr:col>14</xdr:col>
      <xdr:colOff>11205</xdr:colOff>
      <xdr:row>33</xdr:row>
      <xdr:rowOff>100853</xdr:rowOff>
    </xdr:from>
    <xdr:to>
      <xdr:col>18</xdr:col>
      <xdr:colOff>582705</xdr:colOff>
      <xdr:row>38</xdr:row>
      <xdr:rowOff>78441</xdr:rowOff>
    </xdr:to>
    <xdr:sp macro="" textlink="">
      <xdr:nvSpPr>
        <xdr:cNvPr id="3" name="TextBox 2">
          <a:extLst>
            <a:ext uri="{FF2B5EF4-FFF2-40B4-BE49-F238E27FC236}">
              <a16:creationId xmlns:a16="http://schemas.microsoft.com/office/drawing/2014/main" id="{00000000-0008-0000-0800-000003000000}"/>
            </a:ext>
          </a:extLst>
        </xdr:cNvPr>
        <xdr:cNvSpPr txBox="1"/>
      </xdr:nvSpPr>
      <xdr:spPr>
        <a:xfrm>
          <a:off x="12920381" y="6555441"/>
          <a:ext cx="2991971" cy="93008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If</a:t>
          </a:r>
          <a:r>
            <a:rPr lang="en-US" sz="1100" baseline="0"/>
            <a:t> Lm is </a:t>
          </a:r>
        </a:p>
        <a:p>
          <a:r>
            <a:rPr lang="en-US" sz="1100" baseline="0"/>
            <a:t>lower then each of them -&gt; CCM</a:t>
          </a:r>
        </a:p>
        <a:p>
          <a:r>
            <a:rPr lang="en-US" sz="1100" baseline="0"/>
            <a:t>Higher </a:t>
          </a:r>
          <a:r>
            <a:rPr lang="en-US" sz="1100" baseline="0">
              <a:solidFill>
                <a:schemeClr val="dk1"/>
              </a:solidFill>
              <a:effectLst/>
              <a:latin typeface="+mn-lt"/>
              <a:ea typeface="+mn-ea"/>
              <a:cs typeface="+mn-cs"/>
            </a:rPr>
            <a:t>lower then each of them </a:t>
          </a:r>
          <a:r>
            <a:rPr lang="en-US" sz="1100" baseline="0"/>
            <a:t> -&gt; DCM</a:t>
          </a:r>
        </a:p>
        <a:p>
          <a:r>
            <a:rPr lang="en-US" sz="1100" baseline="0"/>
            <a:t>else CCM and DCM </a:t>
          </a:r>
          <a:endParaRPr lang="en-US" sz="1100"/>
        </a:p>
      </xdr:txBody>
    </xdr:sp>
    <xdr:clientData/>
  </xdr:twoCellAnchor>
  <xdr:twoCellAnchor>
    <xdr:from>
      <xdr:col>13</xdr:col>
      <xdr:colOff>268941</xdr:colOff>
      <xdr:row>23</xdr:row>
      <xdr:rowOff>112059</xdr:rowOff>
    </xdr:from>
    <xdr:to>
      <xdr:col>16</xdr:col>
      <xdr:colOff>571500</xdr:colOff>
      <xdr:row>28</xdr:row>
      <xdr:rowOff>168088</xdr:rowOff>
    </xdr:to>
    <xdr:sp macro="" textlink="">
      <xdr:nvSpPr>
        <xdr:cNvPr id="5" name="TextBox 4">
          <a:extLst>
            <a:ext uri="{FF2B5EF4-FFF2-40B4-BE49-F238E27FC236}">
              <a16:creationId xmlns:a16="http://schemas.microsoft.com/office/drawing/2014/main" id="{00000000-0008-0000-0800-000005000000}"/>
            </a:ext>
          </a:extLst>
        </xdr:cNvPr>
        <xdr:cNvSpPr txBox="1"/>
      </xdr:nvSpPr>
      <xdr:spPr>
        <a:xfrm>
          <a:off x="12920382" y="4661647"/>
          <a:ext cx="2330824" cy="1008529"/>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Check</a:t>
          </a:r>
          <a:r>
            <a:rPr lang="en-US" sz="1100" baseline="0"/>
            <a:t> if DC for DCM would be less the DC for CCM -&gt; in this case it would run in DCM mode</a:t>
          </a:r>
        </a:p>
        <a:p>
          <a:r>
            <a:rPr lang="en-US" sz="1100" baseline="0"/>
            <a:t>Check if at the 3 points CCM or DCM would be used</a:t>
          </a:r>
        </a:p>
        <a:p>
          <a:endParaRPr lang="en-US" sz="1100"/>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a0196876/Downloads/ADS1235%20Design%20Calculator.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le of Contents "/>
      <sheetName val="Common-Mode Range"/>
      <sheetName val="Code Conversions"/>
      <sheetName val="Digital Filter"/>
      <sheetName val="STATUS"/>
      <sheetName val="CRC"/>
      <sheetName val="About"/>
      <sheetName val="Help"/>
    </sheetNames>
    <sheetDataSet>
      <sheetData sheetId="0" refreshError="1"/>
      <sheetData sheetId="1" refreshError="1"/>
      <sheetData sheetId="2" refreshError="1"/>
      <sheetData sheetId="3">
        <row r="84">
          <cell r="T84" t="b">
            <v>0</v>
          </cell>
        </row>
      </sheetData>
      <sheetData sheetId="4" refreshError="1"/>
      <sheetData sheetId="5" refreshError="1"/>
      <sheetData sheetId="6" refreshError="1"/>
      <sheetData sheetId="7"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6" Type="http://schemas.openxmlformats.org/officeDocument/2006/relationships/comments" Target="../comments1.xml"/><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2.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5.xml"/><Relationship Id="rId1" Type="http://schemas.openxmlformats.org/officeDocument/2006/relationships/printerSettings" Target="../printerSettings/printerSettings5.bin"/><Relationship Id="rId4" Type="http://schemas.openxmlformats.org/officeDocument/2006/relationships/comments" Target="../comments3.xml"/></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7.xml"/><Relationship Id="rId1" Type="http://schemas.openxmlformats.org/officeDocument/2006/relationships/printerSettings" Target="../printerSettings/printerSettings8.bin"/><Relationship Id="rId6" Type="http://schemas.openxmlformats.org/officeDocument/2006/relationships/comments" Target="../comments4.xml"/><Relationship Id="rId5" Type="http://schemas.openxmlformats.org/officeDocument/2006/relationships/image" Target="../media/image7.emf"/><Relationship Id="rId4" Type="http://schemas.openxmlformats.org/officeDocument/2006/relationships/oleObject" Target="../embeddings/oleObject1.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tabColor rgb="FFFF0000"/>
    <pageSetUpPr fitToPage="1"/>
  </sheetPr>
  <dimension ref="A1:AA100"/>
  <sheetViews>
    <sheetView tabSelected="1" zoomScaleNormal="100" workbookViewId="0">
      <selection activeCell="H7" sqref="H7"/>
    </sheetView>
  </sheetViews>
  <sheetFormatPr defaultColWidth="8.85546875" defaultRowHeight="15" x14ac:dyDescent="0.25"/>
  <cols>
    <col min="1" max="5" width="8.85546875" style="75" customWidth="1"/>
    <col min="6" max="6" width="12.7109375" style="75" bestFit="1" customWidth="1"/>
    <col min="7" max="7" width="8.85546875" style="143" customWidth="1"/>
    <col min="8" max="8" width="12" style="75" bestFit="1" customWidth="1"/>
    <col min="9" max="9" width="4.28515625" style="75" bestFit="1" customWidth="1"/>
    <col min="10" max="10" width="4.7109375" style="75" customWidth="1"/>
    <col min="11" max="20" width="8.85546875" style="75" customWidth="1"/>
    <col min="21" max="21" width="8.85546875" style="79" customWidth="1"/>
    <col min="22" max="22" width="7.28515625" style="75" customWidth="1"/>
    <col min="23" max="26" width="8.85546875" style="75" customWidth="1"/>
    <col min="27" max="27" width="1.7109375" style="144" customWidth="1"/>
    <col min="28" max="16384" width="8.85546875" style="75"/>
  </cols>
  <sheetData>
    <row r="1" spans="1:27" ht="46.9" customHeight="1" x14ac:dyDescent="0.25">
      <c r="A1" s="70"/>
      <c r="B1" s="70"/>
      <c r="C1" s="70"/>
      <c r="D1" s="70"/>
      <c r="E1" s="71" t="s">
        <v>535</v>
      </c>
      <c r="F1" s="70"/>
      <c r="G1" s="72"/>
      <c r="H1" s="70"/>
      <c r="I1" s="70"/>
      <c r="J1" s="70"/>
      <c r="K1" s="70"/>
      <c r="L1" s="70"/>
      <c r="M1" s="70"/>
      <c r="N1" s="70"/>
      <c r="O1" s="70"/>
      <c r="P1" s="70"/>
      <c r="Q1" s="70"/>
      <c r="R1" s="70"/>
      <c r="S1" s="70"/>
      <c r="T1" s="70"/>
      <c r="U1" s="73"/>
      <c r="V1" s="70"/>
      <c r="W1" s="70"/>
      <c r="X1" s="70"/>
      <c r="Y1" s="70"/>
      <c r="Z1" s="70"/>
      <c r="AA1" s="74"/>
    </row>
    <row r="2" spans="1:27" s="79" customFormat="1" x14ac:dyDescent="0.25">
      <c r="A2" s="76"/>
      <c r="B2" s="76"/>
      <c r="C2" s="76"/>
      <c r="D2" s="76"/>
      <c r="E2" s="76"/>
      <c r="F2" s="76"/>
      <c r="G2" s="77"/>
      <c r="H2" s="76"/>
      <c r="I2" s="76"/>
      <c r="J2" s="76"/>
      <c r="K2" s="76"/>
      <c r="L2" s="76"/>
      <c r="M2" s="76"/>
      <c r="N2" s="76"/>
      <c r="O2" s="76"/>
      <c r="P2" s="76"/>
      <c r="Q2" s="76"/>
      <c r="R2" s="76"/>
      <c r="S2" s="76"/>
      <c r="T2" s="76"/>
      <c r="U2" s="76"/>
      <c r="V2" s="76"/>
      <c r="W2" s="76"/>
      <c r="X2" s="76"/>
      <c r="Y2" s="76"/>
      <c r="Z2" s="76"/>
      <c r="AA2" s="78"/>
    </row>
    <row r="3" spans="1:27" s="79" customFormat="1" x14ac:dyDescent="0.25">
      <c r="A3" s="80" t="s">
        <v>1</v>
      </c>
      <c r="B3" s="76"/>
      <c r="C3" s="76"/>
      <c r="D3" s="76"/>
      <c r="E3" s="81"/>
      <c r="F3" s="82" t="s">
        <v>2</v>
      </c>
      <c r="G3" s="77"/>
      <c r="H3" s="76"/>
      <c r="I3" s="76"/>
      <c r="J3" s="76"/>
      <c r="K3" s="76"/>
      <c r="L3" s="76"/>
      <c r="M3" s="76"/>
      <c r="N3" s="280" t="s">
        <v>0</v>
      </c>
      <c r="O3" s="280"/>
      <c r="P3" s="76"/>
      <c r="Q3" s="76"/>
      <c r="R3" s="76"/>
      <c r="S3" s="76"/>
      <c r="T3" s="76"/>
      <c r="U3" s="76"/>
      <c r="V3" s="76"/>
      <c r="W3" s="76"/>
      <c r="X3" s="76"/>
      <c r="Y3" s="76"/>
      <c r="Z3" s="76"/>
      <c r="AA3" s="78"/>
    </row>
    <row r="4" spans="1:27" s="86" customFormat="1" x14ac:dyDescent="0.25">
      <c r="A4" s="83"/>
      <c r="B4" s="83"/>
      <c r="C4" s="83"/>
      <c r="D4" s="83"/>
      <c r="E4" s="83"/>
      <c r="F4" s="83"/>
      <c r="G4" s="84"/>
      <c r="H4" s="83"/>
      <c r="I4" s="83"/>
      <c r="J4" s="83"/>
      <c r="K4" s="83"/>
      <c r="L4" s="83"/>
      <c r="M4" s="83"/>
      <c r="N4" s="83"/>
      <c r="O4" s="83"/>
      <c r="P4" s="83"/>
      <c r="Q4" s="83"/>
      <c r="R4" s="83"/>
      <c r="S4" s="83"/>
      <c r="T4" s="83"/>
      <c r="U4" s="83"/>
      <c r="V4" s="83"/>
      <c r="W4" s="83"/>
      <c r="X4" s="83"/>
      <c r="Y4" s="83"/>
      <c r="Z4" s="83"/>
      <c r="AA4" s="85"/>
    </row>
    <row r="5" spans="1:27" x14ac:dyDescent="0.25">
      <c r="A5" s="87"/>
      <c r="B5" s="87"/>
      <c r="C5" s="87"/>
      <c r="D5" s="87"/>
      <c r="E5" s="87"/>
      <c r="F5" s="87"/>
      <c r="G5" s="88"/>
      <c r="H5" s="87"/>
      <c r="I5" s="87"/>
      <c r="J5" s="87"/>
      <c r="K5" s="87"/>
      <c r="L5" s="87"/>
      <c r="M5" s="87"/>
      <c r="N5" s="87" t="str">
        <f>CONCATENATE("Rev ",Licenses!$B$5)</f>
        <v>Rev 1.0.0</v>
      </c>
      <c r="O5" s="89" t="s">
        <v>536</v>
      </c>
      <c r="P5" s="87"/>
      <c r="Q5" s="87"/>
      <c r="R5" s="87"/>
      <c r="S5" s="87"/>
      <c r="T5" s="87"/>
      <c r="U5" s="90"/>
      <c r="V5" s="87"/>
      <c r="W5" s="87"/>
      <c r="X5" s="87"/>
      <c r="Y5" s="87"/>
      <c r="Z5" s="87"/>
      <c r="AA5" s="74"/>
    </row>
    <row r="6" spans="1:27" ht="15.75" thickBot="1" x14ac:dyDescent="0.3">
      <c r="A6" s="91" t="s">
        <v>3</v>
      </c>
      <c r="B6" s="87"/>
      <c r="C6" s="87"/>
      <c r="D6" s="87"/>
      <c r="E6" s="87"/>
      <c r="F6" s="87"/>
      <c r="G6" s="88"/>
      <c r="H6" s="87"/>
      <c r="I6" s="87"/>
      <c r="J6" s="87"/>
      <c r="K6" s="87"/>
      <c r="L6" s="87"/>
      <c r="M6" s="87"/>
      <c r="N6" s="87"/>
      <c r="O6" s="87"/>
      <c r="P6" s="87"/>
      <c r="Q6" s="87"/>
      <c r="R6" s="87"/>
      <c r="S6" s="87"/>
      <c r="T6" s="87"/>
      <c r="U6" s="90"/>
      <c r="V6" s="87"/>
      <c r="W6" s="87"/>
      <c r="X6" s="87"/>
      <c r="Y6" s="87"/>
      <c r="Z6" s="87"/>
      <c r="AA6" s="74"/>
    </row>
    <row r="7" spans="1:27" x14ac:dyDescent="0.25">
      <c r="A7" s="92"/>
      <c r="B7" s="93"/>
      <c r="C7" s="93"/>
      <c r="D7" s="93"/>
      <c r="E7" s="93"/>
      <c r="F7" s="93"/>
      <c r="G7" s="94" t="s">
        <v>4</v>
      </c>
      <c r="H7" s="146">
        <v>3</v>
      </c>
      <c r="I7" s="95" t="s">
        <v>10</v>
      </c>
      <c r="J7" s="87"/>
      <c r="K7" s="87"/>
      <c r="L7" s="87"/>
      <c r="M7" s="87"/>
      <c r="N7" s="87"/>
      <c r="O7" s="87"/>
      <c r="P7" s="87"/>
      <c r="Q7" s="87"/>
      <c r="R7" s="87"/>
      <c r="S7" s="87"/>
      <c r="T7" s="87"/>
      <c r="U7" s="90"/>
      <c r="V7" s="87"/>
      <c r="W7" s="87"/>
      <c r="X7" s="87"/>
      <c r="Y7" s="87"/>
      <c r="Z7" s="87"/>
      <c r="AA7" s="74"/>
    </row>
    <row r="8" spans="1:27" x14ac:dyDescent="0.25">
      <c r="A8" s="96"/>
      <c r="B8" s="90"/>
      <c r="C8" s="90"/>
      <c r="D8" s="90"/>
      <c r="E8" s="90"/>
      <c r="F8" s="90"/>
      <c r="G8" s="97" t="s">
        <v>5</v>
      </c>
      <c r="H8" s="147">
        <v>5</v>
      </c>
      <c r="I8" s="98" t="s">
        <v>10</v>
      </c>
      <c r="J8" s="87"/>
      <c r="K8" s="87"/>
      <c r="L8" s="87"/>
      <c r="M8" s="87"/>
      <c r="N8" s="87"/>
      <c r="O8" s="87"/>
      <c r="P8" s="87"/>
      <c r="Q8" s="87"/>
      <c r="R8" s="87"/>
      <c r="S8" s="87"/>
      <c r="T8" s="87"/>
      <c r="U8" s="90"/>
      <c r="V8" s="87"/>
      <c r="W8" s="87"/>
      <c r="X8" s="87"/>
      <c r="Y8" s="87"/>
      <c r="Z8" s="87"/>
      <c r="AA8" s="74"/>
    </row>
    <row r="9" spans="1:27" x14ac:dyDescent="0.25">
      <c r="A9" s="96"/>
      <c r="B9" s="90"/>
      <c r="C9" s="90"/>
      <c r="D9" s="90"/>
      <c r="E9" s="90"/>
      <c r="F9" s="90"/>
      <c r="G9" s="97" t="s">
        <v>6</v>
      </c>
      <c r="H9" s="147">
        <v>10</v>
      </c>
      <c r="I9" s="98" t="s">
        <v>10</v>
      </c>
      <c r="J9" s="87"/>
      <c r="K9" s="87"/>
      <c r="L9" s="87"/>
      <c r="M9" s="87"/>
      <c r="N9" s="87"/>
      <c r="O9" s="87"/>
      <c r="P9" s="87"/>
      <c r="Q9" s="87"/>
      <c r="R9" s="87"/>
      <c r="S9" s="87"/>
      <c r="T9" s="87"/>
      <c r="U9" s="90"/>
      <c r="V9" s="87"/>
      <c r="W9" s="87"/>
      <c r="X9" s="87"/>
      <c r="Y9" s="87"/>
      <c r="Z9" s="87"/>
      <c r="AA9" s="74"/>
    </row>
    <row r="10" spans="1:27" x14ac:dyDescent="0.25">
      <c r="A10" s="96"/>
      <c r="B10" s="90"/>
      <c r="C10" s="90"/>
      <c r="D10" s="90"/>
      <c r="E10" s="90"/>
      <c r="F10" s="90"/>
      <c r="G10" s="97" t="s">
        <v>485</v>
      </c>
      <c r="H10" s="147">
        <v>12</v>
      </c>
      <c r="I10" s="98" t="s">
        <v>10</v>
      </c>
      <c r="J10" s="87"/>
      <c r="K10" s="87"/>
      <c r="L10" s="87"/>
      <c r="M10" s="87"/>
      <c r="N10" s="87"/>
      <c r="O10" s="87"/>
      <c r="P10" s="87"/>
      <c r="Q10" s="87"/>
      <c r="R10" s="87"/>
      <c r="S10" s="87"/>
      <c r="T10" s="87"/>
      <c r="U10" s="90"/>
      <c r="V10" s="87"/>
      <c r="W10" s="87"/>
      <c r="X10" s="87"/>
      <c r="Y10" s="87"/>
      <c r="Z10" s="87"/>
      <c r="AA10" s="74"/>
    </row>
    <row r="11" spans="1:27" x14ac:dyDescent="0.25">
      <c r="A11" s="96"/>
      <c r="B11" s="90"/>
      <c r="C11" s="90"/>
      <c r="D11" s="90"/>
      <c r="E11" s="90"/>
      <c r="F11" s="90"/>
      <c r="G11" s="97" t="s">
        <v>7</v>
      </c>
      <c r="H11" s="147">
        <v>2</v>
      </c>
      <c r="I11" s="98" t="s">
        <v>11</v>
      </c>
      <c r="J11" s="87"/>
      <c r="K11" s="87"/>
      <c r="L11" s="87"/>
      <c r="M11" s="87"/>
      <c r="N11" s="87"/>
      <c r="O11" s="87"/>
      <c r="P11" s="87"/>
      <c r="Q11" s="87"/>
      <c r="R11" s="87"/>
      <c r="S11" s="87"/>
      <c r="T11" s="87"/>
      <c r="U11" s="90"/>
      <c r="V11" s="87"/>
      <c r="W11" s="87"/>
      <c r="X11" s="87"/>
      <c r="Y11" s="87"/>
      <c r="Z11" s="87"/>
      <c r="AA11" s="74"/>
    </row>
    <row r="12" spans="1:27" x14ac:dyDescent="0.25">
      <c r="A12" s="96"/>
      <c r="B12" s="90"/>
      <c r="C12" s="90"/>
      <c r="D12" s="90"/>
      <c r="E12" s="90"/>
      <c r="F12" s="90"/>
      <c r="G12" s="97" t="s">
        <v>8</v>
      </c>
      <c r="H12" s="147">
        <v>400</v>
      </c>
      <c r="I12" s="98" t="s">
        <v>12</v>
      </c>
      <c r="J12" s="87"/>
      <c r="K12" s="87"/>
      <c r="L12" s="87"/>
      <c r="M12" s="87"/>
      <c r="N12" s="87"/>
      <c r="O12" s="87"/>
      <c r="P12" s="87"/>
      <c r="Q12" s="87"/>
      <c r="R12" s="87"/>
      <c r="S12" s="87"/>
      <c r="T12" s="87"/>
      <c r="U12" s="90"/>
      <c r="V12" s="87"/>
      <c r="W12" s="87"/>
      <c r="X12" s="87"/>
      <c r="Y12" s="87"/>
      <c r="Z12" s="87"/>
      <c r="AA12" s="74"/>
    </row>
    <row r="13" spans="1:27" x14ac:dyDescent="0.25">
      <c r="A13" s="96"/>
      <c r="B13" s="90"/>
      <c r="C13" s="90"/>
      <c r="D13" s="90"/>
      <c r="E13" s="90"/>
      <c r="F13" s="90"/>
      <c r="G13" s="97" t="s">
        <v>70</v>
      </c>
      <c r="H13" s="148">
        <f>RT/1000</f>
        <v>39.346522775840086</v>
      </c>
      <c r="I13" s="98" t="s">
        <v>71</v>
      </c>
      <c r="J13" s="87"/>
      <c r="K13" s="87"/>
      <c r="L13" s="87"/>
      <c r="M13" s="87"/>
      <c r="N13" s="87"/>
      <c r="O13" s="87"/>
      <c r="P13" s="87"/>
      <c r="Q13" s="87"/>
      <c r="R13" s="87"/>
      <c r="S13" s="87"/>
      <c r="T13" s="87"/>
      <c r="U13" s="90"/>
      <c r="V13" s="87"/>
      <c r="W13" s="87"/>
      <c r="X13" s="87"/>
      <c r="Y13" s="87"/>
      <c r="Z13" s="87"/>
      <c r="AA13" s="74"/>
    </row>
    <row r="14" spans="1:27" x14ac:dyDescent="0.25">
      <c r="A14" s="96"/>
      <c r="B14" s="90"/>
      <c r="C14" s="90"/>
      <c r="D14" s="90"/>
      <c r="E14" s="90"/>
      <c r="F14" s="90"/>
      <c r="G14" s="97" t="s">
        <v>9</v>
      </c>
      <c r="H14" s="147">
        <v>90</v>
      </c>
      <c r="I14" s="98" t="s">
        <v>13</v>
      </c>
      <c r="J14" s="87"/>
      <c r="K14" s="87"/>
      <c r="L14" s="87"/>
      <c r="M14" s="87"/>
      <c r="N14" s="87"/>
      <c r="O14" s="87"/>
      <c r="P14" s="87"/>
      <c r="Q14" s="87"/>
      <c r="R14" s="87"/>
      <c r="S14" s="87"/>
      <c r="T14" s="87"/>
      <c r="U14" s="90"/>
      <c r="V14" s="87"/>
      <c r="W14" s="87"/>
      <c r="X14" s="87"/>
      <c r="Y14" s="87"/>
      <c r="Z14" s="87"/>
      <c r="AA14" s="74"/>
    </row>
    <row r="15" spans="1:27" x14ac:dyDescent="0.25">
      <c r="A15" s="96"/>
      <c r="B15" s="90"/>
      <c r="C15" s="90"/>
      <c r="D15" s="90"/>
      <c r="E15" s="90"/>
      <c r="F15" s="90"/>
      <c r="G15" s="97" t="s">
        <v>14</v>
      </c>
      <c r="H15" s="149">
        <f>POUT</f>
        <v>24</v>
      </c>
      <c r="I15" s="98" t="s">
        <v>38</v>
      </c>
      <c r="J15" s="87"/>
      <c r="K15" s="87"/>
      <c r="L15" s="87"/>
      <c r="M15" s="87"/>
      <c r="N15" s="87"/>
      <c r="O15" s="87"/>
      <c r="P15" s="87"/>
      <c r="Q15" s="87"/>
      <c r="R15" s="87"/>
      <c r="S15" s="87"/>
      <c r="T15" s="87"/>
      <c r="U15" s="90"/>
      <c r="V15" s="87"/>
      <c r="W15" s="87"/>
      <c r="X15" s="87"/>
      <c r="Y15" s="87"/>
      <c r="Z15" s="87"/>
      <c r="AA15" s="74"/>
    </row>
    <row r="16" spans="1:27" x14ac:dyDescent="0.25">
      <c r="A16" s="99"/>
      <c r="B16" s="100"/>
      <c r="C16" s="100"/>
      <c r="D16" s="100"/>
      <c r="E16" s="100"/>
      <c r="F16" s="90"/>
      <c r="G16" s="101" t="s">
        <v>537</v>
      </c>
      <c r="H16" s="150">
        <f>Dc_max_IC*100</f>
        <v>98</v>
      </c>
      <c r="I16" s="98" t="s">
        <v>13</v>
      </c>
      <c r="J16" s="87"/>
      <c r="K16" s="87"/>
      <c r="L16" s="87"/>
      <c r="M16" s="87"/>
      <c r="N16" s="87"/>
      <c r="O16" s="87"/>
      <c r="P16" s="87"/>
      <c r="Q16" s="87"/>
      <c r="R16" s="87"/>
      <c r="S16" s="87"/>
      <c r="T16" s="87"/>
      <c r="U16" s="90"/>
      <c r="V16" s="87"/>
      <c r="W16" s="87"/>
      <c r="X16" s="87"/>
      <c r="Y16" s="87"/>
      <c r="Z16" s="87"/>
      <c r="AA16" s="74"/>
    </row>
    <row r="17" spans="1:27" ht="15.75" thickBot="1" x14ac:dyDescent="0.3">
      <c r="A17" s="99"/>
      <c r="B17" s="100"/>
      <c r="C17" s="100"/>
      <c r="D17" s="100"/>
      <c r="E17" s="100"/>
      <c r="F17" s="90"/>
      <c r="G17" s="101" t="s">
        <v>467</v>
      </c>
      <c r="H17" s="173">
        <f>Variable_Management!B39*100</f>
        <v>75</v>
      </c>
      <c r="I17" s="98" t="s">
        <v>13</v>
      </c>
      <c r="J17" s="87"/>
      <c r="K17" s="87"/>
      <c r="L17" s="87"/>
      <c r="M17" s="87"/>
      <c r="N17" s="87"/>
      <c r="O17" s="87"/>
      <c r="P17" s="87"/>
      <c r="Q17" s="87"/>
      <c r="R17" s="87"/>
      <c r="S17" s="87"/>
      <c r="T17" s="87"/>
      <c r="U17" s="90"/>
      <c r="V17" s="87"/>
      <c r="W17" s="87"/>
      <c r="X17" s="87"/>
      <c r="Y17" s="87"/>
      <c r="Z17" s="87"/>
      <c r="AA17" s="74"/>
    </row>
    <row r="18" spans="1:27" ht="15.75" thickBot="1" x14ac:dyDescent="0.3">
      <c r="A18" s="102"/>
      <c r="B18" s="103"/>
      <c r="C18" s="103"/>
      <c r="D18" s="103"/>
      <c r="E18" s="103"/>
      <c r="F18" s="104"/>
      <c r="G18" s="105" t="s">
        <v>470</v>
      </c>
      <c r="H18" s="167" t="s">
        <v>444</v>
      </c>
      <c r="I18" s="106"/>
      <c r="J18" s="87"/>
      <c r="K18" s="87"/>
      <c r="L18" s="87"/>
      <c r="M18" s="87"/>
      <c r="N18" s="87"/>
      <c r="O18" s="87"/>
      <c r="P18" s="87"/>
      <c r="Q18" s="87"/>
      <c r="R18" s="87"/>
      <c r="S18" s="87"/>
      <c r="T18" s="87"/>
      <c r="U18" s="90"/>
      <c r="V18" s="87"/>
      <c r="W18" s="87"/>
      <c r="X18" s="87"/>
      <c r="Y18" s="87"/>
      <c r="Z18" s="87"/>
      <c r="AA18" s="74"/>
    </row>
    <row r="19" spans="1:27" x14ac:dyDescent="0.25">
      <c r="A19" s="100"/>
      <c r="B19" s="107"/>
      <c r="C19" s="107"/>
      <c r="D19" s="107"/>
      <c r="E19" s="100"/>
      <c r="F19" s="87"/>
      <c r="G19" s="88"/>
      <c r="H19" s="87"/>
      <c r="I19" s="87"/>
      <c r="J19" s="87"/>
      <c r="K19" s="87"/>
      <c r="L19" s="87"/>
      <c r="M19" s="87"/>
      <c r="N19" s="87"/>
      <c r="O19" s="87"/>
      <c r="P19" s="87"/>
      <c r="Q19" s="87"/>
      <c r="R19" s="87"/>
      <c r="S19" s="87"/>
      <c r="T19" s="87"/>
      <c r="U19" s="90"/>
      <c r="V19" s="87"/>
      <c r="W19" s="87"/>
      <c r="X19" s="87"/>
      <c r="Y19" s="87"/>
      <c r="Z19" s="87"/>
      <c r="AA19" s="74"/>
    </row>
    <row r="20" spans="1:27" ht="15.75" thickBot="1" x14ac:dyDescent="0.3">
      <c r="A20" s="108" t="s">
        <v>72</v>
      </c>
      <c r="B20" s="107"/>
      <c r="C20" s="107"/>
      <c r="D20" s="107"/>
      <c r="E20" s="100"/>
      <c r="F20" s="87"/>
      <c r="G20" s="88"/>
      <c r="H20" s="87"/>
      <c r="I20" s="87"/>
      <c r="J20" s="87"/>
      <c r="K20" s="87"/>
      <c r="L20" s="87"/>
      <c r="M20" s="87"/>
      <c r="N20" s="87"/>
      <c r="O20" s="87"/>
      <c r="P20" s="87"/>
      <c r="Q20" s="87"/>
      <c r="R20" s="87"/>
      <c r="S20" s="87"/>
      <c r="T20" s="87"/>
      <c r="U20" s="90"/>
      <c r="V20" s="87"/>
      <c r="W20" s="87"/>
      <c r="X20" s="87"/>
      <c r="Y20" s="87"/>
      <c r="Z20" s="87"/>
      <c r="AA20" s="74"/>
    </row>
    <row r="21" spans="1:27" x14ac:dyDescent="0.25">
      <c r="A21" s="109"/>
      <c r="B21" s="110"/>
      <c r="C21" s="110"/>
      <c r="D21" s="110"/>
      <c r="E21" s="110"/>
      <c r="F21" s="93"/>
      <c r="G21" s="94" t="s">
        <v>438</v>
      </c>
      <c r="H21" s="146">
        <v>60</v>
      </c>
      <c r="I21" s="95" t="s">
        <v>13</v>
      </c>
      <c r="J21" s="87"/>
      <c r="K21" s="87"/>
      <c r="L21" s="87"/>
      <c r="M21" s="87"/>
      <c r="N21" s="87"/>
      <c r="O21" s="87"/>
      <c r="P21" s="87"/>
      <c r="Q21" s="87"/>
      <c r="R21" s="87"/>
      <c r="S21" s="87"/>
      <c r="T21" s="87"/>
      <c r="U21" s="90"/>
      <c r="V21" s="87"/>
      <c r="W21" s="87"/>
      <c r="X21" s="87"/>
      <c r="Y21" s="87"/>
      <c r="Z21" s="87"/>
      <c r="AA21" s="74"/>
    </row>
    <row r="22" spans="1:27" x14ac:dyDescent="0.25">
      <c r="A22" s="96"/>
      <c r="B22" s="90"/>
      <c r="C22" s="90"/>
      <c r="D22" s="90"/>
      <c r="E22" s="90"/>
      <c r="F22" s="90"/>
      <c r="G22" s="97" t="s">
        <v>417</v>
      </c>
      <c r="H22" s="151">
        <f>IF(H18="CCM",Lopt_2*10^6,L_DCM*10^6)</f>
        <v>3.7034250000000011</v>
      </c>
      <c r="I22" s="263" t="s">
        <v>486</v>
      </c>
      <c r="J22" s="87"/>
      <c r="K22" s="87"/>
      <c r="L22" s="87"/>
      <c r="M22" s="87"/>
      <c r="N22" s="87"/>
      <c r="O22" s="87"/>
      <c r="P22" s="87"/>
      <c r="Q22" s="87"/>
      <c r="R22" s="87"/>
      <c r="S22" s="87"/>
      <c r="T22" s="87"/>
      <c r="U22" s="90"/>
      <c r="V22" s="87"/>
      <c r="W22" s="87"/>
      <c r="X22" s="87"/>
      <c r="Y22" s="87"/>
      <c r="Z22" s="87"/>
      <c r="AA22" s="74"/>
    </row>
    <row r="23" spans="1:27" x14ac:dyDescent="0.25">
      <c r="A23" s="96"/>
      <c r="B23" s="90"/>
      <c r="C23" s="90"/>
      <c r="D23" s="90"/>
      <c r="E23" s="90"/>
      <c r="F23" s="90"/>
      <c r="G23" s="97" t="s">
        <v>418</v>
      </c>
      <c r="H23" s="147">
        <v>4.7</v>
      </c>
      <c r="I23" s="263" t="s">
        <v>486</v>
      </c>
      <c r="J23" s="87"/>
      <c r="K23" s="87"/>
      <c r="L23" s="87"/>
      <c r="M23" s="87"/>
      <c r="N23" s="87"/>
      <c r="O23" s="87"/>
      <c r="P23" s="87"/>
      <c r="Q23" s="87"/>
      <c r="R23" s="87"/>
      <c r="S23" s="87"/>
      <c r="T23" s="87"/>
      <c r="U23" s="90"/>
      <c r="V23" s="87"/>
      <c r="W23" s="87"/>
      <c r="X23" s="87"/>
      <c r="Y23" s="87"/>
      <c r="Z23" s="87"/>
      <c r="AA23" s="74"/>
    </row>
    <row r="24" spans="1:27" x14ac:dyDescent="0.25">
      <c r="A24" s="96"/>
      <c r="B24" s="90"/>
      <c r="C24" s="90"/>
      <c r="D24" s="90"/>
      <c r="E24" s="90"/>
      <c r="F24" s="90"/>
      <c r="G24" s="97" t="s">
        <v>75</v>
      </c>
      <c r="H24" s="147">
        <v>8</v>
      </c>
      <c r="I24" s="98" t="s">
        <v>99</v>
      </c>
      <c r="J24" s="87"/>
      <c r="K24" s="87"/>
      <c r="L24" s="87"/>
      <c r="M24" s="87"/>
      <c r="N24" s="87"/>
      <c r="O24" s="87"/>
      <c r="P24" s="87"/>
      <c r="Q24" s="87"/>
      <c r="R24" s="87"/>
      <c r="S24" s="87"/>
      <c r="T24" s="87"/>
      <c r="U24" s="90"/>
      <c r="V24" s="87"/>
      <c r="W24" s="87"/>
      <c r="X24" s="87"/>
      <c r="Y24" s="87"/>
      <c r="Z24" s="87"/>
      <c r="AA24" s="74"/>
    </row>
    <row r="25" spans="1:27" ht="15.75" thickBot="1" x14ac:dyDescent="0.3">
      <c r="A25" s="111"/>
      <c r="B25" s="104"/>
      <c r="C25" s="104"/>
      <c r="D25" s="104"/>
      <c r="E25" s="104"/>
      <c r="F25" s="104"/>
      <c r="G25" s="112" t="s">
        <v>100</v>
      </c>
      <c r="H25" s="152">
        <f>ILp_VINmin</f>
        <v>9.4872931442080386</v>
      </c>
      <c r="I25" s="106" t="s">
        <v>11</v>
      </c>
      <c r="J25" s="87"/>
      <c r="K25" s="87"/>
      <c r="L25" s="87"/>
      <c r="M25" s="87"/>
      <c r="N25" s="87"/>
      <c r="O25" s="87"/>
      <c r="P25" s="87"/>
      <c r="Q25" s="87"/>
      <c r="R25" s="87"/>
      <c r="S25" s="87"/>
      <c r="T25" s="87"/>
      <c r="U25" s="90"/>
      <c r="V25" s="87"/>
      <c r="W25" s="87"/>
      <c r="X25" s="87"/>
      <c r="Y25" s="87"/>
      <c r="Z25" s="87"/>
      <c r="AA25" s="74"/>
    </row>
    <row r="26" spans="1:27" x14ac:dyDescent="0.25">
      <c r="A26" s="87"/>
      <c r="B26" s="87"/>
      <c r="C26" s="87"/>
      <c r="D26" s="87"/>
      <c r="E26" s="87"/>
      <c r="F26" s="87"/>
      <c r="G26" s="88"/>
      <c r="H26" s="87"/>
      <c r="I26" s="87"/>
      <c r="J26" s="87"/>
      <c r="K26" s="87"/>
      <c r="L26" s="87"/>
      <c r="M26" s="87"/>
      <c r="N26" s="87"/>
      <c r="O26" s="87"/>
      <c r="P26" s="87"/>
      <c r="Q26" s="87"/>
      <c r="R26" s="87"/>
      <c r="S26" s="87"/>
      <c r="T26" s="87"/>
      <c r="U26" s="90"/>
      <c r="V26" s="87"/>
      <c r="W26" s="87"/>
      <c r="X26" s="87"/>
      <c r="Y26" s="87"/>
      <c r="Z26" s="87"/>
      <c r="AA26" s="74"/>
    </row>
    <row r="27" spans="1:27" ht="15.75" thickBot="1" x14ac:dyDescent="0.3">
      <c r="A27" s="108" t="s">
        <v>121</v>
      </c>
      <c r="B27" s="87"/>
      <c r="C27" s="87"/>
      <c r="D27" s="87"/>
      <c r="E27" s="87"/>
      <c r="F27" s="87"/>
      <c r="G27" s="88"/>
      <c r="H27" s="87"/>
      <c r="I27" s="87"/>
      <c r="J27" s="87"/>
      <c r="K27" s="87"/>
      <c r="L27" s="87"/>
      <c r="M27" s="87"/>
      <c r="N27" s="87"/>
      <c r="O27" s="87"/>
      <c r="P27" s="87"/>
      <c r="Q27" s="87"/>
      <c r="R27" s="87"/>
      <c r="S27" s="87"/>
      <c r="T27" s="87"/>
      <c r="U27" s="90"/>
      <c r="V27" s="87"/>
      <c r="W27" s="87"/>
      <c r="X27" s="87"/>
      <c r="Y27" s="87"/>
      <c r="Z27" s="87"/>
      <c r="AA27" s="74"/>
    </row>
    <row r="28" spans="1:27" x14ac:dyDescent="0.25">
      <c r="A28" s="92"/>
      <c r="B28" s="93"/>
      <c r="C28" s="93"/>
      <c r="D28" s="93"/>
      <c r="E28" s="93"/>
      <c r="F28" s="93"/>
      <c r="G28" s="94" t="s">
        <v>439</v>
      </c>
      <c r="H28" s="146">
        <v>10</v>
      </c>
      <c r="I28" s="95" t="s">
        <v>13</v>
      </c>
      <c r="J28" s="87"/>
      <c r="K28" s="87"/>
      <c r="L28" s="87"/>
      <c r="M28" s="87"/>
      <c r="N28" s="87"/>
      <c r="O28" s="87"/>
      <c r="P28" s="87"/>
      <c r="Q28" s="87"/>
      <c r="R28" s="87"/>
      <c r="S28" s="87"/>
      <c r="T28" s="87"/>
      <c r="U28" s="90"/>
      <c r="V28" s="87"/>
      <c r="W28" s="87"/>
      <c r="X28" s="87"/>
      <c r="Y28" s="87"/>
      <c r="Z28" s="87"/>
      <c r="AA28" s="74"/>
    </row>
    <row r="29" spans="1:27" ht="18" x14ac:dyDescent="0.35">
      <c r="A29" s="96"/>
      <c r="B29" s="90"/>
      <c r="C29" s="90"/>
      <c r="D29" s="90"/>
      <c r="E29" s="90"/>
      <c r="F29" s="90"/>
      <c r="G29" s="113" t="s">
        <v>195</v>
      </c>
      <c r="H29" s="148">
        <f>Ipk_selected</f>
        <v>10.436022458628843</v>
      </c>
      <c r="I29" s="98" t="s">
        <v>11</v>
      </c>
      <c r="J29" s="87"/>
      <c r="K29" s="87"/>
      <c r="L29" s="87"/>
      <c r="M29" s="87"/>
      <c r="N29" s="87"/>
      <c r="O29" s="87"/>
      <c r="P29" s="87"/>
      <c r="Q29" s="87"/>
      <c r="R29" s="87"/>
      <c r="S29" s="87"/>
      <c r="T29" s="87"/>
      <c r="U29" s="90"/>
      <c r="V29" s="87"/>
      <c r="W29" s="87"/>
      <c r="X29" s="87"/>
      <c r="Y29" s="87"/>
      <c r="Z29" s="87"/>
      <c r="AA29" s="74"/>
    </row>
    <row r="30" spans="1:27" ht="18" x14ac:dyDescent="0.35">
      <c r="A30" s="96"/>
      <c r="B30" s="90"/>
      <c r="C30" s="90"/>
      <c r="D30" s="90"/>
      <c r="E30" s="90"/>
      <c r="F30" s="90"/>
      <c r="G30" s="113" t="s">
        <v>545</v>
      </c>
      <c r="H30" s="148">
        <f>Variable_Management!B135*1000</f>
        <v>8.3365094646826456</v>
      </c>
      <c r="I30" s="98" t="s">
        <v>99</v>
      </c>
      <c r="J30" s="87"/>
      <c r="K30" s="87"/>
      <c r="L30" s="87"/>
      <c r="M30" s="87"/>
      <c r="N30" s="87"/>
      <c r="O30" s="87"/>
      <c r="P30" s="87"/>
      <c r="Q30" s="87"/>
      <c r="R30" s="87"/>
      <c r="S30" s="87"/>
      <c r="T30" s="87"/>
      <c r="U30" s="90"/>
      <c r="V30" s="87"/>
      <c r="W30" s="87"/>
      <c r="X30" s="87"/>
      <c r="Y30" s="87"/>
      <c r="Z30" s="87"/>
      <c r="AA30" s="74"/>
    </row>
    <row r="31" spans="1:27" ht="18" x14ac:dyDescent="0.35">
      <c r="A31" s="96"/>
      <c r="B31" s="90"/>
      <c r="C31" s="90"/>
      <c r="D31" s="90"/>
      <c r="E31" s="90"/>
      <c r="F31" s="90"/>
      <c r="G31" s="113" t="s">
        <v>158</v>
      </c>
      <c r="H31" s="153">
        <f>Variable_Management!B136</f>
        <v>0</v>
      </c>
      <c r="I31" s="114" t="s">
        <v>36</v>
      </c>
      <c r="J31" s="87"/>
      <c r="K31" s="87"/>
      <c r="L31" s="87"/>
      <c r="M31" s="87"/>
      <c r="N31" s="87"/>
      <c r="O31" s="87"/>
      <c r="P31" s="87"/>
      <c r="Q31" s="87"/>
      <c r="R31" s="87"/>
      <c r="S31" s="87"/>
      <c r="T31" s="87"/>
      <c r="U31" s="90"/>
      <c r="V31" s="87"/>
      <c r="W31" s="87"/>
      <c r="X31" s="87"/>
      <c r="Y31" s="87"/>
      <c r="Z31" s="87"/>
      <c r="AA31" s="74"/>
    </row>
    <row r="32" spans="1:27" ht="18" x14ac:dyDescent="0.35">
      <c r="A32" s="96"/>
      <c r="B32" s="90"/>
      <c r="C32" s="90"/>
      <c r="D32" s="90"/>
      <c r="E32" s="90"/>
      <c r="F32" s="90"/>
      <c r="G32" s="113" t="s">
        <v>544</v>
      </c>
      <c r="H32" s="147">
        <v>10</v>
      </c>
      <c r="I32" s="98" t="s">
        <v>99</v>
      </c>
      <c r="J32" s="87"/>
      <c r="K32" s="87"/>
      <c r="L32" s="87"/>
      <c r="M32" s="87"/>
      <c r="N32" s="87"/>
      <c r="O32" s="87"/>
      <c r="P32" s="87"/>
      <c r="Q32" s="87"/>
      <c r="R32" s="87"/>
      <c r="S32" s="87"/>
      <c r="T32" s="87"/>
      <c r="U32" s="90"/>
      <c r="V32" s="87"/>
      <c r="W32" s="87"/>
      <c r="X32" s="87"/>
      <c r="Y32" s="87"/>
      <c r="Z32" s="87"/>
      <c r="AA32" s="74"/>
    </row>
    <row r="33" spans="1:27" ht="18" x14ac:dyDescent="0.35">
      <c r="A33" s="96"/>
      <c r="B33" s="90"/>
      <c r="C33" s="90"/>
      <c r="D33" s="90"/>
      <c r="E33" s="90"/>
      <c r="F33" s="90"/>
      <c r="G33" s="113" t="s">
        <v>161</v>
      </c>
      <c r="H33" s="147">
        <v>0</v>
      </c>
      <c r="I33" s="114" t="s">
        <v>36</v>
      </c>
      <c r="J33" s="87"/>
      <c r="K33" s="87"/>
      <c r="L33" s="87"/>
      <c r="M33" s="87"/>
      <c r="N33" s="87"/>
      <c r="O33" s="87"/>
      <c r="P33" s="87"/>
      <c r="Q33" s="87"/>
      <c r="R33" s="87"/>
      <c r="S33" s="87"/>
      <c r="T33" s="87"/>
      <c r="U33" s="90"/>
      <c r="V33" s="87"/>
      <c r="W33" s="87"/>
      <c r="X33" s="87"/>
      <c r="Y33" s="87"/>
      <c r="Z33" s="87"/>
      <c r="AA33" s="74"/>
    </row>
    <row r="34" spans="1:27" x14ac:dyDescent="0.25">
      <c r="A34" s="96"/>
      <c r="B34" s="90"/>
      <c r="C34" s="90"/>
      <c r="D34" s="90"/>
      <c r="E34" s="90"/>
      <c r="F34" s="90"/>
      <c r="G34" s="113" t="s">
        <v>165</v>
      </c>
      <c r="H34" s="148">
        <f>IL_pk_max</f>
        <v>14.066666666666666</v>
      </c>
      <c r="I34" s="114" t="s">
        <v>11</v>
      </c>
      <c r="J34" s="87"/>
      <c r="K34" s="87"/>
      <c r="L34" s="87"/>
      <c r="M34" s="87"/>
      <c r="N34" s="87"/>
      <c r="O34" s="87"/>
      <c r="P34" s="87"/>
      <c r="Q34" s="87"/>
      <c r="R34" s="87"/>
      <c r="S34" s="87"/>
      <c r="T34" s="87"/>
      <c r="U34" s="90"/>
      <c r="V34" s="87"/>
      <c r="W34" s="87"/>
      <c r="X34" s="87"/>
      <c r="Y34" s="87"/>
      <c r="Z34" s="87"/>
      <c r="AA34" s="74"/>
    </row>
    <row r="35" spans="1:27" ht="15.75" thickBot="1" x14ac:dyDescent="0.3">
      <c r="A35" s="111"/>
      <c r="B35" s="104"/>
      <c r="C35" s="104"/>
      <c r="D35" s="104"/>
      <c r="E35" s="104"/>
      <c r="F35" s="104"/>
      <c r="G35" s="115" t="s">
        <v>183</v>
      </c>
      <c r="H35" s="154">
        <f>Variable_Management!B145</f>
        <v>16.176666666666666</v>
      </c>
      <c r="I35" s="116" t="s">
        <v>11</v>
      </c>
      <c r="J35" s="87"/>
      <c r="K35" s="87"/>
      <c r="L35" s="87"/>
      <c r="M35" s="87"/>
      <c r="N35" s="87"/>
      <c r="O35" s="87"/>
      <c r="P35" s="87"/>
      <c r="Q35" s="87"/>
      <c r="R35" s="87"/>
      <c r="S35" s="87"/>
      <c r="T35" s="87"/>
      <c r="U35" s="90"/>
      <c r="V35" s="87"/>
      <c r="W35" s="87"/>
      <c r="X35" s="87"/>
      <c r="Y35" s="87"/>
      <c r="Z35" s="87"/>
      <c r="AA35" s="74"/>
    </row>
    <row r="36" spans="1:27" x14ac:dyDescent="0.25">
      <c r="A36" s="87"/>
      <c r="B36" s="87"/>
      <c r="C36" s="87"/>
      <c r="D36" s="87"/>
      <c r="E36" s="87"/>
      <c r="F36" s="87"/>
      <c r="G36" s="88"/>
      <c r="H36" s="87"/>
      <c r="I36" s="87"/>
      <c r="J36" s="87"/>
      <c r="K36" s="87"/>
      <c r="L36" s="87"/>
      <c r="M36" s="87"/>
      <c r="N36" s="87"/>
      <c r="O36" s="87"/>
      <c r="P36" s="87"/>
      <c r="Q36" s="87"/>
      <c r="R36" s="87"/>
      <c r="S36" s="87"/>
      <c r="T36" s="87"/>
      <c r="U36" s="90"/>
      <c r="V36" s="87"/>
      <c r="W36" s="87"/>
      <c r="X36" s="87"/>
      <c r="Y36" s="87"/>
      <c r="Z36" s="87"/>
      <c r="AA36" s="74"/>
    </row>
    <row r="37" spans="1:27" ht="15.75" thickBot="1" x14ac:dyDescent="0.3">
      <c r="A37" s="108" t="s">
        <v>177</v>
      </c>
      <c r="B37" s="87"/>
      <c r="C37" s="87"/>
      <c r="D37" s="87"/>
      <c r="E37" s="87"/>
      <c r="F37" s="87"/>
      <c r="G37" s="88"/>
      <c r="H37" s="87"/>
      <c r="I37" s="87"/>
      <c r="J37" s="87"/>
      <c r="K37" s="87"/>
      <c r="L37" s="87"/>
      <c r="M37" s="87"/>
      <c r="N37" s="87"/>
      <c r="O37" s="87"/>
      <c r="P37" s="87"/>
      <c r="Q37" s="87"/>
      <c r="R37" s="87"/>
      <c r="S37" s="87"/>
      <c r="T37" s="87"/>
      <c r="U37" s="90"/>
      <c r="V37" s="87"/>
      <c r="W37" s="87"/>
      <c r="X37" s="87"/>
      <c r="Y37" s="87"/>
      <c r="Z37" s="87"/>
      <c r="AA37" s="74"/>
    </row>
    <row r="38" spans="1:27" ht="18" x14ac:dyDescent="0.35">
      <c r="A38" s="92"/>
      <c r="B38" s="93"/>
      <c r="C38" s="93"/>
      <c r="D38" s="93"/>
      <c r="E38" s="93"/>
      <c r="F38" s="93"/>
      <c r="G38" s="117" t="s">
        <v>550</v>
      </c>
      <c r="H38" s="146">
        <v>1000</v>
      </c>
      <c r="I38" s="95" t="s">
        <v>178</v>
      </c>
      <c r="J38" s="87"/>
      <c r="K38" s="87"/>
      <c r="L38" s="87"/>
      <c r="M38" s="87"/>
      <c r="N38" s="87"/>
      <c r="O38" s="87"/>
      <c r="P38" s="87"/>
      <c r="Q38" s="87"/>
      <c r="R38" s="87"/>
      <c r="S38" s="87"/>
      <c r="T38" s="87"/>
      <c r="U38" s="90"/>
      <c r="V38" s="87"/>
      <c r="W38" s="87"/>
      <c r="X38" s="87"/>
      <c r="Y38" s="87"/>
      <c r="Z38" s="87"/>
      <c r="AA38" s="74"/>
    </row>
    <row r="39" spans="1:27" x14ac:dyDescent="0.25">
      <c r="A39" s="96"/>
      <c r="B39" s="90"/>
      <c r="C39" s="90"/>
      <c r="D39" s="90"/>
      <c r="E39" s="90"/>
      <c r="F39" s="90"/>
      <c r="G39" s="113" t="s">
        <v>179</v>
      </c>
      <c r="H39" s="174">
        <f>Cout_min*10^6</f>
        <v>3.75</v>
      </c>
      <c r="I39" s="263" t="s">
        <v>487</v>
      </c>
      <c r="J39" s="87"/>
      <c r="K39" s="87"/>
      <c r="L39" s="87"/>
      <c r="M39" s="87"/>
      <c r="N39" s="87"/>
      <c r="O39" s="87"/>
      <c r="P39" s="87"/>
      <c r="Q39" s="87"/>
      <c r="R39" s="87"/>
      <c r="S39" s="87"/>
      <c r="T39" s="87"/>
      <c r="U39" s="90"/>
      <c r="V39" s="87"/>
      <c r="W39" s="87"/>
      <c r="X39" s="87"/>
      <c r="Y39" s="87"/>
      <c r="Z39" s="87"/>
      <c r="AA39" s="74"/>
    </row>
    <row r="40" spans="1:27" ht="18" x14ac:dyDescent="0.35">
      <c r="A40" s="96"/>
      <c r="B40" s="90"/>
      <c r="C40" s="90"/>
      <c r="D40" s="90"/>
      <c r="E40" s="90"/>
      <c r="F40" s="90"/>
      <c r="G40" s="113" t="s">
        <v>187</v>
      </c>
      <c r="H40" s="148">
        <f>IRMS_COUT</f>
        <v>3.4812874846711557</v>
      </c>
      <c r="I40" s="98" t="s">
        <v>11</v>
      </c>
      <c r="J40" s="87"/>
      <c r="K40" s="87"/>
      <c r="L40" s="87"/>
      <c r="M40" s="87"/>
      <c r="N40" s="87"/>
      <c r="O40" s="87"/>
      <c r="P40" s="87"/>
      <c r="Q40" s="87"/>
      <c r="R40" s="87"/>
      <c r="S40" s="87"/>
      <c r="T40" s="87"/>
      <c r="U40" s="90"/>
      <c r="V40" s="87"/>
      <c r="W40" s="87"/>
      <c r="X40" s="87"/>
      <c r="Y40" s="87"/>
      <c r="Z40" s="87"/>
      <c r="AA40" s="74"/>
    </row>
    <row r="41" spans="1:27" ht="18" x14ac:dyDescent="0.35">
      <c r="A41" s="96"/>
      <c r="B41" s="90"/>
      <c r="C41" s="90"/>
      <c r="D41" s="90"/>
      <c r="E41" s="90"/>
      <c r="F41" s="90"/>
      <c r="G41" s="113" t="s">
        <v>180</v>
      </c>
      <c r="H41" s="147">
        <v>110</v>
      </c>
      <c r="I41" s="98" t="s">
        <v>487</v>
      </c>
      <c r="J41" s="87"/>
      <c r="K41" s="87"/>
      <c r="L41" s="87"/>
      <c r="M41" s="87"/>
      <c r="N41" s="87"/>
      <c r="O41" s="87"/>
      <c r="P41" s="87"/>
      <c r="Q41" s="87"/>
      <c r="R41" s="87"/>
      <c r="S41" s="87"/>
      <c r="T41" s="87"/>
      <c r="U41" s="90"/>
      <c r="V41" s="87"/>
      <c r="W41" s="87"/>
      <c r="X41" s="87"/>
      <c r="Y41" s="87"/>
      <c r="Z41" s="87"/>
      <c r="AA41" s="74"/>
    </row>
    <row r="42" spans="1:27" ht="18.75" thickBot="1" x14ac:dyDescent="0.4">
      <c r="A42" s="111"/>
      <c r="B42" s="104"/>
      <c r="C42" s="104"/>
      <c r="D42" s="104"/>
      <c r="E42" s="104"/>
      <c r="F42" s="104"/>
      <c r="G42" s="115" t="s">
        <v>190</v>
      </c>
      <c r="H42" s="155">
        <v>5</v>
      </c>
      <c r="I42" s="106" t="s">
        <v>99</v>
      </c>
      <c r="J42" s="87"/>
      <c r="K42" s="87"/>
      <c r="L42" s="87"/>
      <c r="M42" s="87"/>
      <c r="N42" s="87"/>
      <c r="O42" s="87"/>
      <c r="P42" s="87"/>
      <c r="Q42" s="87"/>
      <c r="R42" s="87"/>
      <c r="S42" s="87"/>
      <c r="T42" s="87"/>
      <c r="U42" s="90"/>
      <c r="V42" s="87"/>
      <c r="W42" s="87"/>
      <c r="X42" s="87"/>
      <c r="Y42" s="87"/>
      <c r="Z42" s="87"/>
      <c r="AA42" s="74"/>
    </row>
    <row r="43" spans="1:27" x14ac:dyDescent="0.25">
      <c r="A43" s="87"/>
      <c r="B43" s="87"/>
      <c r="C43" s="87"/>
      <c r="D43" s="87"/>
      <c r="E43" s="87"/>
      <c r="F43" s="87"/>
      <c r="G43" s="88"/>
      <c r="H43" s="87"/>
      <c r="I43" s="87"/>
      <c r="J43" s="87"/>
      <c r="K43" s="87"/>
      <c r="L43" s="87"/>
      <c r="M43" s="87"/>
      <c r="N43" s="87"/>
      <c r="O43" s="87"/>
      <c r="P43" s="87"/>
      <c r="Q43" s="87"/>
      <c r="R43" s="87"/>
      <c r="S43" s="87"/>
      <c r="T43" s="87"/>
      <c r="U43" s="90"/>
      <c r="V43" s="87"/>
      <c r="W43" s="87"/>
      <c r="X43" s="87"/>
      <c r="Y43" s="87"/>
      <c r="Z43" s="87"/>
      <c r="AA43" s="74"/>
    </row>
    <row r="44" spans="1:27" x14ac:dyDescent="0.25">
      <c r="A44" s="108"/>
      <c r="B44" s="90"/>
      <c r="C44" s="90"/>
      <c r="D44" s="90"/>
      <c r="E44" s="90"/>
      <c r="F44" s="90"/>
      <c r="G44" s="113"/>
      <c r="H44" s="90"/>
      <c r="I44" s="90"/>
      <c r="J44" s="90"/>
      <c r="K44" s="90"/>
      <c r="L44" s="87"/>
      <c r="M44" s="87"/>
      <c r="N44" s="87"/>
      <c r="O44" s="87"/>
      <c r="P44" s="87"/>
      <c r="Q44" s="87"/>
      <c r="R44" s="87"/>
      <c r="S44" s="87"/>
      <c r="T44" s="87"/>
      <c r="U44" s="90"/>
      <c r="V44" s="87"/>
      <c r="W44" s="87"/>
      <c r="X44" s="87"/>
      <c r="Y44" s="87"/>
      <c r="Z44" s="87"/>
      <c r="AA44" s="74"/>
    </row>
    <row r="45" spans="1:27" x14ac:dyDescent="0.25">
      <c r="A45" s="90"/>
      <c r="B45" s="90"/>
      <c r="C45" s="90"/>
      <c r="D45" s="90"/>
      <c r="E45" s="90"/>
      <c r="F45" s="90"/>
      <c r="G45" s="113"/>
      <c r="H45" s="273"/>
      <c r="I45" s="90"/>
      <c r="J45" s="90"/>
      <c r="K45" s="90"/>
      <c r="L45" s="87"/>
      <c r="M45" s="87"/>
      <c r="N45" s="126"/>
      <c r="O45" s="87"/>
      <c r="P45" s="87"/>
      <c r="Q45" s="87"/>
      <c r="R45" s="87"/>
      <c r="S45" s="87"/>
      <c r="T45" s="87"/>
      <c r="U45" s="90"/>
      <c r="V45" s="87"/>
      <c r="W45" s="87"/>
      <c r="X45" s="87"/>
      <c r="Y45" s="87"/>
      <c r="Z45" s="87"/>
      <c r="AA45" s="74"/>
    </row>
    <row r="46" spans="1:27" x14ac:dyDescent="0.25">
      <c r="A46" s="90"/>
      <c r="B46" s="90"/>
      <c r="C46" s="90"/>
      <c r="D46" s="90"/>
      <c r="E46" s="90"/>
      <c r="F46" s="90"/>
      <c r="G46" s="113"/>
      <c r="H46" s="87"/>
      <c r="I46" s="90"/>
      <c r="J46" s="90"/>
      <c r="K46" s="90"/>
      <c r="L46" s="87"/>
      <c r="M46" s="87"/>
      <c r="N46" s="87"/>
      <c r="O46" s="87"/>
      <c r="P46" s="87"/>
      <c r="Q46" s="87"/>
      <c r="R46" s="87"/>
      <c r="S46" s="87"/>
      <c r="T46" s="87"/>
      <c r="U46" s="90"/>
      <c r="V46" s="87"/>
      <c r="W46" s="87"/>
      <c r="X46" s="87"/>
      <c r="Y46" s="87"/>
      <c r="Z46" s="87"/>
      <c r="AA46" s="74"/>
    </row>
    <row r="47" spans="1:27" x14ac:dyDescent="0.25">
      <c r="A47" s="90"/>
      <c r="B47" s="90"/>
      <c r="C47" s="90"/>
      <c r="D47" s="90"/>
      <c r="E47" s="90"/>
      <c r="F47" s="90"/>
      <c r="G47" s="113"/>
      <c r="H47" s="87"/>
      <c r="I47" s="90"/>
      <c r="J47" s="90"/>
      <c r="K47" s="90"/>
      <c r="L47" s="87"/>
      <c r="M47" s="87"/>
      <c r="N47" s="87"/>
      <c r="O47" s="87"/>
      <c r="P47" s="87"/>
      <c r="Q47" s="87"/>
      <c r="R47" s="87"/>
      <c r="S47" s="87"/>
      <c r="T47" s="87"/>
      <c r="U47" s="90"/>
      <c r="V47" s="87"/>
      <c r="W47" s="87"/>
      <c r="X47" s="87"/>
      <c r="Y47" s="87"/>
      <c r="Z47" s="87"/>
      <c r="AA47" s="74"/>
    </row>
    <row r="48" spans="1:27" x14ac:dyDescent="0.25">
      <c r="A48" s="87"/>
      <c r="B48" s="87"/>
      <c r="C48" s="87"/>
      <c r="D48" s="87"/>
      <c r="E48" s="87"/>
      <c r="F48" s="87"/>
      <c r="G48" s="88"/>
      <c r="H48" s="87"/>
      <c r="I48" s="87"/>
      <c r="J48" s="87"/>
      <c r="K48" s="87"/>
      <c r="L48" s="87"/>
      <c r="M48" s="87"/>
      <c r="N48" s="87"/>
      <c r="O48" s="87"/>
      <c r="P48" s="87"/>
      <c r="Q48" s="87"/>
      <c r="R48" s="87"/>
      <c r="S48" s="87"/>
      <c r="T48" s="87"/>
      <c r="U48" s="90"/>
      <c r="V48" s="87"/>
      <c r="W48" s="87"/>
      <c r="X48" s="87"/>
      <c r="Y48" s="87"/>
      <c r="Z48" s="87"/>
      <c r="AA48" s="74"/>
    </row>
    <row r="49" spans="1:27" x14ac:dyDescent="0.25">
      <c r="A49" s="108"/>
      <c r="B49" s="87"/>
      <c r="C49" s="87"/>
      <c r="D49" s="87"/>
      <c r="E49" s="87"/>
      <c r="F49" s="87"/>
      <c r="G49" s="88"/>
      <c r="H49" s="87"/>
      <c r="I49" s="87"/>
      <c r="J49" s="87"/>
      <c r="K49" s="87"/>
      <c r="L49" s="87"/>
      <c r="M49" s="87"/>
      <c r="N49" s="87"/>
      <c r="O49" s="87"/>
      <c r="P49" s="87"/>
      <c r="Q49" s="87"/>
      <c r="R49" s="87"/>
      <c r="S49" s="87"/>
      <c r="T49" s="87"/>
      <c r="U49" s="90"/>
      <c r="V49" s="87"/>
      <c r="W49" s="87"/>
      <c r="X49" s="87"/>
      <c r="Y49" s="87"/>
      <c r="Z49" s="87"/>
      <c r="AA49" s="74"/>
    </row>
    <row r="50" spans="1:27" x14ac:dyDescent="0.25">
      <c r="A50" s="90"/>
      <c r="B50" s="90"/>
      <c r="C50" s="90"/>
      <c r="D50" s="90"/>
      <c r="E50" s="90"/>
      <c r="F50" s="90"/>
      <c r="G50" s="113"/>
      <c r="H50" s="87"/>
      <c r="I50" s="90"/>
      <c r="J50" s="87"/>
      <c r="K50" s="87"/>
      <c r="L50" s="87"/>
      <c r="M50" s="87"/>
      <c r="N50" s="87"/>
      <c r="O50" s="87"/>
      <c r="P50" s="87"/>
      <c r="Q50" s="87"/>
      <c r="R50" s="87"/>
      <c r="S50" s="87"/>
      <c r="T50" s="87"/>
      <c r="U50" s="90"/>
      <c r="V50" s="87"/>
      <c r="W50" s="87"/>
      <c r="X50" s="87"/>
      <c r="Y50" s="87"/>
      <c r="Z50" s="87"/>
      <c r="AA50" s="74"/>
    </row>
    <row r="51" spans="1:27" x14ac:dyDescent="0.25">
      <c r="A51" s="90"/>
      <c r="B51" s="90"/>
      <c r="C51" s="90"/>
      <c r="D51" s="90"/>
      <c r="E51" s="90"/>
      <c r="F51" s="90"/>
      <c r="G51" s="113"/>
      <c r="H51" s="87"/>
      <c r="I51" s="90"/>
      <c r="J51" s="87"/>
      <c r="K51" s="87"/>
      <c r="L51" s="87"/>
      <c r="M51" s="87"/>
      <c r="N51" s="87"/>
      <c r="O51" s="87"/>
      <c r="P51" s="87"/>
      <c r="Q51" s="145">
        <f>VIN_min</f>
        <v>3</v>
      </c>
      <c r="R51" s="87"/>
      <c r="S51" s="87"/>
      <c r="T51" s="87"/>
      <c r="U51" s="90"/>
      <c r="V51" s="87"/>
      <c r="W51" s="87"/>
      <c r="X51" s="87"/>
      <c r="Y51" s="87"/>
      <c r="Z51" s="87"/>
      <c r="AA51" s="74"/>
    </row>
    <row r="52" spans="1:27" x14ac:dyDescent="0.25">
      <c r="A52" s="90"/>
      <c r="B52" s="90"/>
      <c r="C52" s="90"/>
      <c r="D52" s="90"/>
      <c r="E52" s="90"/>
      <c r="F52" s="90"/>
      <c r="G52" s="113"/>
      <c r="H52" s="87"/>
      <c r="I52" s="274"/>
      <c r="J52" s="87"/>
      <c r="K52" s="87"/>
      <c r="L52" s="87"/>
      <c r="M52" s="87"/>
      <c r="N52" s="87"/>
      <c r="O52" s="87"/>
      <c r="P52" s="87"/>
      <c r="Q52" s="87"/>
      <c r="R52" s="87"/>
      <c r="S52" s="87"/>
      <c r="T52" s="87"/>
      <c r="U52" s="90"/>
      <c r="V52" s="87"/>
      <c r="W52" s="87"/>
      <c r="X52" s="87"/>
      <c r="Y52" s="87"/>
      <c r="Z52" s="87"/>
      <c r="AA52" s="74"/>
    </row>
    <row r="53" spans="1:27" x14ac:dyDescent="0.25">
      <c r="A53" s="90"/>
      <c r="B53" s="90"/>
      <c r="C53" s="90"/>
      <c r="D53" s="90"/>
      <c r="E53" s="90"/>
      <c r="F53" s="90"/>
      <c r="G53" s="113"/>
      <c r="H53" s="87"/>
      <c r="I53" s="274"/>
      <c r="J53" s="87"/>
      <c r="K53" s="87"/>
      <c r="L53" s="87"/>
      <c r="M53" s="87"/>
      <c r="N53" s="87"/>
      <c r="O53" s="87"/>
      <c r="P53" s="87"/>
      <c r="Q53" s="87"/>
      <c r="R53" s="87"/>
      <c r="S53" s="87"/>
      <c r="T53" s="87"/>
      <c r="U53" s="90"/>
      <c r="V53" s="87"/>
      <c r="W53" s="87"/>
      <c r="X53" s="87"/>
      <c r="Y53" s="87"/>
      <c r="Z53" s="87"/>
      <c r="AA53" s="74"/>
    </row>
    <row r="54" spans="1:27" x14ac:dyDescent="0.25">
      <c r="A54" s="90"/>
      <c r="B54" s="90"/>
      <c r="C54" s="90"/>
      <c r="D54" s="90"/>
      <c r="E54" s="90"/>
      <c r="F54" s="90"/>
      <c r="G54" s="113"/>
      <c r="H54" s="275"/>
      <c r="I54" s="274"/>
      <c r="J54" s="87"/>
      <c r="K54" s="87"/>
      <c r="L54" s="87"/>
      <c r="M54" s="87"/>
      <c r="N54" s="87"/>
      <c r="O54" s="87"/>
      <c r="P54" s="87"/>
      <c r="Q54" s="87"/>
      <c r="R54" s="87"/>
      <c r="S54" s="87"/>
      <c r="T54" s="87"/>
      <c r="U54" s="90"/>
      <c r="V54" s="87"/>
      <c r="W54" s="87"/>
      <c r="X54" s="87"/>
      <c r="Y54" s="87"/>
      <c r="Z54" s="87"/>
      <c r="AA54" s="74"/>
    </row>
    <row r="55" spans="1:27" x14ac:dyDescent="0.25">
      <c r="A55" s="87"/>
      <c r="B55" s="87"/>
      <c r="C55" s="87"/>
      <c r="D55" s="87"/>
      <c r="E55" s="87"/>
      <c r="F55" s="87"/>
      <c r="G55" s="88"/>
      <c r="H55" s="87"/>
      <c r="I55" s="87"/>
      <c r="J55" s="87"/>
      <c r="K55" s="87"/>
      <c r="L55" s="87"/>
      <c r="M55" s="87"/>
      <c r="N55" s="87"/>
      <c r="O55" s="87"/>
      <c r="P55" s="87"/>
      <c r="Q55" s="87"/>
      <c r="R55" s="87"/>
      <c r="S55" s="87"/>
      <c r="T55" s="87"/>
      <c r="U55" s="90"/>
      <c r="V55" s="87"/>
      <c r="W55" s="87"/>
      <c r="X55" s="87"/>
      <c r="Y55" s="87"/>
      <c r="Z55" s="87"/>
      <c r="AA55" s="74"/>
    </row>
    <row r="56" spans="1:27" ht="15.75" thickBot="1" x14ac:dyDescent="0.3">
      <c r="A56" s="108" t="s">
        <v>538</v>
      </c>
      <c r="B56" s="87"/>
      <c r="C56" s="87"/>
      <c r="D56" s="87"/>
      <c r="E56" s="87"/>
      <c r="F56" s="87"/>
      <c r="G56" s="87"/>
      <c r="H56" s="87"/>
      <c r="I56" s="87"/>
      <c r="J56" s="87"/>
      <c r="K56" s="87"/>
      <c r="L56" s="87"/>
      <c r="M56" s="87"/>
      <c r="N56" s="87"/>
      <c r="O56" s="87"/>
      <c r="P56" s="87"/>
      <c r="Q56" s="87"/>
      <c r="R56" s="87"/>
      <c r="S56" s="87"/>
      <c r="T56" s="87"/>
      <c r="U56" s="90"/>
      <c r="V56" s="87"/>
      <c r="W56" s="87"/>
      <c r="X56" s="87"/>
      <c r="Y56" s="87"/>
      <c r="Z56" s="87"/>
      <c r="AA56" s="74"/>
    </row>
    <row r="57" spans="1:27" ht="18" x14ac:dyDescent="0.35">
      <c r="A57" s="118"/>
      <c r="B57" s="93"/>
      <c r="C57" s="93"/>
      <c r="D57" s="93"/>
      <c r="E57" s="93"/>
      <c r="F57" s="93"/>
      <c r="G57" s="119" t="s">
        <v>440</v>
      </c>
      <c r="H57" s="157" t="str">
        <f>VIN_nom&amp;"V"</f>
        <v>5V</v>
      </c>
      <c r="I57" s="95"/>
      <c r="J57" s="87"/>
      <c r="K57" s="87"/>
      <c r="L57" s="87"/>
      <c r="M57" s="87"/>
      <c r="N57" s="87"/>
      <c r="O57" s="87"/>
      <c r="P57" s="87"/>
      <c r="Q57" s="87"/>
      <c r="R57" s="87"/>
      <c r="S57" s="87"/>
      <c r="T57" s="87"/>
      <c r="U57" s="90"/>
      <c r="V57" s="87"/>
      <c r="W57" s="87"/>
      <c r="X57" s="87"/>
      <c r="Y57" s="87"/>
      <c r="Z57" s="87"/>
      <c r="AA57" s="74"/>
    </row>
    <row r="58" spans="1:27" x14ac:dyDescent="0.25">
      <c r="A58" s="96"/>
      <c r="B58" s="90"/>
      <c r="C58" s="90"/>
      <c r="D58" s="90"/>
      <c r="E58" s="90"/>
      <c r="F58" s="90"/>
      <c r="G58" s="90"/>
      <c r="H58" s="158"/>
      <c r="I58" s="98"/>
      <c r="J58" s="87"/>
      <c r="K58" s="87"/>
      <c r="L58" s="87"/>
      <c r="M58" s="87"/>
      <c r="N58" s="87"/>
      <c r="O58" s="87"/>
      <c r="P58" s="87"/>
      <c r="Q58" s="87"/>
      <c r="R58" s="87"/>
      <c r="S58" s="87"/>
      <c r="T58" s="87"/>
      <c r="U58" s="90"/>
      <c r="V58" s="87"/>
      <c r="W58" s="87"/>
      <c r="X58" s="87"/>
      <c r="Y58" s="87"/>
      <c r="Z58" s="87"/>
      <c r="AA58" s="74"/>
    </row>
    <row r="59" spans="1:27" x14ac:dyDescent="0.25">
      <c r="A59" s="120"/>
      <c r="B59" s="90"/>
      <c r="C59" s="90"/>
      <c r="D59" s="90"/>
      <c r="E59" s="90"/>
      <c r="F59" s="90"/>
      <c r="G59" s="121" t="s">
        <v>208</v>
      </c>
      <c r="H59" s="149"/>
      <c r="I59" s="98"/>
      <c r="J59" s="87"/>
      <c r="K59" s="87"/>
      <c r="L59" s="87"/>
      <c r="M59" s="87"/>
      <c r="N59" s="87"/>
      <c r="O59" s="87"/>
      <c r="P59" s="87"/>
      <c r="Q59" s="87"/>
      <c r="R59" s="87"/>
      <c r="S59" s="87"/>
      <c r="T59" s="87"/>
      <c r="U59" s="90"/>
      <c r="V59" s="87"/>
      <c r="W59" s="87"/>
      <c r="X59" s="87"/>
      <c r="Y59" s="87"/>
      <c r="Z59" s="87"/>
      <c r="AA59" s="74"/>
    </row>
    <row r="60" spans="1:27" ht="18" x14ac:dyDescent="0.35">
      <c r="A60" s="120"/>
      <c r="B60" s="90"/>
      <c r="C60" s="90"/>
      <c r="D60" s="90"/>
      <c r="E60" s="90"/>
      <c r="F60" s="90"/>
      <c r="G60" s="113" t="s">
        <v>310</v>
      </c>
      <c r="H60" s="147">
        <v>169</v>
      </c>
      <c r="I60" s="114" t="s">
        <v>207</v>
      </c>
      <c r="J60" s="87"/>
      <c r="K60" s="87"/>
      <c r="L60" s="87"/>
      <c r="M60" s="87"/>
      <c r="N60" s="87"/>
      <c r="O60" s="87"/>
      <c r="P60" s="87"/>
      <c r="Q60" s="87"/>
      <c r="R60" s="87"/>
      <c r="S60" s="87"/>
      <c r="T60" s="87"/>
      <c r="U60" s="90"/>
      <c r="V60" s="87"/>
      <c r="W60" s="87"/>
      <c r="X60" s="87"/>
      <c r="Y60" s="87"/>
      <c r="Z60" s="87"/>
      <c r="AA60" s="74"/>
    </row>
    <row r="61" spans="1:27" ht="18" x14ac:dyDescent="0.35">
      <c r="A61" s="120"/>
      <c r="B61" s="90"/>
      <c r="C61" s="90"/>
      <c r="D61" s="90"/>
      <c r="E61" s="90"/>
      <c r="F61" s="90"/>
      <c r="G61" s="113" t="s">
        <v>286</v>
      </c>
      <c r="H61" s="156">
        <f>RFBB_calc/1000</f>
        <v>19.826815642458101</v>
      </c>
      <c r="I61" s="114" t="s">
        <v>207</v>
      </c>
      <c r="J61" s="87"/>
      <c r="K61" s="87"/>
      <c r="L61" s="87"/>
      <c r="M61" s="87"/>
      <c r="N61" s="87"/>
      <c r="O61" s="87"/>
      <c r="P61" s="87"/>
      <c r="Q61" s="87"/>
      <c r="R61" s="87"/>
      <c r="S61" s="87"/>
      <c r="T61" s="87"/>
      <c r="U61" s="90"/>
      <c r="V61" s="87"/>
      <c r="W61" s="87"/>
      <c r="X61" s="87"/>
      <c r="Y61" s="87"/>
      <c r="Z61" s="87"/>
      <c r="AA61" s="74"/>
    </row>
    <row r="62" spans="1:27" ht="18" x14ac:dyDescent="0.35">
      <c r="A62" s="120"/>
      <c r="B62" s="90"/>
      <c r="C62" s="90"/>
      <c r="D62" s="90"/>
      <c r="E62" s="90"/>
      <c r="F62" s="90"/>
      <c r="G62" s="113" t="s">
        <v>477</v>
      </c>
      <c r="H62" s="147">
        <v>20</v>
      </c>
      <c r="I62" s="114" t="s">
        <v>207</v>
      </c>
      <c r="J62" s="87"/>
      <c r="K62" s="87"/>
      <c r="L62" s="87"/>
      <c r="M62" s="87"/>
      <c r="N62" s="87"/>
      <c r="O62" s="87"/>
      <c r="P62" s="87"/>
      <c r="Q62" s="87"/>
      <c r="R62" s="87"/>
      <c r="S62" s="87"/>
      <c r="T62" s="87"/>
      <c r="U62" s="90"/>
      <c r="V62" s="87"/>
      <c r="W62" s="87"/>
      <c r="X62" s="87"/>
      <c r="Y62" s="87"/>
      <c r="Z62" s="87"/>
      <c r="AA62" s="74"/>
    </row>
    <row r="63" spans="1:27" x14ac:dyDescent="0.25">
      <c r="A63" s="96"/>
      <c r="B63" s="90"/>
      <c r="C63" s="90"/>
      <c r="D63" s="90"/>
      <c r="E63" s="90"/>
      <c r="F63" s="90"/>
      <c r="G63" s="113"/>
      <c r="H63" s="149"/>
      <c r="I63" s="98"/>
      <c r="J63" s="87"/>
      <c r="K63" s="87"/>
      <c r="L63" s="87"/>
      <c r="M63" s="87"/>
      <c r="N63" s="87"/>
      <c r="O63" s="87"/>
      <c r="P63" s="87"/>
      <c r="Q63" s="87"/>
      <c r="R63" s="87"/>
      <c r="S63" s="87"/>
      <c r="T63" s="87"/>
      <c r="U63" s="90"/>
      <c r="V63" s="87"/>
      <c r="W63" s="87"/>
      <c r="X63" s="87"/>
      <c r="Y63" s="87"/>
      <c r="Z63" s="87"/>
      <c r="AA63" s="74"/>
    </row>
    <row r="64" spans="1:27" x14ac:dyDescent="0.25">
      <c r="A64" s="96"/>
      <c r="B64" s="90"/>
      <c r="C64" s="90"/>
      <c r="D64" s="90"/>
      <c r="E64" s="90"/>
      <c r="F64" s="90"/>
      <c r="G64" s="113"/>
      <c r="H64" s="149"/>
      <c r="I64" s="98"/>
      <c r="J64" s="87"/>
      <c r="K64" s="87"/>
      <c r="L64" s="87"/>
      <c r="M64" s="87"/>
      <c r="N64" s="87"/>
      <c r="O64" s="87"/>
      <c r="P64" s="87"/>
      <c r="Q64" s="87"/>
      <c r="R64" s="87"/>
      <c r="S64" s="87"/>
      <c r="T64" s="87"/>
      <c r="U64" s="90"/>
      <c r="V64" s="87"/>
      <c r="W64" s="87"/>
      <c r="X64" s="87"/>
      <c r="Y64" s="87"/>
      <c r="Z64" s="87"/>
      <c r="AA64" s="74"/>
    </row>
    <row r="65" spans="1:27" x14ac:dyDescent="0.25">
      <c r="A65" s="96"/>
      <c r="B65" s="90"/>
      <c r="C65" s="90"/>
      <c r="D65" s="90"/>
      <c r="E65" s="90"/>
      <c r="F65" s="90"/>
      <c r="G65" s="113" t="s">
        <v>494</v>
      </c>
      <c r="H65" s="264">
        <f>fcross_est/1000</f>
        <v>2.5397065387004578</v>
      </c>
      <c r="I65" s="98" t="s">
        <v>12</v>
      </c>
      <c r="J65" s="87"/>
      <c r="K65" s="87"/>
      <c r="L65" s="87"/>
      <c r="M65" s="87"/>
      <c r="N65" s="87"/>
      <c r="O65" s="87"/>
      <c r="P65" s="87"/>
      <c r="Q65" s="87"/>
      <c r="R65" s="87"/>
      <c r="S65" s="87"/>
      <c r="T65" s="87"/>
      <c r="U65" s="90"/>
      <c r="V65" s="87"/>
      <c r="W65" s="87"/>
      <c r="X65" s="87"/>
      <c r="Y65" s="87"/>
      <c r="Z65" s="87"/>
      <c r="AA65" s="74"/>
    </row>
    <row r="66" spans="1:27" ht="18" x14ac:dyDescent="0.35">
      <c r="A66" s="96"/>
      <c r="B66" s="90"/>
      <c r="C66" s="90"/>
      <c r="D66" s="90"/>
      <c r="E66" s="90"/>
      <c r="F66" s="90"/>
      <c r="G66" s="113" t="s">
        <v>495</v>
      </c>
      <c r="H66" s="147">
        <v>2</v>
      </c>
      <c r="I66" s="98" t="s">
        <v>12</v>
      </c>
      <c r="J66" s="87"/>
      <c r="K66" s="87"/>
      <c r="L66" s="87"/>
      <c r="M66" s="87"/>
      <c r="N66" s="87"/>
      <c r="O66" s="87"/>
      <c r="P66" s="87"/>
      <c r="Q66" s="87"/>
      <c r="R66" s="87"/>
      <c r="S66" s="87"/>
      <c r="T66" s="87"/>
      <c r="U66" s="90"/>
      <c r="V66" s="87"/>
      <c r="W66" s="87"/>
      <c r="X66" s="87"/>
      <c r="Y66" s="87"/>
      <c r="Z66" s="87"/>
      <c r="AA66" s="74"/>
    </row>
    <row r="67" spans="1:27" x14ac:dyDescent="0.25">
      <c r="A67" s="96"/>
      <c r="B67" s="90"/>
      <c r="C67" s="90"/>
      <c r="D67" s="90"/>
      <c r="E67" s="90"/>
      <c r="F67" s="90"/>
      <c r="G67" s="113"/>
      <c r="H67" s="149"/>
      <c r="I67" s="98"/>
      <c r="J67" s="87"/>
      <c r="K67" s="87"/>
      <c r="L67" s="87" t="str">
        <f>Loop_Modeling!A68</f>
        <v>Crossover Frequency = 4.6 kHz</v>
      </c>
      <c r="M67" s="87"/>
      <c r="N67" s="87"/>
      <c r="O67" s="87"/>
      <c r="P67" s="87"/>
      <c r="Q67" s="87"/>
      <c r="R67" s="87"/>
      <c r="S67" s="87"/>
      <c r="T67" s="87"/>
      <c r="U67" s="90"/>
      <c r="V67" s="87"/>
      <c r="W67" s="87"/>
      <c r="X67" s="87"/>
      <c r="Y67" s="87"/>
      <c r="Z67" s="87"/>
      <c r="AA67" s="74"/>
    </row>
    <row r="68" spans="1:27" ht="15.75" thickBot="1" x14ac:dyDescent="0.3">
      <c r="A68" s="96"/>
      <c r="B68" s="90"/>
      <c r="C68" s="90"/>
      <c r="D68" s="90"/>
      <c r="E68" s="90"/>
      <c r="F68" s="123" t="s">
        <v>313</v>
      </c>
      <c r="G68" s="123"/>
      <c r="H68" s="159" t="s">
        <v>314</v>
      </c>
      <c r="I68" s="124"/>
      <c r="J68" s="87"/>
      <c r="K68" s="87"/>
      <c r="L68" s="87" t="str">
        <f>Loop_Modeling!A69</f>
        <v>Phase Margin = 75°</v>
      </c>
      <c r="M68" s="87"/>
      <c r="N68" s="87"/>
      <c r="O68" s="87"/>
      <c r="P68" s="87"/>
      <c r="Q68" s="87"/>
      <c r="R68" s="87"/>
      <c r="S68" s="87"/>
      <c r="T68" s="87"/>
      <c r="U68" s="90"/>
      <c r="V68" s="87"/>
      <c r="W68" s="87"/>
      <c r="X68" s="87"/>
      <c r="Y68" s="87"/>
      <c r="Z68" s="87"/>
      <c r="AA68" s="74"/>
    </row>
    <row r="69" spans="1:27" ht="18.75" thickBot="1" x14ac:dyDescent="0.4">
      <c r="A69" s="96"/>
      <c r="B69" s="90"/>
      <c r="C69" s="90"/>
      <c r="D69" s="90"/>
      <c r="E69" s="113" t="s">
        <v>312</v>
      </c>
      <c r="F69" s="172">
        <f>Rcomp_calc/1000</f>
        <v>0.73799923153144964</v>
      </c>
      <c r="G69" s="164" t="s">
        <v>207</v>
      </c>
      <c r="H69" s="161">
        <v>1</v>
      </c>
      <c r="I69" s="114" t="s">
        <v>207</v>
      </c>
      <c r="J69" s="87"/>
      <c r="K69" s="87"/>
      <c r="L69" s="87"/>
      <c r="M69" s="87"/>
      <c r="N69" s="87"/>
      <c r="O69" s="87"/>
      <c r="P69" s="87"/>
      <c r="Q69" s="87"/>
      <c r="R69" s="87"/>
      <c r="S69" s="87"/>
      <c r="T69" s="87"/>
      <c r="U69" s="90"/>
      <c r="V69" s="87"/>
      <c r="W69" s="87"/>
      <c r="X69" s="87"/>
      <c r="Y69" s="87"/>
      <c r="Z69" s="87"/>
      <c r="AA69" s="74"/>
    </row>
    <row r="70" spans="1:27" ht="18.75" thickBot="1" x14ac:dyDescent="0.4">
      <c r="A70" s="96"/>
      <c r="B70" s="90"/>
      <c r="C70" s="90"/>
      <c r="D70" s="90"/>
      <c r="E70" s="113" t="s">
        <v>407</v>
      </c>
      <c r="F70" s="162">
        <f>CComp_calc*(10^9)</f>
        <v>219.58169255059525</v>
      </c>
      <c r="G70" s="164" t="s">
        <v>210</v>
      </c>
      <c r="H70" s="161">
        <v>220</v>
      </c>
      <c r="I70" s="98" t="s">
        <v>210</v>
      </c>
      <c r="J70" s="87"/>
      <c r="K70" s="87"/>
      <c r="L70" s="87"/>
      <c r="M70" s="87"/>
      <c r="N70" s="87"/>
      <c r="O70" s="87"/>
      <c r="P70" s="87"/>
      <c r="Q70" s="87"/>
      <c r="R70" s="87"/>
      <c r="S70" s="87"/>
      <c r="T70" s="87"/>
      <c r="U70" s="90"/>
      <c r="V70" s="87"/>
      <c r="W70" s="87"/>
      <c r="X70" s="87"/>
      <c r="Y70" s="87"/>
      <c r="Z70" s="87"/>
      <c r="AA70" s="74"/>
    </row>
    <row r="71" spans="1:27" ht="18.75" thickBot="1" x14ac:dyDescent="0.4">
      <c r="A71" s="111"/>
      <c r="B71" s="104"/>
      <c r="C71" s="104"/>
      <c r="D71" s="104"/>
      <c r="E71" s="115" t="s">
        <v>408</v>
      </c>
      <c r="F71" s="160">
        <f>Variable_Management!B231*(10^12)</f>
        <v>18406.442479851183</v>
      </c>
      <c r="G71" s="165" t="s">
        <v>209</v>
      </c>
      <c r="H71" s="155">
        <v>100</v>
      </c>
      <c r="I71" s="106" t="s">
        <v>209</v>
      </c>
      <c r="J71" s="87"/>
      <c r="K71" s="87"/>
      <c r="L71" s="87"/>
      <c r="M71" s="87"/>
      <c r="N71" s="87"/>
      <c r="O71" s="87"/>
      <c r="P71" s="87"/>
      <c r="Q71" s="87"/>
      <c r="R71" s="87"/>
      <c r="S71" s="87"/>
      <c r="T71" s="87"/>
      <c r="U71" s="90"/>
      <c r="V71" s="87"/>
      <c r="W71" s="87"/>
      <c r="X71" s="87"/>
      <c r="Y71" s="87"/>
      <c r="Z71" s="87"/>
      <c r="AA71" s="74"/>
    </row>
    <row r="72" spans="1:27" x14ac:dyDescent="0.25">
      <c r="A72" s="87"/>
      <c r="B72" s="87"/>
      <c r="C72" s="87"/>
      <c r="D72" s="87"/>
      <c r="E72" s="88"/>
      <c r="F72" s="125"/>
      <c r="G72" s="88"/>
      <c r="H72" s="126"/>
      <c r="I72" s="87"/>
      <c r="J72" s="87"/>
      <c r="K72" s="87"/>
      <c r="L72" s="87"/>
      <c r="M72" s="87"/>
      <c r="N72" s="87"/>
      <c r="O72" s="87"/>
      <c r="P72" s="87"/>
      <c r="Q72" s="87"/>
      <c r="R72" s="87"/>
      <c r="S72" s="87"/>
      <c r="T72" s="87"/>
      <c r="U72" s="90"/>
      <c r="V72" s="87"/>
      <c r="W72" s="87"/>
      <c r="X72" s="87"/>
      <c r="Y72" s="87"/>
      <c r="Z72" s="87"/>
      <c r="AA72" s="74"/>
    </row>
    <row r="73" spans="1:27" ht="23.25" x14ac:dyDescent="0.35">
      <c r="A73" s="127" t="s">
        <v>311</v>
      </c>
      <c r="B73" s="128"/>
      <c r="C73" s="128"/>
      <c r="D73" s="128"/>
      <c r="E73" s="128"/>
      <c r="F73" s="128"/>
      <c r="G73" s="129"/>
      <c r="H73" s="128"/>
      <c r="I73" s="128"/>
      <c r="J73" s="128"/>
      <c r="K73" s="128"/>
      <c r="L73" s="128"/>
      <c r="M73" s="128"/>
      <c r="N73" s="128"/>
      <c r="O73" s="128"/>
      <c r="P73" s="128"/>
      <c r="Q73" s="128"/>
      <c r="R73" s="128"/>
      <c r="S73" s="128"/>
      <c r="T73" s="130"/>
      <c r="U73" s="131"/>
      <c r="V73" s="130"/>
      <c r="W73" s="130"/>
      <c r="X73" s="130"/>
      <c r="Y73" s="130"/>
      <c r="Z73" s="130"/>
    </row>
    <row r="74" spans="1:27" x14ac:dyDescent="0.25">
      <c r="A74" s="87"/>
      <c r="B74" s="87"/>
      <c r="C74" s="87"/>
      <c r="D74" s="87"/>
      <c r="E74" s="87"/>
      <c r="F74" s="87"/>
      <c r="G74" s="87"/>
      <c r="H74" s="87"/>
      <c r="I74" s="87"/>
      <c r="J74" s="87"/>
      <c r="K74" s="87"/>
      <c r="L74" s="87"/>
      <c r="M74" s="87"/>
      <c r="N74" s="87"/>
      <c r="O74" s="87"/>
      <c r="P74" s="87"/>
      <c r="Q74" s="87"/>
      <c r="R74" s="87"/>
      <c r="S74" s="87"/>
      <c r="T74" s="87"/>
      <c r="U74" s="90"/>
      <c r="V74" s="87"/>
      <c r="W74" s="87"/>
      <c r="X74" s="87"/>
      <c r="Y74" s="87"/>
      <c r="Z74" s="87"/>
      <c r="AA74" s="74"/>
    </row>
    <row r="75" spans="1:27" ht="15.75" thickBot="1" x14ac:dyDescent="0.3">
      <c r="A75" s="132" t="s">
        <v>359</v>
      </c>
      <c r="B75" s="90"/>
      <c r="C75" s="90"/>
      <c r="D75" s="90"/>
      <c r="E75" s="90"/>
      <c r="F75" s="87"/>
      <c r="G75" s="87"/>
      <c r="H75" s="90"/>
      <c r="I75" s="90"/>
      <c r="J75" s="87"/>
      <c r="K75" s="87"/>
      <c r="L75" s="87"/>
      <c r="M75" s="87"/>
      <c r="N75" s="87"/>
      <c r="O75" s="87"/>
      <c r="P75" s="87"/>
      <c r="Q75" s="87"/>
      <c r="R75" s="87"/>
      <c r="S75" s="87"/>
      <c r="T75" s="87"/>
      <c r="U75" s="90"/>
      <c r="V75" s="87"/>
      <c r="W75" s="87"/>
      <c r="X75" s="87"/>
      <c r="Y75" s="87"/>
      <c r="Z75" s="87"/>
      <c r="AA75" s="74"/>
    </row>
    <row r="76" spans="1:27" ht="15.75" x14ac:dyDescent="0.3">
      <c r="A76" s="92"/>
      <c r="B76" s="93"/>
      <c r="C76" s="93"/>
      <c r="D76" s="93"/>
      <c r="E76" s="93"/>
      <c r="F76" s="93"/>
      <c r="G76" s="133" t="s">
        <v>347</v>
      </c>
      <c r="H76" s="146">
        <v>4.5999999999999996</v>
      </c>
      <c r="I76" s="134" t="s">
        <v>354</v>
      </c>
      <c r="J76" s="135"/>
      <c r="K76" s="135"/>
      <c r="L76" s="135"/>
      <c r="M76" s="135"/>
      <c r="N76" s="135"/>
      <c r="O76" s="135"/>
      <c r="P76" s="135"/>
      <c r="Q76" s="135"/>
      <c r="R76" s="135"/>
      <c r="S76" s="135"/>
      <c r="T76" s="135"/>
      <c r="U76" s="122"/>
      <c r="V76" s="126"/>
      <c r="W76" s="135"/>
      <c r="X76" s="135"/>
      <c r="Y76" s="135"/>
      <c r="Z76" s="135"/>
      <c r="AA76" s="74"/>
    </row>
    <row r="77" spans="1:27" ht="15.75" x14ac:dyDescent="0.3">
      <c r="A77" s="120"/>
      <c r="B77" s="90"/>
      <c r="C77" s="90"/>
      <c r="D77" s="90"/>
      <c r="E77" s="90"/>
      <c r="F77" s="90"/>
      <c r="G77" s="136" t="s">
        <v>348</v>
      </c>
      <c r="H77" s="147">
        <v>39.4</v>
      </c>
      <c r="I77" s="137" t="s">
        <v>355</v>
      </c>
      <c r="J77" s="135"/>
      <c r="K77" s="135"/>
      <c r="L77" s="135"/>
      <c r="M77" s="135"/>
      <c r="N77" s="135"/>
      <c r="O77" s="135"/>
      <c r="P77" s="135"/>
      <c r="Q77" s="135"/>
      <c r="R77" s="135"/>
      <c r="S77" s="135"/>
      <c r="T77" s="135"/>
      <c r="U77" s="122"/>
      <c r="V77" s="126"/>
      <c r="W77" s="135"/>
      <c r="X77" s="135"/>
      <c r="Y77" s="135"/>
      <c r="Z77" s="135"/>
      <c r="AA77" s="74"/>
    </row>
    <row r="78" spans="1:27" ht="15.75" x14ac:dyDescent="0.3">
      <c r="A78" s="120"/>
      <c r="B78" s="90"/>
      <c r="C78" s="90"/>
      <c r="D78" s="90"/>
      <c r="E78" s="90"/>
      <c r="F78" s="90"/>
      <c r="G78" s="136" t="s">
        <v>349</v>
      </c>
      <c r="H78" s="147">
        <v>11.1</v>
      </c>
      <c r="I78" s="137" t="s">
        <v>355</v>
      </c>
      <c r="J78" s="135"/>
      <c r="K78" s="135"/>
      <c r="L78" s="135"/>
      <c r="M78" s="135"/>
      <c r="N78" s="135"/>
      <c r="O78" s="135"/>
      <c r="P78" s="135"/>
      <c r="Q78" s="135"/>
      <c r="R78" s="135"/>
      <c r="S78" s="135"/>
      <c r="T78" s="135"/>
      <c r="U78" s="122"/>
      <c r="V78" s="126"/>
      <c r="W78" s="135"/>
      <c r="X78" s="135"/>
      <c r="Y78" s="135"/>
      <c r="Z78" s="135"/>
      <c r="AA78" s="74"/>
    </row>
    <row r="79" spans="1:27" ht="15.75" x14ac:dyDescent="0.3">
      <c r="A79" s="96"/>
      <c r="B79" s="90"/>
      <c r="C79" s="90"/>
      <c r="D79" s="90"/>
      <c r="E79" s="90"/>
      <c r="F79" s="90"/>
      <c r="G79" s="136" t="s">
        <v>350</v>
      </c>
      <c r="H79" s="147">
        <v>12.3</v>
      </c>
      <c r="I79" s="137" t="s">
        <v>355</v>
      </c>
      <c r="J79" s="135"/>
      <c r="K79" s="135"/>
      <c r="L79" s="135"/>
      <c r="M79" s="135"/>
      <c r="N79" s="135"/>
      <c r="O79" s="135"/>
      <c r="P79" s="135"/>
      <c r="Q79" s="135"/>
      <c r="R79" s="135"/>
      <c r="S79" s="135"/>
      <c r="T79" s="135"/>
      <c r="U79" s="122"/>
      <c r="V79" s="126"/>
      <c r="W79" s="135"/>
      <c r="X79" s="135"/>
      <c r="Y79" s="135"/>
      <c r="Z79" s="135"/>
      <c r="AA79" s="74"/>
    </row>
    <row r="80" spans="1:27" ht="15.75" x14ac:dyDescent="0.3">
      <c r="A80" s="96"/>
      <c r="B80" s="90"/>
      <c r="C80" s="90"/>
      <c r="D80" s="90"/>
      <c r="E80" s="90"/>
      <c r="F80" s="90"/>
      <c r="G80" s="136" t="s">
        <v>351</v>
      </c>
      <c r="H80" s="147">
        <v>1.5</v>
      </c>
      <c r="I80" s="137" t="s">
        <v>356</v>
      </c>
      <c r="J80" s="135"/>
      <c r="K80" s="135"/>
      <c r="L80" s="135"/>
      <c r="M80" s="135"/>
      <c r="N80" s="135"/>
      <c r="O80" s="135"/>
      <c r="P80" s="135"/>
      <c r="Q80" s="135"/>
      <c r="R80" s="135"/>
      <c r="S80" s="135"/>
      <c r="T80" s="135"/>
      <c r="U80" s="122"/>
      <c r="V80" s="126"/>
      <c r="W80" s="135"/>
      <c r="X80" s="135"/>
      <c r="Y80" s="135"/>
      <c r="Z80" s="135"/>
      <c r="AA80" s="74"/>
    </row>
    <row r="81" spans="1:27" ht="15.75" x14ac:dyDescent="0.3">
      <c r="A81" s="96"/>
      <c r="B81" s="90"/>
      <c r="C81" s="90"/>
      <c r="D81" s="90"/>
      <c r="E81" s="90"/>
      <c r="F81" s="90"/>
      <c r="G81" s="136" t="s">
        <v>352</v>
      </c>
      <c r="H81" s="147">
        <v>60</v>
      </c>
      <c r="I81" s="137" t="s">
        <v>357</v>
      </c>
      <c r="J81" s="135"/>
      <c r="K81" s="135"/>
      <c r="L81" s="135"/>
      <c r="M81" s="135"/>
      <c r="N81" s="135"/>
      <c r="O81" s="135"/>
      <c r="P81" s="135"/>
      <c r="Q81" s="135"/>
      <c r="R81" s="135"/>
      <c r="S81" s="135"/>
      <c r="T81" s="135"/>
      <c r="U81" s="122"/>
      <c r="V81" s="126"/>
      <c r="W81" s="135"/>
      <c r="X81" s="135"/>
      <c r="Y81" s="135"/>
      <c r="Z81" s="135"/>
      <c r="AA81" s="74"/>
    </row>
    <row r="82" spans="1:27" ht="16.5" thickBot="1" x14ac:dyDescent="0.35">
      <c r="A82" s="111"/>
      <c r="B82" s="104"/>
      <c r="C82" s="104"/>
      <c r="D82" s="104"/>
      <c r="E82" s="104"/>
      <c r="F82" s="104"/>
      <c r="G82" s="138" t="s">
        <v>353</v>
      </c>
      <c r="H82" s="155">
        <v>1.7</v>
      </c>
      <c r="I82" s="139" t="s">
        <v>10</v>
      </c>
      <c r="J82" s="135"/>
      <c r="K82" s="135"/>
      <c r="L82" s="135"/>
      <c r="M82" s="135"/>
      <c r="N82" s="135"/>
      <c r="O82" s="135"/>
      <c r="P82" s="135"/>
      <c r="Q82" s="135"/>
      <c r="R82" s="135"/>
      <c r="S82" s="135"/>
      <c r="T82" s="135"/>
      <c r="U82" s="122"/>
      <c r="V82" s="126"/>
      <c r="W82" s="135"/>
      <c r="X82" s="135"/>
      <c r="Y82" s="135"/>
      <c r="Z82" s="135"/>
      <c r="AA82" s="74"/>
    </row>
    <row r="83" spans="1:27" x14ac:dyDescent="0.25">
      <c r="A83" s="87"/>
      <c r="B83" s="87"/>
      <c r="C83" s="87"/>
      <c r="D83" s="87"/>
      <c r="E83" s="87"/>
      <c r="F83" s="87"/>
      <c r="G83" s="88"/>
      <c r="H83" s="87"/>
      <c r="I83" s="90"/>
      <c r="J83" s="87"/>
      <c r="K83" s="87"/>
      <c r="L83" s="87"/>
      <c r="M83" s="87"/>
      <c r="N83" s="87"/>
      <c r="O83" s="87"/>
      <c r="P83" s="87"/>
      <c r="Q83" s="87"/>
      <c r="R83" s="87"/>
      <c r="S83" s="87"/>
      <c r="T83" s="87"/>
      <c r="U83" s="90"/>
      <c r="V83" s="87"/>
      <c r="W83" s="87"/>
      <c r="X83" s="87"/>
      <c r="Y83" s="87"/>
      <c r="Z83" s="87"/>
      <c r="AA83" s="74"/>
    </row>
    <row r="84" spans="1:27" ht="15.75" thickBot="1" x14ac:dyDescent="0.3">
      <c r="A84" s="140" t="s">
        <v>358</v>
      </c>
      <c r="B84" s="87"/>
      <c r="C84" s="87"/>
      <c r="D84" s="87"/>
      <c r="E84" s="87"/>
      <c r="F84" s="87"/>
      <c r="G84" s="88"/>
      <c r="H84" s="87"/>
      <c r="I84" s="87"/>
      <c r="J84" s="87"/>
      <c r="K84" s="87"/>
      <c r="L84" s="87"/>
      <c r="M84" s="87"/>
      <c r="N84" s="87"/>
      <c r="O84" s="87"/>
      <c r="P84" s="87"/>
      <c r="Q84" s="87"/>
      <c r="R84" s="87"/>
      <c r="S84" s="87"/>
      <c r="T84" s="87"/>
      <c r="U84" s="90"/>
      <c r="V84" s="87"/>
      <c r="W84" s="87"/>
      <c r="X84" s="87"/>
      <c r="Y84" s="87"/>
      <c r="Z84" s="87"/>
      <c r="AA84" s="74"/>
    </row>
    <row r="85" spans="1:27" ht="18" x14ac:dyDescent="0.35">
      <c r="A85" s="92"/>
      <c r="B85" s="93"/>
      <c r="C85" s="93"/>
      <c r="D85" s="93"/>
      <c r="E85" s="93"/>
      <c r="F85" s="93"/>
      <c r="G85" s="117" t="s">
        <v>443</v>
      </c>
      <c r="H85" s="163">
        <f>IOUT</f>
        <v>2</v>
      </c>
      <c r="I85" s="95" t="s">
        <v>11</v>
      </c>
      <c r="J85" s="135"/>
      <c r="K85" s="135"/>
      <c r="L85" s="135"/>
      <c r="M85" s="135"/>
      <c r="N85" s="135"/>
      <c r="O85" s="135"/>
      <c r="P85" s="135"/>
      <c r="Q85" s="135"/>
      <c r="R85" s="135"/>
      <c r="S85" s="135"/>
      <c r="T85" s="135"/>
      <c r="U85" s="122"/>
      <c r="V85" s="126"/>
      <c r="W85" s="135"/>
      <c r="X85" s="135"/>
      <c r="Y85" s="135"/>
      <c r="Z85" s="135"/>
      <c r="AA85" s="74"/>
    </row>
    <row r="86" spans="1:27" ht="18" x14ac:dyDescent="0.35">
      <c r="A86" s="96"/>
      <c r="B86" s="90"/>
      <c r="C86" s="90"/>
      <c r="D86" s="90"/>
      <c r="E86" s="90"/>
      <c r="F86" s="90"/>
      <c r="G86" s="113" t="s">
        <v>360</v>
      </c>
      <c r="H86" s="147">
        <v>580</v>
      </c>
      <c r="I86" s="98" t="s">
        <v>178</v>
      </c>
      <c r="J86" s="135"/>
      <c r="K86" s="135"/>
      <c r="L86" s="135"/>
      <c r="M86" s="135"/>
      <c r="N86" s="135"/>
      <c r="O86" s="135"/>
      <c r="P86" s="135"/>
      <c r="Q86" s="135"/>
      <c r="R86" s="135"/>
      <c r="S86" s="135"/>
      <c r="T86" s="135"/>
      <c r="U86" s="122"/>
      <c r="V86" s="126"/>
      <c r="W86" s="135"/>
      <c r="X86" s="135"/>
      <c r="Y86" s="135"/>
      <c r="Z86" s="135"/>
      <c r="AA86" s="74"/>
    </row>
    <row r="87" spans="1:27" ht="15.75" thickBot="1" x14ac:dyDescent="0.3">
      <c r="A87" s="111"/>
      <c r="B87" s="104"/>
      <c r="C87" s="104"/>
      <c r="D87" s="104"/>
      <c r="E87" s="104"/>
      <c r="F87" s="104"/>
      <c r="G87" s="115" t="s">
        <v>368</v>
      </c>
      <c r="H87" s="155">
        <v>10</v>
      </c>
      <c r="I87" s="106" t="s">
        <v>355</v>
      </c>
      <c r="J87" s="135"/>
      <c r="K87" s="135"/>
      <c r="L87" s="135"/>
      <c r="M87" s="135"/>
      <c r="N87" s="135"/>
      <c r="O87" s="135"/>
      <c r="P87" s="135"/>
      <c r="Q87" s="135"/>
      <c r="R87" s="135"/>
      <c r="S87" s="135"/>
      <c r="T87" s="135"/>
      <c r="U87" s="122"/>
      <c r="V87" s="126"/>
      <c r="W87" s="135"/>
      <c r="X87" s="135"/>
      <c r="Y87" s="135"/>
      <c r="Z87" s="135"/>
      <c r="AA87" s="74"/>
    </row>
    <row r="88" spans="1:27" x14ac:dyDescent="0.25">
      <c r="A88" s="87"/>
      <c r="B88" s="87"/>
      <c r="C88" s="87"/>
      <c r="D88" s="87"/>
      <c r="E88" s="87"/>
      <c r="F88" s="87"/>
      <c r="G88" s="88"/>
      <c r="H88" s="87"/>
      <c r="I88" s="87"/>
      <c r="J88" s="87"/>
      <c r="K88" s="87"/>
      <c r="L88" s="87"/>
      <c r="M88" s="87"/>
      <c r="N88" s="87"/>
      <c r="O88" s="87"/>
      <c r="P88" s="87"/>
      <c r="Q88" s="87"/>
      <c r="R88" s="87"/>
      <c r="S88" s="87"/>
      <c r="T88" s="87"/>
      <c r="U88" s="90"/>
      <c r="V88" s="87"/>
      <c r="W88" s="87"/>
      <c r="X88" s="87"/>
      <c r="Y88" s="87"/>
      <c r="Z88" s="87"/>
      <c r="AA88" s="74"/>
    </row>
    <row r="89" spans="1:27" x14ac:dyDescent="0.25">
      <c r="A89" s="87"/>
      <c r="B89" s="87"/>
      <c r="C89" s="87"/>
      <c r="D89" s="87"/>
      <c r="E89" s="87"/>
      <c r="F89" s="87"/>
      <c r="G89" s="88"/>
      <c r="H89" s="87"/>
      <c r="I89" s="87"/>
      <c r="J89" s="87"/>
      <c r="K89" s="87"/>
      <c r="L89" s="87"/>
      <c r="M89" s="87"/>
      <c r="N89" s="87"/>
      <c r="O89" s="87"/>
      <c r="P89" s="87"/>
      <c r="Q89" s="87"/>
      <c r="R89" s="87"/>
      <c r="S89" s="87"/>
      <c r="T89" s="87"/>
      <c r="U89" s="90"/>
      <c r="V89" s="87"/>
      <c r="W89" s="87"/>
      <c r="X89" s="87"/>
      <c r="Y89" s="87"/>
      <c r="Z89" s="87"/>
      <c r="AA89" s="74"/>
    </row>
    <row r="90" spans="1:27" x14ac:dyDescent="0.25">
      <c r="A90" s="87"/>
      <c r="B90" s="87"/>
      <c r="C90" s="87"/>
      <c r="D90" s="87"/>
      <c r="E90" s="87"/>
      <c r="F90" s="87"/>
      <c r="G90" s="88"/>
      <c r="H90" s="87"/>
      <c r="I90" s="87"/>
      <c r="J90" s="87"/>
      <c r="K90" s="87"/>
      <c r="L90" s="87"/>
      <c r="M90" s="87"/>
      <c r="N90" s="87"/>
      <c r="O90" s="87"/>
      <c r="P90" s="87"/>
      <c r="Q90" s="87"/>
      <c r="R90" s="87"/>
      <c r="S90" s="87"/>
      <c r="T90" s="87"/>
      <c r="U90" s="90"/>
      <c r="V90" s="87"/>
      <c r="W90" s="87"/>
      <c r="X90" s="87"/>
      <c r="Y90" s="87"/>
      <c r="Z90" s="87"/>
      <c r="AA90" s="74"/>
    </row>
    <row r="91" spans="1:27" x14ac:dyDescent="0.25">
      <c r="A91" s="87"/>
      <c r="B91" s="87"/>
      <c r="C91" s="87"/>
      <c r="D91" s="87"/>
      <c r="E91" s="87"/>
      <c r="F91" s="87"/>
      <c r="G91" s="88"/>
      <c r="H91" s="87"/>
      <c r="I91" s="87"/>
      <c r="J91" s="87"/>
      <c r="K91" s="87"/>
      <c r="L91" s="87"/>
      <c r="M91" s="87"/>
      <c r="N91" s="87"/>
      <c r="O91" s="87"/>
      <c r="P91" s="87"/>
      <c r="Q91" s="87"/>
      <c r="R91" s="87"/>
      <c r="S91" s="87"/>
      <c r="T91" s="87"/>
      <c r="U91" s="90"/>
      <c r="V91" s="87"/>
      <c r="W91" s="87"/>
      <c r="X91" s="87"/>
      <c r="Y91" s="87"/>
      <c r="Z91" s="87"/>
      <c r="AA91" s="74"/>
    </row>
    <row r="92" spans="1:27" x14ac:dyDescent="0.25">
      <c r="A92" s="87"/>
      <c r="B92" s="87"/>
      <c r="C92" s="87"/>
      <c r="D92" s="87"/>
      <c r="E92" s="87"/>
      <c r="F92" s="87"/>
      <c r="G92" s="88"/>
      <c r="H92" s="87"/>
      <c r="I92" s="87"/>
      <c r="J92" s="87"/>
      <c r="K92" s="87"/>
      <c r="L92" s="87"/>
      <c r="M92" s="87"/>
      <c r="N92" s="87"/>
      <c r="O92" s="87"/>
      <c r="P92" s="87"/>
      <c r="Q92" s="87"/>
      <c r="R92" s="87"/>
      <c r="S92" s="87"/>
      <c r="T92" s="87"/>
      <c r="U92" s="90"/>
      <c r="V92" s="87"/>
      <c r="W92" s="87"/>
      <c r="X92" s="87"/>
      <c r="Y92" s="87"/>
      <c r="Z92" s="87"/>
      <c r="AA92" s="74"/>
    </row>
    <row r="93" spans="1:27" x14ac:dyDescent="0.25">
      <c r="A93" s="87"/>
      <c r="B93" s="87"/>
      <c r="C93" s="87"/>
      <c r="D93" s="87"/>
      <c r="E93" s="87"/>
      <c r="F93" s="87"/>
      <c r="G93" s="88"/>
      <c r="H93" s="87"/>
      <c r="I93" s="87"/>
      <c r="J93" s="87"/>
      <c r="K93" s="87"/>
      <c r="L93" s="87"/>
      <c r="M93" s="87"/>
      <c r="N93" s="87"/>
      <c r="O93" s="87"/>
      <c r="P93" s="87"/>
      <c r="Q93" s="87"/>
      <c r="R93" s="87"/>
      <c r="S93" s="87"/>
      <c r="T93" s="87"/>
      <c r="U93" s="90"/>
      <c r="V93" s="87"/>
      <c r="W93" s="87"/>
      <c r="X93" s="87"/>
      <c r="Y93" s="87"/>
      <c r="Z93" s="87"/>
      <c r="AA93" s="74"/>
    </row>
    <row r="94" spans="1:27" x14ac:dyDescent="0.25">
      <c r="A94" s="87"/>
      <c r="B94" s="87"/>
      <c r="C94" s="87"/>
      <c r="D94" s="87"/>
      <c r="E94" s="87"/>
      <c r="F94" s="87"/>
      <c r="G94" s="88"/>
      <c r="H94" s="87"/>
      <c r="I94" s="87"/>
      <c r="J94" s="87"/>
      <c r="K94" s="87"/>
      <c r="L94" s="87"/>
      <c r="M94" s="87"/>
      <c r="N94" s="87"/>
      <c r="O94" s="87"/>
      <c r="P94" s="87"/>
      <c r="Q94" s="87"/>
      <c r="R94" s="87"/>
      <c r="S94" s="87"/>
      <c r="T94" s="87"/>
      <c r="U94" s="90"/>
      <c r="V94" s="87"/>
      <c r="W94" s="87"/>
      <c r="X94" s="87"/>
      <c r="Y94" s="87"/>
      <c r="Z94" s="87"/>
      <c r="AA94" s="74"/>
    </row>
    <row r="95" spans="1:27" x14ac:dyDescent="0.25">
      <c r="A95" s="87"/>
      <c r="B95" s="87"/>
      <c r="C95" s="87"/>
      <c r="D95" s="87"/>
      <c r="E95" s="87"/>
      <c r="F95" s="87"/>
      <c r="G95" s="88"/>
      <c r="H95" s="87"/>
      <c r="I95" s="87"/>
      <c r="J95" s="87"/>
      <c r="K95" s="87"/>
      <c r="L95" s="87"/>
      <c r="M95" s="87"/>
      <c r="N95" s="87"/>
      <c r="O95" s="87"/>
      <c r="P95" s="87"/>
      <c r="Q95" s="87"/>
      <c r="R95" s="87"/>
      <c r="S95" s="87"/>
      <c r="T95" s="87"/>
      <c r="U95" s="90"/>
      <c r="V95" s="87"/>
      <c r="W95" s="87"/>
      <c r="X95" s="87"/>
      <c r="Y95" s="87"/>
      <c r="Z95" s="87"/>
      <c r="AA95" s="74"/>
    </row>
    <row r="96" spans="1:27" x14ac:dyDescent="0.25">
      <c r="A96" s="87"/>
      <c r="B96" s="87"/>
      <c r="C96" s="87"/>
      <c r="D96" s="87"/>
      <c r="E96" s="87"/>
      <c r="F96" s="87"/>
      <c r="G96" s="88"/>
      <c r="H96" s="87"/>
      <c r="I96" s="87"/>
      <c r="J96" s="87"/>
      <c r="K96" s="87"/>
      <c r="L96" s="87"/>
      <c r="M96" s="87"/>
      <c r="N96" s="87"/>
      <c r="O96" s="87"/>
      <c r="P96" s="87"/>
      <c r="Q96" s="87"/>
      <c r="R96" s="87"/>
      <c r="S96" s="87"/>
      <c r="T96" s="87"/>
      <c r="U96" s="90"/>
      <c r="V96" s="87"/>
      <c r="W96" s="87"/>
      <c r="X96" s="87"/>
      <c r="Y96" s="87"/>
      <c r="Z96" s="87"/>
      <c r="AA96" s="74"/>
    </row>
    <row r="97" spans="1:27" x14ac:dyDescent="0.25">
      <c r="A97" s="87"/>
      <c r="B97" s="87"/>
      <c r="C97" s="87"/>
      <c r="D97" s="87"/>
      <c r="E97" s="87"/>
      <c r="F97" s="87"/>
      <c r="G97" s="88"/>
      <c r="H97" s="87"/>
      <c r="I97" s="87"/>
      <c r="J97" s="87"/>
      <c r="K97" s="87"/>
      <c r="L97" s="87"/>
      <c r="M97" s="87"/>
      <c r="N97" s="87"/>
      <c r="O97" s="87"/>
      <c r="P97" s="87"/>
      <c r="Q97" s="87"/>
      <c r="R97" s="87"/>
      <c r="S97" s="87"/>
      <c r="T97" s="87"/>
      <c r="U97" s="90"/>
      <c r="V97" s="87"/>
      <c r="W97" s="87"/>
      <c r="X97" s="87"/>
      <c r="Y97" s="87"/>
      <c r="Z97" s="87"/>
      <c r="AA97" s="74"/>
    </row>
    <row r="98" spans="1:27" x14ac:dyDescent="0.25">
      <c r="A98" s="87"/>
      <c r="B98" s="87"/>
      <c r="C98" s="87"/>
      <c r="D98" s="87"/>
      <c r="E98" s="87"/>
      <c r="F98" s="87"/>
      <c r="G98" s="88"/>
      <c r="H98" s="87"/>
      <c r="I98" s="87"/>
      <c r="J98" s="87"/>
      <c r="K98" s="87"/>
      <c r="L98" s="87"/>
      <c r="M98" s="87"/>
      <c r="N98" s="87"/>
      <c r="O98" s="87"/>
      <c r="P98" s="87"/>
      <c r="Q98" s="87"/>
      <c r="R98" s="87"/>
      <c r="S98" s="87"/>
      <c r="T98" s="87"/>
      <c r="U98" s="90"/>
      <c r="V98" s="87"/>
      <c r="W98" s="87"/>
      <c r="X98" s="87"/>
      <c r="Y98" s="87"/>
      <c r="Z98" s="87"/>
      <c r="AA98" s="74"/>
    </row>
    <row r="99" spans="1:27" x14ac:dyDescent="0.25">
      <c r="A99" s="87"/>
      <c r="B99" s="87"/>
      <c r="C99" s="87"/>
      <c r="D99" s="87"/>
      <c r="E99" s="87"/>
      <c r="F99" s="87"/>
      <c r="G99" s="88"/>
      <c r="H99" s="87"/>
      <c r="I99" s="87"/>
      <c r="J99" s="87"/>
      <c r="K99" s="87"/>
      <c r="L99" s="87"/>
      <c r="M99" s="87"/>
      <c r="N99" s="87"/>
      <c r="O99" s="87"/>
      <c r="P99" s="87"/>
      <c r="Q99" s="87"/>
      <c r="R99" s="87"/>
      <c r="S99" s="87"/>
      <c r="T99" s="87"/>
      <c r="U99" s="90"/>
      <c r="V99" s="87"/>
      <c r="W99" s="87"/>
      <c r="X99" s="87"/>
      <c r="Y99" s="87"/>
      <c r="Z99" s="87"/>
      <c r="AA99" s="74"/>
    </row>
    <row r="100" spans="1:27" x14ac:dyDescent="0.25">
      <c r="A100" s="141"/>
      <c r="B100" s="141"/>
      <c r="C100" s="141"/>
      <c r="D100" s="141"/>
      <c r="E100" s="141"/>
      <c r="F100" s="141"/>
      <c r="G100" s="142"/>
      <c r="H100" s="141"/>
      <c r="I100" s="141"/>
      <c r="J100" s="141"/>
      <c r="K100" s="141"/>
      <c r="L100" s="141"/>
      <c r="M100" s="141"/>
      <c r="N100" s="141"/>
      <c r="O100" s="141"/>
      <c r="P100" s="141"/>
      <c r="Q100" s="141"/>
      <c r="R100" s="141"/>
      <c r="S100" s="141"/>
      <c r="T100" s="141"/>
      <c r="U100" s="76"/>
      <c r="V100" s="141"/>
      <c r="W100" s="141"/>
      <c r="X100" s="141"/>
      <c r="Y100" s="141"/>
      <c r="Z100" s="141"/>
      <c r="AA100" s="74"/>
    </row>
  </sheetData>
  <sheetProtection algorithmName="SHA-512" hashValue="DqNkN8J6X1CKWMTW1syBsbVOQP/gnl+TQHt5FG0JVS4PbnO3jowY1DmpryMhZMEjylDT42oTv7PDnmdyN+TFOA==" saltValue="smReouNQL3W2ZlxkA4z3gA==" spinCount="100000" sheet="1" objects="1" scenarios="1" selectLockedCells="1"/>
  <mergeCells count="1">
    <mergeCell ref="N3:O3"/>
  </mergeCells>
  <conditionalFormatting sqref="H7">
    <cfRule type="cellIs" dxfId="13" priority="21" operator="lessThan">
      <formula>VIN_op_min</formula>
    </cfRule>
    <cfRule type="cellIs" dxfId="12" priority="5" operator="greaterThan">
      <formula>VIN_op_max_56</formula>
    </cfRule>
    <cfRule type="cellIs" dxfId="11" priority="20" operator="greaterThan">
      <formula>VIN_op_max</formula>
    </cfRule>
  </conditionalFormatting>
  <conditionalFormatting sqref="H8">
    <cfRule type="cellIs" dxfId="10" priority="19" operator="notBetween">
      <formula>$H$7</formula>
      <formula>$H$9</formula>
    </cfRule>
  </conditionalFormatting>
  <conditionalFormatting sqref="H9">
    <cfRule type="cellIs" dxfId="9" priority="4" operator="greaterThan">
      <formula>VIN_op_max_56</formula>
    </cfRule>
    <cfRule type="cellIs" dxfId="8" priority="17" operator="lessThan">
      <formula>VIN_op_min</formula>
    </cfRule>
    <cfRule type="cellIs" dxfId="7" priority="16" operator="greaterThan">
      <formula>VIN_op_max</formula>
    </cfRule>
  </conditionalFormatting>
  <conditionalFormatting sqref="H57">
    <cfRule type="expression" dxfId="6" priority="14">
      <formula>$H$8&gt;$H$9</formula>
    </cfRule>
    <cfRule type="expression" dxfId="5" priority="15">
      <formula>$H$8&lt;$H$7</formula>
    </cfRule>
  </conditionalFormatting>
  <conditionalFormatting sqref="H17">
    <cfRule type="cellIs" dxfId="4" priority="9" operator="greaterThan">
      <formula>$H$16</formula>
    </cfRule>
  </conditionalFormatting>
  <conditionalFormatting sqref="H12">
    <cfRule type="cellIs" dxfId="3" priority="3" operator="greaterThan">
      <formula>1000</formula>
    </cfRule>
    <cfRule type="cellIs" dxfId="2" priority="2" operator="lessThan">
      <formula>100</formula>
    </cfRule>
  </conditionalFormatting>
  <conditionalFormatting sqref="H10">
    <cfRule type="cellIs" dxfId="1" priority="1" operator="lessThan">
      <formula>$H$9</formula>
    </cfRule>
  </conditionalFormatting>
  <dataValidations count="1">
    <dataValidation type="list" allowBlank="1" showInputMessage="1" showErrorMessage="1" sqref="H18" xr:uid="{B6CBC9E4-52B2-4FA8-BCFD-24B327448BB5}">
      <formula1>CondMode</formula1>
    </dataValidation>
  </dataValidations>
  <hyperlinks>
    <hyperlink ref="N3" location="About!A1" display="TERMS OF USE" xr:uid="{EE270A3B-8816-419E-84BC-D008FEAD0366}"/>
    <hyperlink ref="N3:O3" location="Licenses!A1" display="TERMS OF USE" xr:uid="{7B8CA94F-4734-4CAD-88EF-98DE4E41009B}"/>
  </hyperlinks>
  <pageMargins left="0.2" right="0.2" top="0.25" bottom="0.25" header="0" footer="0"/>
  <pageSetup paperSize="9" scale="44"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170" r:id="rId4" name="Drop Down 146">
              <controlPr defaultSize="0" print="0" autoLine="0" autoPict="0" altText="This is just there to fix the excel issue with comments and linked pictures">
                <anchor moveWithCells="1">
                  <from>
                    <xdr:col>14</xdr:col>
                    <xdr:colOff>590550</xdr:colOff>
                    <xdr:row>30</xdr:row>
                    <xdr:rowOff>85725</xdr:rowOff>
                  </from>
                  <to>
                    <xdr:col>16</xdr:col>
                    <xdr:colOff>219075</xdr:colOff>
                    <xdr:row>31</xdr:row>
                    <xdr:rowOff>114300</xdr:rowOff>
                  </to>
                </anchor>
              </controlPr>
            </control>
          </mc:Choice>
        </mc:AlternateContent>
        <mc:AlternateContent xmlns:mc="http://schemas.openxmlformats.org/markup-compatibility/2006">
          <mc:Choice Requires="x14">
            <control shapeId="1060" r:id="rId5" name="Spinner 36">
              <controlPr defaultSize="0" autoPict="0">
                <anchor moveWithCells="1" sizeWithCells="1">
                  <from>
                    <xdr:col>7</xdr:col>
                    <xdr:colOff>504825</xdr:colOff>
                    <xdr:row>56</xdr:row>
                    <xdr:rowOff>0</xdr:rowOff>
                  </from>
                  <to>
                    <xdr:col>8</xdr:col>
                    <xdr:colOff>9525</xdr:colOff>
                    <xdr:row>58</xdr:row>
                    <xdr:rowOff>0</xdr:rowOff>
                  </to>
                </anchor>
              </controlPr>
            </control>
          </mc:Choice>
        </mc:AlternateContent>
      </controls>
    </mc:Choice>
  </mc:AlternateContent>
  <extLst>
    <ext xmlns:x14="http://schemas.microsoft.com/office/spreadsheetml/2009/9/main" uri="{78C0D931-6437-407d-A8EE-F0AAD7539E65}">
      <x14:conditionalFormattings>
        <x14:conditionalFormatting xmlns:xm="http://schemas.microsoft.com/office/excel/2006/main">
          <x14:cfRule type="expression" priority="6" id="{AB53E77D-5294-4F50-832B-89A6F7F8A8A1}">
            <xm:f>NOT(Variable_Management!$K$30)</xm:f>
            <x14:dxf>
              <font>
                <color rgb="FFC00000"/>
              </font>
              <fill>
                <patternFill>
                  <bgColor theme="5" tint="0.59996337778862885"/>
                </patternFill>
              </fill>
            </x14:dxf>
          </x14:cfRule>
          <xm:sqref>H23</xm:sqref>
        </x14:conditionalFormatting>
      </x14:conditionalFormatting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dimension ref="A1:K53"/>
  <sheetViews>
    <sheetView zoomScaleNormal="100" workbookViewId="0">
      <selection activeCell="C32" sqref="C32"/>
    </sheetView>
  </sheetViews>
  <sheetFormatPr defaultRowHeight="15" x14ac:dyDescent="0.25"/>
  <cols>
    <col min="1" max="1" width="26.7109375" customWidth="1"/>
    <col min="2" max="2" width="25.5703125" customWidth="1"/>
    <col min="3" max="3" width="10.140625" customWidth="1"/>
  </cols>
  <sheetData>
    <row r="1" spans="1:9" ht="27.75" x14ac:dyDescent="0.4">
      <c r="A1" s="281" t="s">
        <v>74</v>
      </c>
      <c r="B1" s="281"/>
      <c r="C1" s="281"/>
      <c r="D1" s="281"/>
      <c r="E1" s="281"/>
      <c r="F1" s="281"/>
      <c r="G1" s="281"/>
      <c r="H1" s="281"/>
      <c r="I1" s="281"/>
    </row>
    <row r="2" spans="1:9" x14ac:dyDescent="0.25">
      <c r="A2" s="12"/>
      <c r="B2" s="12" t="s">
        <v>16</v>
      </c>
      <c r="C2" s="13"/>
      <c r="D2" s="18"/>
      <c r="E2" s="12"/>
      <c r="F2" s="12"/>
      <c r="G2" s="12"/>
      <c r="H2" s="12"/>
      <c r="I2" s="12"/>
    </row>
    <row r="3" spans="1:9" x14ac:dyDescent="0.25">
      <c r="A3" s="12"/>
      <c r="B3" s="12" t="s">
        <v>17</v>
      </c>
      <c r="C3" s="14"/>
      <c r="D3" s="18"/>
      <c r="E3" s="12"/>
      <c r="F3" s="12"/>
      <c r="G3" s="12"/>
      <c r="H3" s="12"/>
      <c r="I3" s="12"/>
    </row>
    <row r="4" spans="1:9" x14ac:dyDescent="0.25">
      <c r="A4" s="12"/>
      <c r="B4" s="12" t="s">
        <v>18</v>
      </c>
      <c r="C4" s="15"/>
      <c r="D4" s="18"/>
      <c r="E4" s="12"/>
      <c r="F4" s="12"/>
      <c r="G4" s="12"/>
      <c r="H4" s="12"/>
      <c r="I4" s="12"/>
    </row>
    <row r="5" spans="1:9" x14ac:dyDescent="0.25">
      <c r="A5" s="11" t="s">
        <v>19</v>
      </c>
      <c r="B5" s="11" t="s">
        <v>20</v>
      </c>
      <c r="C5" s="11" t="s">
        <v>21</v>
      </c>
      <c r="D5" s="18"/>
      <c r="E5" s="282" t="s">
        <v>22</v>
      </c>
      <c r="F5" s="282"/>
      <c r="G5" s="282"/>
      <c r="H5" s="282"/>
      <c r="I5" s="11"/>
    </row>
    <row r="6" spans="1:9" s="4" customFormat="1" x14ac:dyDescent="0.25">
      <c r="A6" s="11"/>
      <c r="B6" s="11"/>
      <c r="C6" s="11"/>
      <c r="D6" s="272" t="s">
        <v>524</v>
      </c>
      <c r="E6" s="20"/>
      <c r="F6" s="20"/>
      <c r="G6" s="20"/>
      <c r="H6" s="20"/>
      <c r="I6" s="11"/>
    </row>
    <row r="7" spans="1:9" s="4" customFormat="1" x14ac:dyDescent="0.25">
      <c r="A7" s="11" t="s">
        <v>53</v>
      </c>
      <c r="B7" s="11"/>
      <c r="C7" s="11"/>
      <c r="D7" s="18"/>
      <c r="E7" s="20"/>
      <c r="F7" s="20"/>
      <c r="G7" s="20"/>
      <c r="H7" s="20"/>
      <c r="I7" s="11"/>
    </row>
    <row r="8" spans="1:9" s="4" customFormat="1" x14ac:dyDescent="0.25">
      <c r="A8" s="11"/>
      <c r="B8" s="11"/>
      <c r="C8" s="11"/>
      <c r="D8" s="18"/>
      <c r="E8" s="20"/>
      <c r="F8" s="20"/>
      <c r="G8" s="20"/>
      <c r="H8" s="20"/>
      <c r="I8" s="11"/>
    </row>
    <row r="9" spans="1:9" x14ac:dyDescent="0.25">
      <c r="A9" t="s">
        <v>520</v>
      </c>
      <c r="B9" s="22">
        <v>0.91</v>
      </c>
      <c r="D9" t="s">
        <v>519</v>
      </c>
    </row>
    <row r="10" spans="1:9" s="4" customFormat="1" x14ac:dyDescent="0.25">
      <c r="A10" s="4" t="s">
        <v>539</v>
      </c>
      <c r="B10" s="23">
        <f>(1-B9)/(1*10^6)</f>
        <v>8.9999999999999972E-8</v>
      </c>
      <c r="C10" s="4" t="s">
        <v>49</v>
      </c>
      <c r="D10" s="4" t="s">
        <v>52</v>
      </c>
    </row>
    <row r="11" spans="1:9" x14ac:dyDescent="0.25">
      <c r="A11" s="4" t="s">
        <v>521</v>
      </c>
      <c r="B11" s="22">
        <v>0.95</v>
      </c>
      <c r="D11" s="4" t="s">
        <v>519</v>
      </c>
    </row>
    <row r="12" spans="1:9" s="4" customFormat="1" x14ac:dyDescent="0.25">
      <c r="A12" s="4" t="s">
        <v>47</v>
      </c>
      <c r="B12" s="23">
        <f>(1-B11)/(1*10^6)</f>
        <v>5.0000000000000044E-8</v>
      </c>
      <c r="C12" s="4" t="s">
        <v>49</v>
      </c>
      <c r="D12" s="4" t="s">
        <v>51</v>
      </c>
    </row>
    <row r="13" spans="1:9" x14ac:dyDescent="0.25">
      <c r="A13" s="4" t="s">
        <v>522</v>
      </c>
      <c r="B13" s="22">
        <v>0.98</v>
      </c>
      <c r="D13" s="4" t="s">
        <v>519</v>
      </c>
    </row>
    <row r="14" spans="1:9" x14ac:dyDescent="0.25">
      <c r="A14" t="s">
        <v>48</v>
      </c>
      <c r="B14" s="23">
        <f>(1-B13)/(1*10^6)</f>
        <v>2.0000000000000017E-8</v>
      </c>
      <c r="C14" t="s">
        <v>49</v>
      </c>
      <c r="D14" t="s">
        <v>50</v>
      </c>
    </row>
    <row r="16" spans="1:9" x14ac:dyDescent="0.25">
      <c r="A16" t="s">
        <v>54</v>
      </c>
      <c r="B16" s="22">
        <v>0.97</v>
      </c>
      <c r="D16" s="4" t="s">
        <v>60</v>
      </c>
    </row>
    <row r="17" spans="1:11" x14ac:dyDescent="0.25">
      <c r="A17" t="s">
        <v>55</v>
      </c>
      <c r="B17" s="22">
        <v>0.98</v>
      </c>
      <c r="D17" t="s">
        <v>57</v>
      </c>
    </row>
    <row r="18" spans="1:11" x14ac:dyDescent="0.25">
      <c r="A18" t="s">
        <v>56</v>
      </c>
      <c r="B18" s="22">
        <v>0.99</v>
      </c>
      <c r="D18" s="4" t="s">
        <v>61</v>
      </c>
    </row>
    <row r="19" spans="1:11" x14ac:dyDescent="0.25">
      <c r="B19" s="4">
        <f>IF(((1-D_limit_nom)/Constants!B12)&lt;Fsw,2,1)</f>
        <v>1</v>
      </c>
      <c r="D19" s="4" t="s">
        <v>67</v>
      </c>
    </row>
    <row r="20" spans="1:11" x14ac:dyDescent="0.25">
      <c r="A20" t="s">
        <v>73</v>
      </c>
      <c r="B20" s="1">
        <f>CHOOSE(B19,D_limit_nom,(1-Constants!B12*Fsw))</f>
        <v>0.98</v>
      </c>
      <c r="D20" s="4" t="s">
        <v>541</v>
      </c>
    </row>
    <row r="22" spans="1:11" x14ac:dyDescent="0.25">
      <c r="A22" t="s">
        <v>82</v>
      </c>
      <c r="B22" s="22">
        <f>325*10^-9</f>
        <v>3.2500000000000001E-7</v>
      </c>
      <c r="C22" t="s">
        <v>49</v>
      </c>
      <c r="D22" t="s">
        <v>83</v>
      </c>
    </row>
    <row r="23" spans="1:11" s="32" customFormat="1" x14ac:dyDescent="0.25">
      <c r="B23" s="27"/>
    </row>
    <row r="24" spans="1:11" ht="15.75" x14ac:dyDescent="0.25">
      <c r="A24" s="43" t="s">
        <v>163</v>
      </c>
      <c r="E24" t="s">
        <v>531</v>
      </c>
      <c r="F24" s="3">
        <f>'Design Converter'!H12*1000</f>
        <v>400000</v>
      </c>
    </row>
    <row r="25" spans="1:11" x14ac:dyDescent="0.25">
      <c r="A25" t="s">
        <v>138</v>
      </c>
      <c r="B25" s="22">
        <f>0.00005 - (0.00000000001 * F24)</f>
        <v>4.6E-5</v>
      </c>
      <c r="C25" t="s">
        <v>11</v>
      </c>
      <c r="D25" t="s">
        <v>529</v>
      </c>
      <c r="K25" s="39" t="s">
        <v>530</v>
      </c>
    </row>
    <row r="26" spans="1:11" x14ac:dyDescent="0.25">
      <c r="A26" t="s">
        <v>139</v>
      </c>
      <c r="B26" s="22">
        <v>2000</v>
      </c>
      <c r="C26" s="2" t="s">
        <v>36</v>
      </c>
      <c r="D26" t="s">
        <v>542</v>
      </c>
    </row>
    <row r="27" spans="1:11" x14ac:dyDescent="0.25">
      <c r="A27" t="s">
        <v>142</v>
      </c>
      <c r="B27" s="22">
        <f>0.156</f>
        <v>0.156</v>
      </c>
      <c r="C27" s="2" t="s">
        <v>10</v>
      </c>
      <c r="D27" t="s">
        <v>143</v>
      </c>
    </row>
    <row r="28" spans="1:11" x14ac:dyDescent="0.25">
      <c r="A28" t="s">
        <v>469</v>
      </c>
      <c r="B28" s="22">
        <v>2000</v>
      </c>
      <c r="C28" s="2" t="s">
        <v>36</v>
      </c>
      <c r="D28" t="s">
        <v>523</v>
      </c>
    </row>
    <row r="29" spans="1:11" x14ac:dyDescent="0.25">
      <c r="A29" t="s">
        <v>228</v>
      </c>
      <c r="B29" s="22">
        <v>0.9</v>
      </c>
      <c r="C29" t="s">
        <v>172</v>
      </c>
      <c r="D29" t="s">
        <v>230</v>
      </c>
    </row>
    <row r="30" spans="1:11" x14ac:dyDescent="0.25">
      <c r="A30" t="s">
        <v>232</v>
      </c>
      <c r="B30" s="22">
        <v>1</v>
      </c>
      <c r="C30" t="s">
        <v>172</v>
      </c>
      <c r="D30" t="s">
        <v>233</v>
      </c>
    </row>
    <row r="32" spans="1:11" s="32" customFormat="1" x14ac:dyDescent="0.25">
      <c r="A32" s="47" t="s">
        <v>253</v>
      </c>
    </row>
    <row r="33" spans="1:7" s="32" customFormat="1" x14ac:dyDescent="0.25">
      <c r="A33" s="32" t="s">
        <v>274</v>
      </c>
      <c r="B33" s="22">
        <v>1.26</v>
      </c>
      <c r="C33" s="32" t="s">
        <v>10</v>
      </c>
      <c r="D33" s="32" t="s">
        <v>275</v>
      </c>
    </row>
    <row r="34" spans="1:7" x14ac:dyDescent="0.25">
      <c r="A34" t="s">
        <v>257</v>
      </c>
      <c r="B34" s="22">
        <f>(800*10^-6)/1</f>
        <v>7.9999999999999993E-4</v>
      </c>
      <c r="C34" t="s">
        <v>259</v>
      </c>
      <c r="D34" t="s">
        <v>258</v>
      </c>
    </row>
    <row r="36" spans="1:7" x14ac:dyDescent="0.25">
      <c r="A36" s="47" t="s">
        <v>324</v>
      </c>
    </row>
    <row r="37" spans="1:7" x14ac:dyDescent="0.25">
      <c r="A37" t="s">
        <v>525</v>
      </c>
      <c r="B37" s="22">
        <v>4</v>
      </c>
      <c r="C37" t="s">
        <v>325</v>
      </c>
    </row>
    <row r="39" spans="1:7" x14ac:dyDescent="0.25">
      <c r="A39" s="47" t="s">
        <v>328</v>
      </c>
    </row>
    <row r="40" spans="1:7" x14ac:dyDescent="0.25">
      <c r="A40" t="s">
        <v>329</v>
      </c>
      <c r="B40" s="22">
        <v>3.02</v>
      </c>
      <c r="C40" t="s">
        <v>10</v>
      </c>
      <c r="D40" t="s">
        <v>540</v>
      </c>
    </row>
    <row r="41" spans="1:7" x14ac:dyDescent="0.25">
      <c r="A41" t="s">
        <v>330</v>
      </c>
      <c r="B41" s="22">
        <v>2.85</v>
      </c>
      <c r="C41" t="s">
        <v>10</v>
      </c>
      <c r="D41" s="32" t="s">
        <v>540</v>
      </c>
    </row>
    <row r="42" spans="1:7" x14ac:dyDescent="0.25">
      <c r="A42" t="s">
        <v>331</v>
      </c>
      <c r="B42" s="22">
        <v>0.17</v>
      </c>
      <c r="C42" t="s">
        <v>10</v>
      </c>
      <c r="D42" s="32" t="s">
        <v>540</v>
      </c>
    </row>
    <row r="44" spans="1:7" x14ac:dyDescent="0.25">
      <c r="A44" s="47" t="s">
        <v>380</v>
      </c>
    </row>
    <row r="45" spans="1:7" x14ac:dyDescent="0.25">
      <c r="A45" t="s">
        <v>381</v>
      </c>
      <c r="B45" s="22">
        <v>7.2</v>
      </c>
      <c r="C45" t="s">
        <v>10</v>
      </c>
      <c r="D45" t="s">
        <v>382</v>
      </c>
    </row>
    <row r="47" spans="1:7" x14ac:dyDescent="0.25">
      <c r="A47" s="47" t="s">
        <v>398</v>
      </c>
    </row>
    <row r="48" spans="1:7" x14ac:dyDescent="0.25">
      <c r="A48" t="s">
        <v>399</v>
      </c>
      <c r="B48" s="22">
        <f>3.3*(10^-3)</f>
        <v>3.3E-3</v>
      </c>
      <c r="C48" t="s">
        <v>11</v>
      </c>
      <c r="D48" t="s">
        <v>400</v>
      </c>
      <c r="G48" t="s">
        <v>528</v>
      </c>
    </row>
    <row r="50" spans="1:4" x14ac:dyDescent="0.25">
      <c r="A50" t="s">
        <v>433</v>
      </c>
    </row>
    <row r="51" spans="1:4" x14ac:dyDescent="0.25">
      <c r="A51" t="s">
        <v>434</v>
      </c>
      <c r="B51" s="22">
        <v>2.97</v>
      </c>
      <c r="C51" t="s">
        <v>10</v>
      </c>
      <c r="D51" t="s">
        <v>435</v>
      </c>
    </row>
    <row r="52" spans="1:4" x14ac:dyDescent="0.25">
      <c r="A52" s="32" t="s">
        <v>437</v>
      </c>
      <c r="B52" s="22">
        <v>40</v>
      </c>
      <c r="C52" s="32" t="s">
        <v>10</v>
      </c>
      <c r="D52" t="s">
        <v>436</v>
      </c>
    </row>
    <row r="53" spans="1:4" x14ac:dyDescent="0.25">
      <c r="A53" s="32" t="s">
        <v>526</v>
      </c>
      <c r="B53" s="22">
        <v>45</v>
      </c>
      <c r="C53" s="32" t="s">
        <v>10</v>
      </c>
      <c r="D53" s="32" t="s">
        <v>527</v>
      </c>
    </row>
  </sheetData>
  <mergeCells count="2">
    <mergeCell ref="A1:I1"/>
    <mergeCell ref="E5:H5"/>
  </mergeCell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dimension ref="A1:A4"/>
  <sheetViews>
    <sheetView workbookViewId="0">
      <selection activeCell="E2" sqref="E2"/>
    </sheetView>
  </sheetViews>
  <sheetFormatPr defaultRowHeight="15" x14ac:dyDescent="0.25"/>
  <cols>
    <col min="2" max="2" width="76.140625" customWidth="1"/>
  </cols>
  <sheetData>
    <row r="1" spans="1:1" x14ac:dyDescent="0.25">
      <c r="A1" t="str">
        <f>IF('Design Converter'!H7&gt;=3,"SCH_1","SCH_2")</f>
        <v>SCH_1</v>
      </c>
    </row>
    <row r="2" spans="1:1" ht="267" customHeight="1" x14ac:dyDescent="0.25"/>
    <row r="4" spans="1:1" ht="267" customHeight="1" x14ac:dyDescent="0.25"/>
  </sheetData>
  <pageMargins left="0.7" right="0.7" top="0.75" bottom="0.75"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dimension ref="B2:B3"/>
  <sheetViews>
    <sheetView topLeftCell="B1" zoomScale="70" zoomScaleNormal="70" workbookViewId="0">
      <selection activeCell="E3" sqref="E3"/>
    </sheetView>
  </sheetViews>
  <sheetFormatPr defaultRowHeight="15" x14ac:dyDescent="0.25"/>
  <cols>
    <col min="3" max="3" width="144.7109375" customWidth="1"/>
  </cols>
  <sheetData>
    <row r="2" spans="2:2" x14ac:dyDescent="0.25">
      <c r="B2" t="str">
        <f>"Eff_vs_IOUT"</f>
        <v>Eff_vs_IOUT</v>
      </c>
    </row>
    <row r="3" spans="2:2" ht="379.9" customHeight="1" x14ac:dyDescent="0.25"/>
  </sheetData>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dimension ref="A1:AY708"/>
  <sheetViews>
    <sheetView zoomScale="80" zoomScaleNormal="80" workbookViewId="0">
      <selection activeCell="B31" sqref="B31"/>
    </sheetView>
  </sheetViews>
  <sheetFormatPr defaultColWidth="9.140625" defaultRowHeight="15" x14ac:dyDescent="0.25"/>
  <cols>
    <col min="1" max="1" width="13.140625" style="135" customWidth="1"/>
    <col min="2" max="2" width="25" style="135" customWidth="1"/>
    <col min="3" max="7" width="9.140625" style="135"/>
    <col min="8" max="10" width="8.85546875" style="135"/>
    <col min="11" max="11" width="12" style="135" bestFit="1" customWidth="1"/>
    <col min="12" max="14" width="9.140625" style="135"/>
    <col min="15" max="15" width="16.7109375" style="237" bestFit="1" customWidth="1"/>
    <col min="16" max="16" width="16.7109375" style="135" customWidth="1"/>
    <col min="17" max="25" width="9.140625" style="135"/>
    <col min="26" max="26" width="8.42578125" style="135" customWidth="1"/>
    <col min="27" max="28" width="9.140625" style="135"/>
    <col min="29" max="29" width="8.85546875" style="135"/>
    <col min="30" max="32" width="9.140625" style="135"/>
    <col min="33" max="33" width="10.140625" style="135" customWidth="1"/>
    <col min="34" max="34" width="12" style="135" bestFit="1" customWidth="1"/>
    <col min="35" max="41" width="9.140625" style="135"/>
    <col min="42" max="42" width="8.85546875" style="135"/>
    <col min="43" max="44" width="9.140625" style="135"/>
    <col min="45" max="45" width="8.85546875" style="135" customWidth="1"/>
    <col min="46" max="47" width="9.140625" style="135"/>
    <col min="48" max="48" width="11.85546875" style="135" bestFit="1" customWidth="1"/>
    <col min="49" max="16384" width="9.140625" style="135"/>
  </cols>
  <sheetData>
    <row r="1" spans="1:51" ht="27.75" x14ac:dyDescent="0.4">
      <c r="A1" s="290" t="s">
        <v>15</v>
      </c>
      <c r="B1" s="290"/>
      <c r="C1" s="290"/>
      <c r="D1" s="290"/>
      <c r="E1" s="290"/>
      <c r="F1" s="290"/>
      <c r="G1" s="290"/>
      <c r="H1" s="290"/>
      <c r="I1" s="290"/>
      <c r="J1" s="290"/>
      <c r="K1" s="290"/>
      <c r="L1" s="290"/>
      <c r="M1" s="290"/>
      <c r="N1" s="290" t="s">
        <v>221</v>
      </c>
      <c r="O1" s="290"/>
      <c r="P1" s="290"/>
      <c r="Q1" s="290"/>
      <c r="R1" s="290"/>
      <c r="S1" s="290"/>
      <c r="T1" s="290"/>
      <c r="U1" s="290"/>
      <c r="V1" s="290"/>
      <c r="W1" s="290"/>
      <c r="X1" s="290"/>
    </row>
    <row r="2" spans="1:51" x14ac:dyDescent="0.25">
      <c r="A2" s="191"/>
      <c r="B2" s="191" t="s">
        <v>16</v>
      </c>
      <c r="C2" s="192"/>
      <c r="D2" s="193"/>
      <c r="E2" s="191"/>
      <c r="F2" s="191"/>
      <c r="G2" s="191"/>
      <c r="H2" s="191"/>
      <c r="I2" s="191"/>
      <c r="J2" s="191"/>
      <c r="K2" s="191"/>
      <c r="L2" s="191"/>
      <c r="M2" s="191"/>
      <c r="O2" s="135"/>
    </row>
    <row r="3" spans="1:51" ht="15.75" thickBot="1" x14ac:dyDescent="0.3">
      <c r="A3" s="191"/>
      <c r="B3" s="191" t="s">
        <v>17</v>
      </c>
      <c r="C3" s="194"/>
      <c r="D3" s="193"/>
      <c r="E3" s="191"/>
      <c r="F3" s="195"/>
      <c r="G3" s="196"/>
      <c r="H3" s="196"/>
      <c r="I3" s="196"/>
      <c r="J3" s="196"/>
      <c r="K3" s="197"/>
      <c r="L3" s="191"/>
      <c r="M3" s="191"/>
      <c r="O3" s="135"/>
    </row>
    <row r="4" spans="1:51" ht="15.75" thickBot="1" x14ac:dyDescent="0.3">
      <c r="A4" s="191"/>
      <c r="B4" s="191" t="s">
        <v>18</v>
      </c>
      <c r="C4" s="198"/>
      <c r="D4" s="193"/>
      <c r="E4" s="191"/>
      <c r="F4" s="195"/>
      <c r="G4" s="196"/>
      <c r="H4" s="196"/>
      <c r="I4" s="196"/>
      <c r="J4" s="196"/>
      <c r="K4" s="197"/>
      <c r="L4" s="191"/>
      <c r="M4" s="191"/>
      <c r="N4" s="199"/>
      <c r="O4" s="200"/>
      <c r="P4" s="287" t="s">
        <v>252</v>
      </c>
      <c r="Q4" s="287"/>
      <c r="R4" s="287"/>
      <c r="S4" s="287"/>
      <c r="T4" s="287"/>
      <c r="U4" s="287"/>
      <c r="V4" s="287"/>
      <c r="W4" s="287"/>
      <c r="X4" s="287"/>
      <c r="Y4" s="287"/>
      <c r="Z4" s="287"/>
      <c r="AA4" s="287"/>
      <c r="AB4" s="287"/>
      <c r="AC4" s="287"/>
      <c r="AD4" s="287"/>
      <c r="AE4" s="288"/>
      <c r="AF4" s="286" t="s">
        <v>253</v>
      </c>
      <c r="AG4" s="287"/>
      <c r="AH4" s="287"/>
      <c r="AI4" s="287"/>
      <c r="AJ4" s="287"/>
      <c r="AK4" s="287"/>
      <c r="AL4" s="287"/>
      <c r="AM4" s="287"/>
      <c r="AN4" s="287"/>
      <c r="AO4" s="287"/>
      <c r="AP4" s="287"/>
      <c r="AQ4" s="287"/>
      <c r="AR4" s="288"/>
      <c r="AS4" s="286" t="s">
        <v>264</v>
      </c>
      <c r="AT4" s="287"/>
      <c r="AU4" s="288"/>
    </row>
    <row r="5" spans="1:51" x14ac:dyDescent="0.25">
      <c r="A5" s="191"/>
      <c r="D5" s="193"/>
      <c r="E5" s="191"/>
      <c r="F5" s="191"/>
      <c r="G5" s="191"/>
      <c r="H5" s="191"/>
      <c r="I5" s="191"/>
      <c r="J5" s="191"/>
      <c r="K5" s="191"/>
      <c r="L5" s="191"/>
      <c r="M5" s="191"/>
      <c r="N5" s="201"/>
      <c r="O5" s="202"/>
      <c r="P5" s="122"/>
      <c r="Q5" s="289" t="s">
        <v>244</v>
      </c>
      <c r="R5" s="289"/>
      <c r="S5" s="289"/>
      <c r="T5" s="284" t="s">
        <v>246</v>
      </c>
      <c r="U5" s="284"/>
      <c r="V5" s="284"/>
      <c r="W5" s="284" t="s">
        <v>245</v>
      </c>
      <c r="X5" s="284"/>
      <c r="Y5" s="284"/>
      <c r="Z5" s="284" t="s">
        <v>249</v>
      </c>
      <c r="AA5" s="284"/>
      <c r="AB5" s="284"/>
      <c r="AC5" s="283" t="s">
        <v>251</v>
      </c>
      <c r="AD5" s="284"/>
      <c r="AE5" s="285"/>
      <c r="AF5" s="122"/>
      <c r="AG5" s="284" t="s">
        <v>260</v>
      </c>
      <c r="AH5" s="284"/>
      <c r="AI5" s="284"/>
      <c r="AJ5" s="284" t="s">
        <v>261</v>
      </c>
      <c r="AK5" s="284"/>
      <c r="AL5" s="284"/>
      <c r="AM5" s="284" t="s">
        <v>255</v>
      </c>
      <c r="AN5" s="284"/>
      <c r="AO5" s="284"/>
      <c r="AP5" s="283" t="s">
        <v>251</v>
      </c>
      <c r="AQ5" s="284"/>
      <c r="AR5" s="285"/>
      <c r="AS5" s="283" t="s">
        <v>251</v>
      </c>
      <c r="AT5" s="284"/>
      <c r="AU5" s="285"/>
      <c r="AV5" s="267"/>
    </row>
    <row r="6" spans="1:51" ht="15.75" thickBot="1" x14ac:dyDescent="0.3">
      <c r="A6" s="203" t="s">
        <v>19</v>
      </c>
      <c r="B6" s="203" t="s">
        <v>20</v>
      </c>
      <c r="C6" s="203" t="s">
        <v>21</v>
      </c>
      <c r="D6" s="193"/>
      <c r="E6" s="291" t="s">
        <v>22</v>
      </c>
      <c r="F6" s="291"/>
      <c r="G6" s="291"/>
      <c r="H6" s="291"/>
      <c r="I6" s="291"/>
      <c r="J6" s="291"/>
      <c r="K6" s="291"/>
      <c r="L6" s="204"/>
      <c r="M6" s="205"/>
      <c r="N6" s="201"/>
      <c r="O6" s="202"/>
      <c r="P6" s="206" t="s">
        <v>227</v>
      </c>
      <c r="Q6" s="122" t="s">
        <v>250</v>
      </c>
      <c r="R6" s="206" t="s">
        <v>247</v>
      </c>
      <c r="S6" s="206" t="s">
        <v>248</v>
      </c>
      <c r="T6" s="206" t="s">
        <v>250</v>
      </c>
      <c r="U6" s="206" t="s">
        <v>247</v>
      </c>
      <c r="V6" s="206" t="s">
        <v>248</v>
      </c>
      <c r="W6" s="207" t="s">
        <v>250</v>
      </c>
      <c r="X6" s="206" t="s">
        <v>247</v>
      </c>
      <c r="Y6" s="206" t="s">
        <v>248</v>
      </c>
      <c r="Z6" s="207" t="s">
        <v>250</v>
      </c>
      <c r="AA6" s="207" t="s">
        <v>247</v>
      </c>
      <c r="AB6" s="207" t="s">
        <v>248</v>
      </c>
      <c r="AC6" s="208" t="s">
        <v>265</v>
      </c>
      <c r="AD6" s="207" t="s">
        <v>247</v>
      </c>
      <c r="AE6" s="209" t="s">
        <v>248</v>
      </c>
      <c r="AF6" s="206" t="s">
        <v>262</v>
      </c>
      <c r="AG6" s="207" t="s">
        <v>250</v>
      </c>
      <c r="AH6" s="207" t="s">
        <v>263</v>
      </c>
      <c r="AI6" s="207" t="s">
        <v>248</v>
      </c>
      <c r="AJ6" s="207" t="s">
        <v>250</v>
      </c>
      <c r="AK6" s="207" t="s">
        <v>263</v>
      </c>
      <c r="AL6" s="207" t="s">
        <v>248</v>
      </c>
      <c r="AM6" s="207" t="s">
        <v>250</v>
      </c>
      <c r="AN6" s="207" t="s">
        <v>263</v>
      </c>
      <c r="AO6" s="207" t="s">
        <v>248</v>
      </c>
      <c r="AP6" s="208" t="s">
        <v>265</v>
      </c>
      <c r="AQ6" s="207" t="s">
        <v>247</v>
      </c>
      <c r="AR6" s="209" t="s">
        <v>248</v>
      </c>
      <c r="AS6" s="208" t="s">
        <v>265</v>
      </c>
      <c r="AT6" s="207" t="s">
        <v>247</v>
      </c>
      <c r="AU6" s="209" t="s">
        <v>248</v>
      </c>
      <c r="AV6" s="268"/>
    </row>
    <row r="7" spans="1:51" ht="15.75" thickBot="1" x14ac:dyDescent="0.3">
      <c r="A7" s="203"/>
      <c r="B7" s="203"/>
      <c r="C7" s="203"/>
      <c r="D7" s="193"/>
      <c r="E7" s="204"/>
      <c r="F7" s="204"/>
      <c r="G7" s="204"/>
      <c r="H7" s="204"/>
      <c r="I7" s="204"/>
      <c r="J7" s="204"/>
      <c r="K7" s="204"/>
      <c r="L7" s="204"/>
      <c r="M7" s="205"/>
      <c r="N7" s="135" t="s">
        <v>421</v>
      </c>
      <c r="O7" s="200">
        <f>fcross</f>
        <v>2000</v>
      </c>
      <c r="P7" s="210" t="str">
        <f>COMPLEX(ADC_VINmin,0)</f>
        <v>67.5</v>
      </c>
      <c r="Q7" s="211" t="str">
        <f>IMSUM(COMPLEX(1,0),IMDIV(COMPLEX(0,2*PI()*O7),COMPLEX(wp_lf_VINmin,0)))</f>
        <v>1+4.14690230273854i</v>
      </c>
      <c r="R7" s="211">
        <f t="shared" ref="R7:R13" si="0">IMABS(Q7)</f>
        <v>4.2657705878842336</v>
      </c>
      <c r="S7" s="211">
        <f t="shared" ref="S7:S13" si="1">IMARGUMENT(Q7)</f>
        <v>1.3341700715967828</v>
      </c>
      <c r="T7" s="211" t="str">
        <f>IMSUM(COMPLEX(1,0),IMDIV(COMPLEX(0,2*PI()*O7),COMPLEX(wz_esr_VINmin,0)))</f>
        <v>1+0.00691150383789755i</v>
      </c>
      <c r="U7" s="211">
        <f t="shared" ref="U7:U13" si="2">IMABS(T7)</f>
        <v>1.0000238841574243</v>
      </c>
      <c r="V7" s="211">
        <f t="shared" ref="V7:V13" si="3">IMARGUMENT(T7)</f>
        <v>6.911393789440304E-3</v>
      </c>
      <c r="W7" s="212" t="str">
        <f>IMSUB(COMPLEX(1,0),IMDIV(COMPLEX(0,2*PI()*O7),COMPLEX(wz_RHP_VINmin,0)))</f>
        <v>1-0.157498511699969i</v>
      </c>
      <c r="X7" s="211">
        <f t="shared" ref="X7:X13" si="4">IMABS(W7)</f>
        <v>1.0123269141871638</v>
      </c>
      <c r="Y7" s="211">
        <f t="shared" ref="Y7:Y13" si="5">IMARGUMENT(W7)</f>
        <v>-0.15621526616924408</v>
      </c>
      <c r="Z7" s="212" t="str">
        <f t="shared" ref="Z7:Z13" si="6">IF(Dc_Mode_Loop="CCM",IMSUM(COMPLEX(1,0),IMDIV(COMPLEX(0,2*PI()*O7),COMPLEX(Q*(wsl/2),0)),IMDIV(IMPOWER(COMPLEX(0,2*PI()*O7),2),IMPOWER(COMPLEX(wsl/2,0),2))),COMPLEX(1,0))</f>
        <v>0.9999+0.0426628282357494i</v>
      </c>
      <c r="AA7" s="211">
        <f t="shared" ref="AA7:AA13" si="7">IMABS(Z7)</f>
        <v>1.0008097356206489</v>
      </c>
      <c r="AB7" s="211">
        <f t="shared" ref="AB7:AB13" si="8">IMARGUMENT(Z7)</f>
        <v>4.2641231644462971E-2</v>
      </c>
      <c r="AC7" s="213" t="str">
        <f t="shared" ref="AC7:AC13" si="9">(IMDIV(IMPRODUCT(P7,T7,W7),IMPRODUCT(Q7,Z7)))</f>
        <v>0.714933671213559-15.9901395404347i</v>
      </c>
      <c r="AD7" s="214">
        <f t="shared" ref="AD7:AD13" si="10">20*LOG(IMABS(AC7))</f>
        <v>24.085718238379449</v>
      </c>
      <c r="AE7" s="200">
        <f t="shared" ref="AE7:AE13" si="11">(180/PI())*IMARGUMENT(AC7)</f>
        <v>-87.43995861395257</v>
      </c>
      <c r="AF7" s="212" t="str">
        <f t="shared" ref="AF7:AF13" si="12">COMPLEX(Adc_ea,0)</f>
        <v>-0.0000846560846560846</v>
      </c>
      <c r="AG7" s="212" t="str">
        <f t="shared" ref="AG7:AG13" si="13">COMPLEX(0,2*PI()*O7*wp0_ea)</f>
        <v>0.00276585817222045i</v>
      </c>
      <c r="AH7" s="212">
        <f t="shared" ref="AH7:AH13" si="14">IMABS(AG7)</f>
        <v>2.7658581722204501E-3</v>
      </c>
      <c r="AI7" s="212">
        <f t="shared" ref="AI7:AI13" si="15">IMARGUMENT(AG7)</f>
        <v>1.5707963267948966</v>
      </c>
      <c r="AJ7" s="212" t="str">
        <f t="shared" ref="AJ7:AJ13" si="16">IMSUM(COMPLEX(1,0),IMDIV(COMPLEX(0,2*PI()*O7),COMPLEX(wp1_ea,0)))</f>
        <v>1+0.00125606612228942i</v>
      </c>
      <c r="AK7" s="212">
        <f t="shared" ref="AK7:AK13" si="17">IMABS(AJ7)</f>
        <v>1.0000007888507407</v>
      </c>
      <c r="AL7" s="212">
        <f t="shared" ref="AL7:AL13" si="18">IMARGUMENT(AJ7)</f>
        <v>1.2560654617239909E-3</v>
      </c>
      <c r="AM7" s="212" t="str">
        <f t="shared" ref="AM7:AM13" si="19">IMSUM(COMPLEX(1,0),IMDIV(COMPLEX(0,2*PI()*O7),COMPLEX(wz_ea,0)))</f>
        <v>1+2.76460153515902i</v>
      </c>
      <c r="AN7" s="212">
        <f t="shared" ref="AN7:AN13" si="20">IMABS(AM7)</f>
        <v>2.9399016392055719</v>
      </c>
      <c r="AO7" s="212">
        <f t="shared" ref="AO7:AO13" si="21">IMARGUMENT(AM7)</f>
        <v>1.223722650659099</v>
      </c>
      <c r="AP7" s="199" t="str">
        <f t="shared" ref="AP7:AP13" si="22">IMPRODUCT(AF7,IMDIV(AM7,IMPRODUCT(AG7,AJ7)))</f>
        <v>-0.0845790435795858+0.0307137660303642i</v>
      </c>
      <c r="AQ7" s="212">
        <f t="shared" ref="AQ7:AQ13" si="23">20*LOG(IMABS(AP7))</f>
        <v>-20.916785405921061</v>
      </c>
      <c r="AR7" s="200">
        <f t="shared" ref="AR7:AR13" si="24">(180/PI())*IMARGUMENT(AP7)</f>
        <v>160.04217592757945</v>
      </c>
      <c r="AS7" s="199" t="str">
        <f t="shared" ref="AS7:AS13" si="25">IMPRODUCT(AC7,AP7)</f>
        <v>0.430648998503702+1.37438901453897i</v>
      </c>
      <c r="AT7" s="214">
        <f t="shared" ref="AT7:AT13" si="26">20*LOG(IMABS(AS7))</f>
        <v>3.1689328324584007</v>
      </c>
      <c r="AU7" s="200">
        <f t="shared" ref="AU7:AU13" si="27">(180/PI())*IMARGUMENT(AS7)</f>
        <v>72.602217313626923</v>
      </c>
      <c r="AV7" s="269"/>
    </row>
    <row r="8" spans="1:51" ht="15.75" thickBot="1" x14ac:dyDescent="0.3">
      <c r="A8" s="203"/>
      <c r="B8" s="203"/>
      <c r="C8" s="203"/>
      <c r="D8" s="193"/>
      <c r="E8" s="204"/>
      <c r="F8" s="204"/>
      <c r="G8" s="204"/>
      <c r="H8" s="204"/>
      <c r="I8" s="204"/>
      <c r="J8" s="204"/>
      <c r="K8" s="204"/>
      <c r="L8" s="204"/>
      <c r="M8" s="205"/>
      <c r="N8" s="199" t="s">
        <v>294</v>
      </c>
      <c r="O8" s="200">
        <f>fcross</f>
        <v>2000</v>
      </c>
      <c r="P8" s="210" t="str">
        <f t="shared" ref="P8:P13" si="28">COMPLEX(Adc,0)</f>
        <v>112.5</v>
      </c>
      <c r="Q8" s="211" t="str">
        <f t="shared" ref="Q8:Q13" si="29">IMSUM(COMPLEX(1,0),IMDIV(COMPLEX(0,2*PI()*O8),COMPLEX(wp_lf,0)))</f>
        <v>1+4.14690230273854i</v>
      </c>
      <c r="R8" s="211">
        <f t="shared" si="0"/>
        <v>4.2657705878842336</v>
      </c>
      <c r="S8" s="211">
        <f t="shared" si="1"/>
        <v>1.3341700715967828</v>
      </c>
      <c r="T8" s="211" t="str">
        <f t="shared" ref="T8:T13" si="30">IMSUM(COMPLEX(1,0),IMDIV(COMPLEX(0,2*PI()*O8),COMPLEX(wz_esr,0)))</f>
        <v>1+0.00691150383789755i</v>
      </c>
      <c r="U8" s="211">
        <f t="shared" si="2"/>
        <v>1.0000238841574243</v>
      </c>
      <c r="V8" s="211">
        <f t="shared" si="3"/>
        <v>6.911393789440304E-3</v>
      </c>
      <c r="W8" s="212" t="str">
        <f t="shared" ref="W8:W13" si="31">IMSUB(COMPLEX(1,0),IMDIV(COMPLEX(0,2*PI()*O8),COMPLEX(wz_rhp,0)))</f>
        <v>1-0.0566994642119887i</v>
      </c>
      <c r="X8" s="211">
        <f t="shared" si="4"/>
        <v>1.0016061248025225</v>
      </c>
      <c r="Y8" s="211">
        <f t="shared" si="5"/>
        <v>-5.6638821444251045E-2</v>
      </c>
      <c r="Z8" s="212" t="str">
        <f t="shared" si="6"/>
        <v>0.9999+0.0426628282357494i</v>
      </c>
      <c r="AA8" s="211">
        <f t="shared" si="7"/>
        <v>1.0008097356206489</v>
      </c>
      <c r="AB8" s="211">
        <f t="shared" si="8"/>
        <v>4.2641231644462971E-2</v>
      </c>
      <c r="AC8" s="213" t="str">
        <f t="shared" si="9"/>
        <v>3.79439201175848-26.1201820662411i</v>
      </c>
      <c r="AD8" s="214">
        <f t="shared" si="10"/>
        <v>28.430216995165285</v>
      </c>
      <c r="AE8" s="200">
        <f t="shared" si="11"/>
        <v>-81.734648592292757</v>
      </c>
      <c r="AF8" s="212" t="str">
        <f t="shared" si="12"/>
        <v>-0.0000846560846560846</v>
      </c>
      <c r="AG8" s="212" t="str">
        <f t="shared" si="13"/>
        <v>0.00276585817222045i</v>
      </c>
      <c r="AH8" s="212">
        <f t="shared" si="14"/>
        <v>2.7658581722204501E-3</v>
      </c>
      <c r="AI8" s="212">
        <f t="shared" si="15"/>
        <v>1.5707963267948966</v>
      </c>
      <c r="AJ8" s="212" t="str">
        <f t="shared" si="16"/>
        <v>1+0.00125606612228942i</v>
      </c>
      <c r="AK8" s="212">
        <f t="shared" si="17"/>
        <v>1.0000007888507407</v>
      </c>
      <c r="AL8" s="212">
        <f t="shared" si="18"/>
        <v>1.2560654617239909E-3</v>
      </c>
      <c r="AM8" s="212" t="str">
        <f t="shared" si="19"/>
        <v>1+2.76460153515902i</v>
      </c>
      <c r="AN8" s="212">
        <f t="shared" si="20"/>
        <v>2.9399016392055719</v>
      </c>
      <c r="AO8" s="212">
        <f t="shared" si="21"/>
        <v>1.223722650659099</v>
      </c>
      <c r="AP8" s="199" t="str">
        <f t="shared" si="22"/>
        <v>-0.0845790435795858+0.0307137660303642i</v>
      </c>
      <c r="AQ8" s="212">
        <f t="shared" si="23"/>
        <v>-20.916785405921061</v>
      </c>
      <c r="AR8" s="200">
        <f t="shared" si="24"/>
        <v>160.04217592757945</v>
      </c>
      <c r="AS8" s="199" t="str">
        <f t="shared" si="25"/>
        <v>0.481323113332491+2.32576008576395i</v>
      </c>
      <c r="AT8" s="214">
        <f t="shared" si="26"/>
        <v>7.5134315892442061</v>
      </c>
      <c r="AU8" s="200">
        <f t="shared" si="27"/>
        <v>78.307527335286693</v>
      </c>
      <c r="AV8" s="269"/>
    </row>
    <row r="9" spans="1:51" x14ac:dyDescent="0.25">
      <c r="A9" s="215" t="s">
        <v>197</v>
      </c>
      <c r="B9" s="203"/>
      <c r="C9" s="203"/>
      <c r="D9" s="193"/>
      <c r="E9" s="204"/>
      <c r="F9" s="204"/>
      <c r="G9" s="204"/>
      <c r="H9" s="204"/>
      <c r="I9" s="204"/>
      <c r="J9" s="204"/>
      <c r="K9" s="204"/>
      <c r="L9" s="204"/>
      <c r="M9" s="205"/>
      <c r="N9" s="216" t="s">
        <v>295</v>
      </c>
      <c r="O9" s="217">
        <f>wz_rhp/(2*PI())</f>
        <v>35273.701926395246</v>
      </c>
      <c r="P9" s="218" t="str">
        <f t="shared" si="28"/>
        <v>112.5</v>
      </c>
      <c r="Q9" s="219" t="str">
        <f t="shared" si="29"/>
        <v>1+73.1382978723405i</v>
      </c>
      <c r="R9" s="219">
        <f t="shared" si="0"/>
        <v>73.14513391650334</v>
      </c>
      <c r="S9" s="219">
        <f t="shared" si="1"/>
        <v>1.5571244514356475</v>
      </c>
      <c r="T9" s="219" t="str">
        <f t="shared" si="30"/>
        <v>1+0.121897163120567i</v>
      </c>
      <c r="U9" s="219">
        <f t="shared" si="2"/>
        <v>1.0074020639133325</v>
      </c>
      <c r="V9" s="219">
        <f t="shared" si="3"/>
        <v>0.12129873598430667</v>
      </c>
      <c r="W9" s="220" t="str">
        <f t="shared" si="31"/>
        <v>1-i</v>
      </c>
      <c r="X9" s="219">
        <f t="shared" si="4"/>
        <v>1.4142135623730951</v>
      </c>
      <c r="Y9" s="219">
        <f t="shared" si="5"/>
        <v>-0.78539816339744828</v>
      </c>
      <c r="Z9" s="220" t="str">
        <f t="shared" si="6"/>
        <v>0.968894148810196+0.752437943262411i</v>
      </c>
      <c r="AA9" s="219">
        <f t="shared" si="7"/>
        <v>1.2267512910364518</v>
      </c>
      <c r="AB9" s="219">
        <f t="shared" si="8"/>
        <v>0.66030552195521797</v>
      </c>
      <c r="AC9" s="221" t="str">
        <f t="shared" si="9"/>
        <v>-1.7261300068339-0.459304676707366i</v>
      </c>
      <c r="AD9" s="222">
        <f t="shared" si="10"/>
        <v>5.0385678697712208</v>
      </c>
      <c r="AE9" s="223">
        <f t="shared" si="11"/>
        <v>-165.09947320893053</v>
      </c>
      <c r="AF9" s="220" t="str">
        <f t="shared" si="12"/>
        <v>-0.0000846560846560846</v>
      </c>
      <c r="AG9" s="220" t="str">
        <f t="shared" si="13"/>
        <v>0.0487810283687943i</v>
      </c>
      <c r="AH9" s="220">
        <f t="shared" si="14"/>
        <v>4.8781028368794298E-2</v>
      </c>
      <c r="AI9" s="220">
        <f t="shared" si="15"/>
        <v>1.5707963267948966</v>
      </c>
      <c r="AJ9" s="220" t="str">
        <f t="shared" si="16"/>
        <v>1+0.02215305099874i</v>
      </c>
      <c r="AK9" s="220">
        <f t="shared" si="17"/>
        <v>1.0002453487362752</v>
      </c>
      <c r="AL9" s="220">
        <f t="shared" si="18"/>
        <v>2.2149428138894776E-2</v>
      </c>
      <c r="AM9" s="220" t="str">
        <f t="shared" si="19"/>
        <v>1+48.7588652482269i</v>
      </c>
      <c r="AN9" s="220">
        <f t="shared" si="20"/>
        <v>48.769118715584241</v>
      </c>
      <c r="AO9" s="220">
        <f t="shared" si="21"/>
        <v>1.5502901106907978</v>
      </c>
      <c r="AP9" s="216" t="str">
        <f t="shared" si="22"/>
        <v>-0.0845376895007164+0.003608198250997i</v>
      </c>
      <c r="AQ9" s="220">
        <f t="shared" si="23"/>
        <v>-21.451088118054003</v>
      </c>
      <c r="AR9" s="223">
        <f t="shared" si="24"/>
        <v>177.55601161246497</v>
      </c>
      <c r="AS9" s="216" t="str">
        <f t="shared" si="25"/>
        <v>0.147580304886764+0.0326003368740627i</v>
      </c>
      <c r="AT9" s="222">
        <f t="shared" si="26"/>
        <v>-16.412520248282782</v>
      </c>
      <c r="AU9" s="223">
        <f t="shared" si="27"/>
        <v>12.456538403534415</v>
      </c>
      <c r="AV9" s="269"/>
    </row>
    <row r="10" spans="1:51" x14ac:dyDescent="0.25">
      <c r="A10" s="135" t="s">
        <v>25</v>
      </c>
      <c r="B10" s="224">
        <f>VIN_min</f>
        <v>3</v>
      </c>
      <c r="C10" s="135" t="s">
        <v>10</v>
      </c>
      <c r="E10" s="135" t="s">
        <v>28</v>
      </c>
      <c r="N10" s="201" t="s">
        <v>246</v>
      </c>
      <c r="O10" s="225">
        <f>wz_esr/(2*PI())</f>
        <v>289372.62380344613</v>
      </c>
      <c r="P10" s="226" t="str">
        <f t="shared" si="28"/>
        <v>112.5</v>
      </c>
      <c r="Q10" s="206" t="str">
        <f t="shared" si="29"/>
        <v>1+600.000000000001i</v>
      </c>
      <c r="R10" s="206">
        <f t="shared" si="0"/>
        <v>600.00083333275575</v>
      </c>
      <c r="S10" s="206">
        <f t="shared" si="1"/>
        <v>1.5691296616714372</v>
      </c>
      <c r="T10" s="206" t="str">
        <f t="shared" si="30"/>
        <v>1+i</v>
      </c>
      <c r="U10" s="206">
        <f t="shared" si="2"/>
        <v>1.4142135623730951</v>
      </c>
      <c r="V10" s="206">
        <f t="shared" si="3"/>
        <v>0.78539816339744828</v>
      </c>
      <c r="W10" s="122" t="str">
        <f t="shared" si="31"/>
        <v>1-8.20363636363637i</v>
      </c>
      <c r="X10" s="206">
        <f t="shared" si="4"/>
        <v>8.2643602043217452</v>
      </c>
      <c r="Y10" s="206">
        <f t="shared" si="5"/>
        <v>-1.4494975908105896</v>
      </c>
      <c r="Z10" s="122" t="str">
        <f t="shared" si="6"/>
        <v>-1.09341288517227+6.17272727272727i</v>
      </c>
      <c r="AA10" s="206">
        <f t="shared" si="7"/>
        <v>6.2688207599940027</v>
      </c>
      <c r="AB10" s="206">
        <f t="shared" si="8"/>
        <v>1.7461138724373184</v>
      </c>
      <c r="AC10" s="227" t="str">
        <f t="shared" si="9"/>
        <v>-0.233912632697827+0.259782257286055i</v>
      </c>
      <c r="AD10" s="228">
        <f t="shared" si="10"/>
        <v>-9.1292189612933967</v>
      </c>
      <c r="AE10" s="202">
        <f t="shared" si="11"/>
        <v>132.00044306970531</v>
      </c>
      <c r="AF10" s="122" t="str">
        <f t="shared" si="12"/>
        <v>-0.0000846560846560846</v>
      </c>
      <c r="AG10" s="122" t="str">
        <f t="shared" si="13"/>
        <v>0.400181818181818i</v>
      </c>
      <c r="AH10" s="122">
        <f t="shared" si="14"/>
        <v>0.40018181818181803</v>
      </c>
      <c r="AI10" s="122">
        <f t="shared" si="15"/>
        <v>1.5707963267948966</v>
      </c>
      <c r="AJ10" s="122" t="str">
        <f t="shared" si="16"/>
        <v>1+0.181735574738754i</v>
      </c>
      <c r="AK10" s="122">
        <f t="shared" si="17"/>
        <v>1.0163797612731302</v>
      </c>
      <c r="AL10" s="122">
        <f t="shared" si="18"/>
        <v>0.17977353497716647</v>
      </c>
      <c r="AM10" s="122" t="str">
        <f t="shared" si="19"/>
        <v>1+400i</v>
      </c>
      <c r="AN10" s="122">
        <f t="shared" si="20"/>
        <v>400.00124999804683</v>
      </c>
      <c r="AO10" s="122">
        <f t="shared" si="21"/>
        <v>1.5682963320032104</v>
      </c>
      <c r="AP10" s="201" t="str">
        <f t="shared" si="22"/>
        <v>-0.08187502355136+0.0150911485171069i</v>
      </c>
      <c r="AQ10" s="122">
        <f t="shared" si="23"/>
        <v>-21.591876692605748</v>
      </c>
      <c r="AR10" s="202">
        <f t="shared" si="24"/>
        <v>169.55649602729258</v>
      </c>
      <c r="AS10" s="201" t="str">
        <f t="shared" si="25"/>
        <v>0.0152311896842821-0.0247996887135916i</v>
      </c>
      <c r="AT10" s="228">
        <f t="shared" si="26"/>
        <v>-30.721095653899138</v>
      </c>
      <c r="AU10" s="202">
        <f t="shared" si="27"/>
        <v>-58.443060903002085</v>
      </c>
      <c r="AV10" s="269"/>
    </row>
    <row r="11" spans="1:51" ht="15.75" thickBot="1" x14ac:dyDescent="0.3">
      <c r="A11" s="135" t="s">
        <v>26</v>
      </c>
      <c r="B11" s="224">
        <f>VIN_nom</f>
        <v>5</v>
      </c>
      <c r="C11" s="135" t="s">
        <v>10</v>
      </c>
      <c r="E11" s="135" t="s">
        <v>29</v>
      </c>
      <c r="N11" s="229" t="s">
        <v>244</v>
      </c>
      <c r="O11" s="230">
        <f>wp_lf/(2*PI())</f>
        <v>482.28770633907681</v>
      </c>
      <c r="P11" s="231" t="str">
        <f t="shared" si="28"/>
        <v>112.5</v>
      </c>
      <c r="Q11" s="232" t="str">
        <f t="shared" si="29"/>
        <v>1+i</v>
      </c>
      <c r="R11" s="232">
        <f t="shared" si="0"/>
        <v>1.4142135623730951</v>
      </c>
      <c r="S11" s="232">
        <f t="shared" si="1"/>
        <v>0.78539816339744828</v>
      </c>
      <c r="T11" s="232" t="str">
        <f t="shared" si="30"/>
        <v>1+0.00166666666666666i</v>
      </c>
      <c r="U11" s="232">
        <f t="shared" si="2"/>
        <v>1.0000013888879244</v>
      </c>
      <c r="V11" s="232">
        <f t="shared" si="3"/>
        <v>1.6666651234593555E-3</v>
      </c>
      <c r="W11" s="233" t="str">
        <f t="shared" si="31"/>
        <v>1-0.0136727272727273i</v>
      </c>
      <c r="X11" s="232">
        <f t="shared" si="4"/>
        <v>1.0000934673674629</v>
      </c>
      <c r="Y11" s="232">
        <f t="shared" si="5"/>
        <v>-1.367187535924925E-2</v>
      </c>
      <c r="Z11" s="233" t="str">
        <f t="shared" si="6"/>
        <v>0.999994184964208+0.0102878787878788i</v>
      </c>
      <c r="AA11" s="232">
        <f t="shared" si="7"/>
        <v>1.0000471040966943</v>
      </c>
      <c r="AB11" s="232">
        <f t="shared" si="8"/>
        <v>1.0287575671419788E-2</v>
      </c>
      <c r="AC11" s="234" t="str">
        <f t="shared" si="9"/>
        <v>54.9847833994759-57.492633835788i</v>
      </c>
      <c r="AD11" s="235">
        <f t="shared" si="10"/>
        <v>38.013165233977389</v>
      </c>
      <c r="AE11" s="236">
        <f t="shared" si="11"/>
        <v>-46.277282546071923</v>
      </c>
      <c r="AF11" s="233" t="str">
        <f t="shared" si="12"/>
        <v>-0.0000846560846560846</v>
      </c>
      <c r="AG11" s="233" t="str">
        <f t="shared" si="13"/>
        <v>0.000666969696969697i</v>
      </c>
      <c r="AH11" s="233">
        <f t="shared" si="14"/>
        <v>6.6696969696969702E-4</v>
      </c>
      <c r="AI11" s="233">
        <f t="shared" si="15"/>
        <v>1.5707963267948966</v>
      </c>
      <c r="AJ11" s="233" t="str">
        <f t="shared" si="16"/>
        <v>1+0.00030289262456459i</v>
      </c>
      <c r="AK11" s="233">
        <f t="shared" si="17"/>
        <v>1.00000004587197</v>
      </c>
      <c r="AL11" s="233">
        <f t="shared" si="18"/>
        <v>3.0289261530173608E-4</v>
      </c>
      <c r="AM11" s="233" t="str">
        <f t="shared" si="19"/>
        <v>1+0.666666666666666i</v>
      </c>
      <c r="AN11" s="233">
        <f t="shared" si="20"/>
        <v>1.2018504251546627</v>
      </c>
      <c r="AO11" s="233">
        <f t="shared" si="21"/>
        <v>0.58800260354756706</v>
      </c>
      <c r="AP11" s="229" t="str">
        <f t="shared" si="22"/>
        <v>-0.0845791692604942+0.126952051557437i</v>
      </c>
      <c r="AQ11" s="233">
        <f t="shared" si="23"/>
        <v>-16.33195045361936</v>
      </c>
      <c r="AR11" s="236">
        <f t="shared" si="24"/>
        <v>123.67271305747737</v>
      </c>
      <c r="AS11" s="229" t="str">
        <f t="shared" si="25"/>
        <v>2.64824051299792+11.8431102654335i</v>
      </c>
      <c r="AT11" s="235">
        <f t="shared" si="26"/>
        <v>21.681214780358033</v>
      </c>
      <c r="AU11" s="236">
        <f t="shared" si="27"/>
        <v>77.395430511405465</v>
      </c>
      <c r="AV11" s="269"/>
      <c r="AX11" s="255" t="s">
        <v>482</v>
      </c>
      <c r="AY11" s="255"/>
    </row>
    <row r="12" spans="1:51" x14ac:dyDescent="0.25">
      <c r="A12" s="135" t="s">
        <v>27</v>
      </c>
      <c r="B12" s="224">
        <f>VIN_max</f>
        <v>10</v>
      </c>
      <c r="C12" s="135" t="s">
        <v>10</v>
      </c>
      <c r="E12" s="135" t="s">
        <v>30</v>
      </c>
      <c r="N12" s="216" t="s">
        <v>255</v>
      </c>
      <c r="O12" s="223">
        <f>wz_ea/(2*PI())</f>
        <v>723.43155950861512</v>
      </c>
      <c r="P12" s="218" t="str">
        <f t="shared" si="28"/>
        <v>112.5</v>
      </c>
      <c r="Q12" s="219" t="str">
        <f t="shared" si="29"/>
        <v>1+1.5i</v>
      </c>
      <c r="R12" s="219">
        <f t="shared" si="0"/>
        <v>1.8027756377319948</v>
      </c>
      <c r="S12" s="219">
        <f t="shared" si="1"/>
        <v>0.98279372324732905</v>
      </c>
      <c r="T12" s="219" t="str">
        <f t="shared" si="30"/>
        <v>1+0.0025i</v>
      </c>
      <c r="U12" s="219">
        <f t="shared" si="2"/>
        <v>1.0000031249951171</v>
      </c>
      <c r="V12" s="219">
        <f t="shared" si="3"/>
        <v>2.4999947916861977E-3</v>
      </c>
      <c r="W12" s="220" t="str">
        <f t="shared" si="31"/>
        <v>1-0.0205090909090909i</v>
      </c>
      <c r="X12" s="219">
        <f t="shared" si="4"/>
        <v>1.0002102892941651</v>
      </c>
      <c r="Y12" s="219">
        <f t="shared" si="5"/>
        <v>-2.0506216104098821E-2</v>
      </c>
      <c r="Z12" s="220" t="str">
        <f t="shared" si="6"/>
        <v>0.999986916169468+0.0154318181818182i</v>
      </c>
      <c r="AA12" s="219">
        <f t="shared" si="7"/>
        <v>1.0001059811452579</v>
      </c>
      <c r="AB12" s="219">
        <f t="shared" si="8"/>
        <v>1.5430795235748088E-2</v>
      </c>
      <c r="AC12" s="221" t="str">
        <f t="shared" si="9"/>
        <v>32.8637364638249-53.0569721635479i</v>
      </c>
      <c r="AD12" s="222">
        <f t="shared" si="10"/>
        <v>35.905149848300447</v>
      </c>
      <c r="AE12" s="223">
        <f t="shared" si="11"/>
        <v>-58.225732401738853</v>
      </c>
      <c r="AF12" s="220" t="str">
        <f t="shared" si="12"/>
        <v>-0.0000846560846560846</v>
      </c>
      <c r="AG12" s="220" t="str">
        <f t="shared" si="13"/>
        <v>0.00100045454545455i</v>
      </c>
      <c r="AH12" s="220">
        <f t="shared" si="14"/>
        <v>1.00045454545455E-3</v>
      </c>
      <c r="AI12" s="220">
        <f t="shared" si="15"/>
        <v>1.5707963267948966</v>
      </c>
      <c r="AJ12" s="220" t="str">
        <f t="shared" si="16"/>
        <v>1+0.000454338936846886i</v>
      </c>
      <c r="AK12" s="220">
        <f t="shared" si="17"/>
        <v>1.0000001032119294</v>
      </c>
      <c r="AL12" s="220">
        <f t="shared" si="18"/>
        <v>4.543389055847561E-4</v>
      </c>
      <c r="AM12" s="220" t="str">
        <f t="shared" si="19"/>
        <v>1+i</v>
      </c>
      <c r="AN12" s="220">
        <f t="shared" si="20"/>
        <v>1.4142135623730951</v>
      </c>
      <c r="AO12" s="220">
        <f t="shared" si="21"/>
        <v>0.78539816339744828</v>
      </c>
      <c r="AP12" s="216" t="str">
        <f t="shared" si="22"/>
        <v>-0.0845791595609628+0.0846560497060183i</v>
      </c>
      <c r="AQ12" s="220">
        <f t="shared" si="23"/>
        <v>-18.440484604816842</v>
      </c>
      <c r="AR12" s="223">
        <f t="shared" si="24"/>
        <v>134.9739682982414</v>
      </c>
      <c r="AS12" s="216" t="str">
        <f t="shared" si="25"/>
        <v>1.71200646258486+7.26962822204933i</v>
      </c>
      <c r="AT12" s="222">
        <f t="shared" si="26"/>
        <v>17.464665243483616</v>
      </c>
      <c r="AU12" s="223">
        <f t="shared" si="27"/>
        <v>76.74823589650255</v>
      </c>
      <c r="AV12" s="269"/>
      <c r="AX12" s="32" t="s">
        <v>483</v>
      </c>
      <c r="AY12" s="32">
        <f>SUM(AX19:AX559)/1000</f>
        <v>4.5708818961487534</v>
      </c>
    </row>
    <row r="13" spans="1:51" ht="15.75" thickBot="1" x14ac:dyDescent="0.3">
      <c r="A13" s="135" t="s">
        <v>63</v>
      </c>
      <c r="B13" s="224">
        <f>Fsw</f>
        <v>400000</v>
      </c>
      <c r="C13" s="135" t="s">
        <v>64</v>
      </c>
      <c r="E13" s="135" t="s">
        <v>65</v>
      </c>
      <c r="N13" s="229" t="s">
        <v>261</v>
      </c>
      <c r="O13" s="236">
        <f>wp1_ea/(2*PI())</f>
        <v>1592272.8624784618</v>
      </c>
      <c r="P13" s="231" t="str">
        <f t="shared" si="28"/>
        <v>112.5</v>
      </c>
      <c r="Q13" s="232" t="str">
        <f t="shared" si="29"/>
        <v>1+3301.50000000002i</v>
      </c>
      <c r="R13" s="232">
        <f t="shared" si="0"/>
        <v>3301.5001514463288</v>
      </c>
      <c r="S13" s="232">
        <f t="shared" si="1"/>
        <v>1.5704934341795949</v>
      </c>
      <c r="T13" s="232" t="str">
        <f t="shared" si="30"/>
        <v>1+5.50250000000002i</v>
      </c>
      <c r="U13" s="232">
        <f t="shared" si="2"/>
        <v>5.5926296364054204</v>
      </c>
      <c r="V13" s="232">
        <f t="shared" si="3"/>
        <v>1.3910227918177298</v>
      </c>
      <c r="W13" s="233" t="str">
        <f t="shared" si="31"/>
        <v>1-45.1405090909093i</v>
      </c>
      <c r="X13" s="232">
        <f t="shared" si="4"/>
        <v>45.151584257769571</v>
      </c>
      <c r="Y13" s="232">
        <f t="shared" si="5"/>
        <v>-1.5486468986560018</v>
      </c>
      <c r="Z13" s="233" t="str">
        <f t="shared" si="6"/>
        <v>-62.3833217146343+33.9654318181819i</v>
      </c>
      <c r="AA13" s="232">
        <f t="shared" si="7"/>
        <v>71.030482095696968</v>
      </c>
      <c r="AB13" s="232">
        <f t="shared" si="8"/>
        <v>2.6430101714355634</v>
      </c>
      <c r="AC13" s="234" t="str">
        <f t="shared" si="9"/>
        <v>-0.0405424436937973+0.114153709740738i</v>
      </c>
      <c r="AD13" s="235">
        <f t="shared" si="10"/>
        <v>-18.334290167636716</v>
      </c>
      <c r="AE13" s="236">
        <f t="shared" si="11"/>
        <v>109.55283036374448</v>
      </c>
      <c r="AF13" s="233" t="str">
        <f t="shared" si="12"/>
        <v>-0.0000846560846560846</v>
      </c>
      <c r="AG13" s="233" t="str">
        <f t="shared" si="13"/>
        <v>2.20200045454545i</v>
      </c>
      <c r="AH13" s="233">
        <f t="shared" si="14"/>
        <v>2.2020004545454501</v>
      </c>
      <c r="AI13" s="233">
        <f t="shared" si="15"/>
        <v>1.5707963267948966</v>
      </c>
      <c r="AJ13" s="233" t="str">
        <f t="shared" si="16"/>
        <v>1+i</v>
      </c>
      <c r="AK13" s="233">
        <f t="shared" si="17"/>
        <v>1.4142135623730951</v>
      </c>
      <c r="AL13" s="233">
        <f t="shared" si="18"/>
        <v>0.78539816339744828</v>
      </c>
      <c r="AM13" s="233" t="str">
        <f t="shared" si="19"/>
        <v>1+2201.00000000001i</v>
      </c>
      <c r="AN13" s="233">
        <f t="shared" si="20"/>
        <v>2201.0002271694666</v>
      </c>
      <c r="AO13" s="233">
        <f t="shared" si="21"/>
        <v>1.5703419878893119</v>
      </c>
      <c r="AP13" s="229" t="str">
        <f t="shared" si="22"/>
        <v>-0.0422895885100606+0.0423280335905242i</v>
      </c>
      <c r="AQ13" s="233">
        <f t="shared" si="23"/>
        <v>-24.46108272512161</v>
      </c>
      <c r="AR13" s="236">
        <f t="shared" si="24"/>
        <v>134.97396829824146</v>
      </c>
      <c r="AS13" s="229" t="str">
        <f t="shared" si="25"/>
        <v>-0.00311737879938592-0.0065435953303457i</v>
      </c>
      <c r="AT13" s="235">
        <f t="shared" si="26"/>
        <v>-42.795372892758323</v>
      </c>
      <c r="AU13" s="236">
        <f t="shared" si="27"/>
        <v>-115.47320133801404</v>
      </c>
      <c r="AV13" s="269"/>
      <c r="AX13" s="32"/>
      <c r="AY13" s="32"/>
    </row>
    <row r="14" spans="1:51" x14ac:dyDescent="0.25">
      <c r="A14" s="135" t="s">
        <v>507</v>
      </c>
      <c r="B14" s="126" t="s">
        <v>444</v>
      </c>
      <c r="E14" s="135" t="s">
        <v>508</v>
      </c>
      <c r="AX14" s="32" t="s">
        <v>484</v>
      </c>
      <c r="AY14" s="36">
        <f>SUM(AY19:AY559)</f>
        <v>74.814817691200744</v>
      </c>
    </row>
    <row r="15" spans="1:51" ht="15.75" thickBot="1" x14ac:dyDescent="0.3">
      <c r="O15" s="237" t="s">
        <v>223</v>
      </c>
      <c r="P15" s="135">
        <f>B17</f>
        <v>5</v>
      </c>
      <c r="Q15" s="135" t="s">
        <v>10</v>
      </c>
    </row>
    <row r="16" spans="1:51" ht="15.75" thickBot="1" x14ac:dyDescent="0.3">
      <c r="A16" s="238" t="s">
        <v>254</v>
      </c>
      <c r="O16" s="239"/>
      <c r="P16" s="287" t="s">
        <v>252</v>
      </c>
      <c r="Q16" s="287"/>
      <c r="R16" s="287"/>
      <c r="S16" s="287"/>
      <c r="T16" s="287"/>
      <c r="U16" s="287"/>
      <c r="V16" s="287"/>
      <c r="W16" s="287"/>
      <c r="X16" s="287"/>
      <c r="Y16" s="287"/>
      <c r="Z16" s="287"/>
      <c r="AA16" s="287"/>
      <c r="AB16" s="287"/>
      <c r="AC16" s="287"/>
      <c r="AD16" s="287"/>
      <c r="AE16" s="288"/>
      <c r="AF16" s="286" t="s">
        <v>253</v>
      </c>
      <c r="AG16" s="287"/>
      <c r="AH16" s="287"/>
      <c r="AI16" s="287"/>
      <c r="AJ16" s="287"/>
      <c r="AK16" s="287"/>
      <c r="AL16" s="287"/>
      <c r="AM16" s="287"/>
      <c r="AN16" s="287"/>
      <c r="AO16" s="287"/>
      <c r="AP16" s="287"/>
      <c r="AQ16" s="287"/>
      <c r="AR16" s="288"/>
      <c r="AS16" s="286" t="s">
        <v>264</v>
      </c>
      <c r="AT16" s="287"/>
      <c r="AU16" s="288"/>
    </row>
    <row r="17" spans="1:51" x14ac:dyDescent="0.25">
      <c r="A17" s="135" t="s">
        <v>225</v>
      </c>
      <c r="B17" s="135">
        <f>VIN_var</f>
        <v>5</v>
      </c>
      <c r="C17" s="135" t="s">
        <v>10</v>
      </c>
      <c r="E17" s="135" t="s">
        <v>226</v>
      </c>
      <c r="O17" s="240"/>
      <c r="P17" s="122"/>
      <c r="Q17" s="289" t="s">
        <v>244</v>
      </c>
      <c r="R17" s="289"/>
      <c r="S17" s="289"/>
      <c r="T17" s="284" t="s">
        <v>246</v>
      </c>
      <c r="U17" s="284"/>
      <c r="V17" s="284"/>
      <c r="W17" s="284" t="s">
        <v>245</v>
      </c>
      <c r="X17" s="284"/>
      <c r="Y17" s="284"/>
      <c r="Z17" s="284" t="s">
        <v>249</v>
      </c>
      <c r="AA17" s="284"/>
      <c r="AB17" s="284"/>
      <c r="AC17" s="283" t="s">
        <v>251</v>
      </c>
      <c r="AD17" s="284"/>
      <c r="AE17" s="285"/>
      <c r="AF17" s="122"/>
      <c r="AG17" s="284" t="s">
        <v>260</v>
      </c>
      <c r="AH17" s="284"/>
      <c r="AI17" s="284"/>
      <c r="AJ17" s="284" t="s">
        <v>261</v>
      </c>
      <c r="AK17" s="284"/>
      <c r="AL17" s="284"/>
      <c r="AM17" s="284" t="s">
        <v>255</v>
      </c>
      <c r="AN17" s="284"/>
      <c r="AO17" s="284"/>
      <c r="AP17" s="283" t="s">
        <v>251</v>
      </c>
      <c r="AQ17" s="284"/>
      <c r="AR17" s="285"/>
      <c r="AS17" s="283" t="s">
        <v>251</v>
      </c>
      <c r="AT17" s="284"/>
      <c r="AU17" s="285"/>
      <c r="AV17" s="267"/>
    </row>
    <row r="18" spans="1:51" ht="15.75" thickBot="1" x14ac:dyDescent="0.3">
      <c r="A18" s="135" t="s">
        <v>409</v>
      </c>
      <c r="C18" s="135" t="s">
        <v>11</v>
      </c>
      <c r="E18" s="135" t="s">
        <v>410</v>
      </c>
      <c r="N18" s="203"/>
      <c r="O18" s="241" t="s">
        <v>222</v>
      </c>
      <c r="P18" s="232" t="s">
        <v>227</v>
      </c>
      <c r="Q18" s="233" t="s">
        <v>250</v>
      </c>
      <c r="R18" s="232" t="s">
        <v>247</v>
      </c>
      <c r="S18" s="232" t="s">
        <v>248</v>
      </c>
      <c r="T18" s="232" t="s">
        <v>250</v>
      </c>
      <c r="U18" s="232" t="s">
        <v>247</v>
      </c>
      <c r="V18" s="232" t="s">
        <v>248</v>
      </c>
      <c r="W18" s="242" t="s">
        <v>250</v>
      </c>
      <c r="X18" s="232" t="s">
        <v>247</v>
      </c>
      <c r="Y18" s="232" t="s">
        <v>248</v>
      </c>
      <c r="Z18" s="242" t="s">
        <v>250</v>
      </c>
      <c r="AA18" s="242" t="s">
        <v>247</v>
      </c>
      <c r="AB18" s="242" t="s">
        <v>248</v>
      </c>
      <c r="AC18" s="243" t="s">
        <v>265</v>
      </c>
      <c r="AD18" s="242" t="s">
        <v>247</v>
      </c>
      <c r="AE18" s="244" t="s">
        <v>248</v>
      </c>
      <c r="AF18" s="232" t="s">
        <v>262</v>
      </c>
      <c r="AG18" s="242" t="s">
        <v>250</v>
      </c>
      <c r="AH18" s="242" t="s">
        <v>263</v>
      </c>
      <c r="AI18" s="242" t="s">
        <v>248</v>
      </c>
      <c r="AJ18" s="242" t="s">
        <v>250</v>
      </c>
      <c r="AK18" s="242" t="s">
        <v>263</v>
      </c>
      <c r="AL18" s="242" t="s">
        <v>248</v>
      </c>
      <c r="AM18" s="242" t="s">
        <v>250</v>
      </c>
      <c r="AN18" s="242" t="s">
        <v>263</v>
      </c>
      <c r="AO18" s="242" t="s">
        <v>248</v>
      </c>
      <c r="AP18" s="243" t="s">
        <v>265</v>
      </c>
      <c r="AQ18" s="242" t="s">
        <v>247</v>
      </c>
      <c r="AR18" s="244" t="s">
        <v>248</v>
      </c>
      <c r="AS18" s="243" t="s">
        <v>265</v>
      </c>
      <c r="AT18" s="242" t="s">
        <v>247</v>
      </c>
      <c r="AU18" s="244" t="s">
        <v>248</v>
      </c>
      <c r="AV18" s="269"/>
      <c r="AX18" s="135" t="s">
        <v>480</v>
      </c>
      <c r="AY18" s="135" t="s">
        <v>481</v>
      </c>
    </row>
    <row r="19" spans="1:51" x14ac:dyDescent="0.25">
      <c r="N19" s="203">
        <v>1</v>
      </c>
      <c r="O19" s="237">
        <f>10^(1+(N19/100))</f>
        <v>10.232929922807543</v>
      </c>
      <c r="P19" s="246" t="str">
        <f t="shared" ref="P19:P82" si="32">COMPLEX(Adc,0)</f>
        <v>112.5</v>
      </c>
      <c r="Q19" s="193" t="str">
        <f t="shared" ref="Q19:Q82" si="33">IMSUM(COMPLEX(1,0),IMDIV(COMPLEX(0,2*PI()*O19),COMPLEX(wp_lf,0)))</f>
        <v>1+0.0212174803303263i</v>
      </c>
      <c r="R19" s="193">
        <f>IMABS(Q19)</f>
        <v>1.0002250654085649</v>
      </c>
      <c r="S19" s="193">
        <f>IMARGUMENT(Q19)</f>
        <v>2.1214297284544995E-2</v>
      </c>
      <c r="T19" s="193" t="str">
        <f t="shared" ref="T19:T82" si="34">IMSUM(COMPLEX(1,0),IMDIV(COMPLEX(0,2*PI()*O19),COMPLEX(wz_esr,0)))</f>
        <v>1+0.0000353624672172105i</v>
      </c>
      <c r="U19" s="193">
        <f>IMABS(T19)</f>
        <v>1.0000000006252521</v>
      </c>
      <c r="V19" s="193">
        <f>IMARGUMENT(T19)</f>
        <v>3.5362467202470197E-5</v>
      </c>
      <c r="W19" s="135" t="str">
        <f t="shared" ref="W19:W82" si="35">IMSUB(COMPLEX(1,0),IMDIV(COMPLEX(0,2*PI()*O19),COMPLEX(wz_rhp,0)))</f>
        <v>1-0.000290100821971007i</v>
      </c>
      <c r="X19" s="193">
        <f>IMABS(W19)</f>
        <v>1.0000000420792425</v>
      </c>
      <c r="Y19" s="193">
        <f>IMARGUMENT(W19)</f>
        <v>-2.9010081383285864E-4</v>
      </c>
      <c r="Z19" s="135" t="str">
        <f t="shared" ref="Z19:Z82" si="36">IF(Dc_Mode_Loop="CCM",IMSUM(COMPLEX(1,0),IMDIV(COMPLEX(0,2*PI()*O19),COMPLEX(Q*(wsl/2),0)),IMDIV(IMPOWER(COMPLEX(0,2*PI()*O19),2),IMPOWER(COMPLEX(wsl/2,0),2))),COMPLEX(1,0))</f>
        <v>0.999999997382179+0.000218282865822599i</v>
      </c>
      <c r="AA19" s="193">
        <f>IMABS(Z19)</f>
        <v>1.0000000212058835</v>
      </c>
      <c r="AB19" s="193">
        <f>IMARGUMENT(Z19)</f>
        <v>2.1828286292715352E-4</v>
      </c>
      <c r="AC19" s="227" t="str">
        <f>(IMDIV(IMPRODUCT(P19,T19,W19),IMPRODUCT(Q19,Z19)))</f>
        <v>112.448238633385-2.43908317661849i</v>
      </c>
      <c r="AD19" s="228">
        <f>20*LOG(IMABS(AC19))</f>
        <v>41.021095962338485</v>
      </c>
      <c r="AE19" s="202">
        <f>(180/PI())*IMARGUMENT(AC19)</f>
        <v>-1.2425918186680913</v>
      </c>
      <c r="AF19" s="135" t="str">
        <f t="shared" ref="AF19:AF82" si="37">COMPLEX(Adc_ea,0)</f>
        <v>-0.0000846560846560846</v>
      </c>
      <c r="AG19" s="135" t="str">
        <f t="shared" ref="AG19:AG82" si="38">COMPLEX(0,2*PI()*O19*wp0_ea)</f>
        <v>0.0000141514164263782i</v>
      </c>
      <c r="AH19" s="135">
        <f>IMABS(AG19)</f>
        <v>1.41514164263782E-5</v>
      </c>
      <c r="AI19" s="135">
        <f>IMARGUMENT(AG19)</f>
        <v>1.5707963267948966</v>
      </c>
      <c r="AJ19" s="135" t="str">
        <f t="shared" ref="AJ19:AJ82" si="39">IMSUM(COMPLEX(1,0),IMDIV(COMPLEX(0,2*PI()*O19),COMPLEX(wp1_ea,0)))</f>
        <v>1+6.42661830390011E-06i</v>
      </c>
      <c r="AK19" s="135">
        <f>IMABS(AJ19)</f>
        <v>1.0000000000206506</v>
      </c>
      <c r="AL19" s="135">
        <f>IMARGUMENT(AJ19)</f>
        <v>6.4266183038116342E-6</v>
      </c>
      <c r="AM19" s="135" t="str">
        <f t="shared" ref="AM19:AM82" si="40">IMSUM(COMPLEX(1,0),IMDIV(COMPLEX(0,2*PI()*O19),COMPLEX(wz_ea,0)))</f>
        <v>1+0.0141449868868842i</v>
      </c>
      <c r="AN19" s="135">
        <f>IMABS(AM19)</f>
        <v>1.0001000353234821</v>
      </c>
      <c r="AO19" s="135">
        <f>IMARGUMENT(AM19)</f>
        <v>1.4144043620710006E-2</v>
      </c>
      <c r="AP19" s="201" t="str">
        <f>IMPRODUCT(AF19,IMDIV(AM19,IMPRODUCT(AG19,AJ19)))</f>
        <v>-0.0845791770166277+5.98216389070445i</v>
      </c>
      <c r="AQ19" s="122">
        <f>20*LOG(IMABS(AP19))</f>
        <v>15.538034203567435</v>
      </c>
      <c r="AR19" s="202">
        <f>(180/PI())*IMARGUMENT(AP19)</f>
        <v>90.810025786610268</v>
      </c>
      <c r="AS19" s="201" t="str">
        <f>IMPRODUCT(AC19,AP19)</f>
        <v>5.08021582501077+672.890088373706i</v>
      </c>
      <c r="AT19" s="228">
        <f>20*LOG(IMABS(AS19))</f>
        <v>56.559130165905913</v>
      </c>
      <c r="AU19" s="202">
        <f>(180/PI())*IMARGUMENT(AS19)</f>
        <v>89.567433967942179</v>
      </c>
      <c r="AV19" s="269"/>
      <c r="AX19" s="32">
        <f>SUM((AT20&lt;0)*(AT19&gt;0))*O19</f>
        <v>0</v>
      </c>
      <c r="AY19" s="32">
        <f>IF(AX19&gt;0,AU19,0)</f>
        <v>0</v>
      </c>
    </row>
    <row r="20" spans="1:51" x14ac:dyDescent="0.25">
      <c r="A20" s="135" t="s">
        <v>31</v>
      </c>
      <c r="B20" s="245">
        <f>VOUT</f>
        <v>12</v>
      </c>
      <c r="C20" s="135" t="s">
        <v>10</v>
      </c>
      <c r="E20" s="135" t="s">
        <v>198</v>
      </c>
      <c r="N20" s="203">
        <v>2</v>
      </c>
      <c r="O20" s="237">
        <f t="shared" ref="O20:O83" si="41">10^(1+(N20/100))</f>
        <v>10.471285480509</v>
      </c>
      <c r="P20" s="246" t="str">
        <f t="shared" si="32"/>
        <v>112.5</v>
      </c>
      <c r="Q20" s="193" t="str">
        <f t="shared" si="33"/>
        <v>1+0.0217116989358776i</v>
      </c>
      <c r="R20" s="193">
        <f t="shared" ref="R20:R83" si="42">IMABS(Q20)</f>
        <v>1.0002356711648921</v>
      </c>
      <c r="S20" s="193">
        <f t="shared" ref="S20:S83" si="43">IMARGUMENT(Q20)</f>
        <v>2.1708288284274228E-2</v>
      </c>
      <c r="T20" s="193" t="str">
        <f t="shared" si="34"/>
        <v>1+0.0000361861648931294i</v>
      </c>
      <c r="U20" s="193">
        <f t="shared" ref="U20:U83" si="44">IMABS(T20)</f>
        <v>1.0000000006547192</v>
      </c>
      <c r="V20" s="193">
        <f t="shared" ref="V20:V83" si="45">IMARGUMENT(T20)</f>
        <v>3.6186164877334877E-5</v>
      </c>
      <c r="W20" s="135" t="str">
        <f t="shared" si="35"/>
        <v>1-0.000296858138177818i</v>
      </c>
      <c r="X20" s="193">
        <f t="shared" ref="X20:X83" si="46">IMABS(W20)</f>
        <v>1.0000000440623762</v>
      </c>
      <c r="Y20" s="193">
        <f t="shared" ref="Y20:Y83" si="47">IMARGUMENT(W20)</f>
        <v>-2.9685812945763493E-4</v>
      </c>
      <c r="Z20" s="135" t="str">
        <f t="shared" si="36"/>
        <v>0.999999997258805+0.000223367326931226i</v>
      </c>
      <c r="AA20" s="193">
        <f t="shared" ref="AA20:AA83" si="48">IMABS(Z20)</f>
        <v>1.0000000222052863</v>
      </c>
      <c r="AB20" s="193">
        <f t="shared" ref="AB20:AB83" si="49">IMARGUMENT(Z20)</f>
        <v>2.2336732382870024E-4</v>
      </c>
      <c r="AC20" s="227" t="str">
        <f t="shared" ref="AC20:AC83" si="50">(IMDIV(IMPRODUCT(P20,T20,W20),IMPRODUCT(Q20,Z20)))</f>
        <v>112.445800344738-2.49584378273424i</v>
      </c>
      <c r="AD20" s="228">
        <f t="shared" ref="AD20:AD83" si="51">20*LOG(IMABS(AC20))</f>
        <v>41.021003871926794</v>
      </c>
      <c r="AE20" s="202">
        <f t="shared" ref="AE20:AE83" si="52">(180/PI())*IMARGUMENT(AC20)</f>
        <v>-1.2715267074865544</v>
      </c>
      <c r="AF20" s="135" t="str">
        <f t="shared" si="37"/>
        <v>-0.0000846560846560846</v>
      </c>
      <c r="AG20" s="135" t="str">
        <f t="shared" si="38"/>
        <v>0.0000144810452599596i</v>
      </c>
      <c r="AH20" s="135">
        <f t="shared" ref="AH20:AH83" si="53">IMABS(AG20)</f>
        <v>1.4481045259959599E-5</v>
      </c>
      <c r="AI20" s="135">
        <f t="shared" ref="AI20:AI83" si="54">IMARGUMENT(AG20)</f>
        <v>1.5707963267948966</v>
      </c>
      <c r="AJ20" s="135" t="str">
        <f t="shared" si="39"/>
        <v>1+6.57631347444421E-06i</v>
      </c>
      <c r="AK20" s="135">
        <f t="shared" ref="AK20:AK83" si="55">IMABS(AJ20)</f>
        <v>1.000000000021624</v>
      </c>
      <c r="AL20" s="135">
        <f t="shared" ref="AL20:AL83" si="56">IMARGUMENT(AJ20)</f>
        <v>6.5763134743494057E-6</v>
      </c>
      <c r="AM20" s="135" t="str">
        <f t="shared" si="40"/>
        <v>1+0.0144744659572517i</v>
      </c>
      <c r="AN20" s="135">
        <f t="shared" ref="AN20:AN83" si="57">IMABS(AM20)</f>
        <v>1.0001047495961348</v>
      </c>
      <c r="AO20" s="135">
        <f t="shared" ref="AO20:AO83" si="58">IMARGUMENT(AM20)</f>
        <v>1.447345523505349E-2</v>
      </c>
      <c r="AP20" s="201" t="str">
        <f t="shared" ref="AP20:AP83" si="59">IMPRODUCT(AF20,IMDIV(AM20,IMPRODUCT(AG20,AJ20)))</f>
        <v>-0.0845791770164624+5.84599324088819i</v>
      </c>
      <c r="AQ20" s="122">
        <f t="shared" ref="AQ20:AQ83" si="60">20*LOG(IMABS(AP20))</f>
        <v>15.338075147018646</v>
      </c>
      <c r="AR20" s="202">
        <f t="shared" ref="AR20:AR83" si="61">(180/PI())*IMARGUMENT(AP20)</f>
        <v>90.828891104933263</v>
      </c>
      <c r="AS20" s="201" t="str">
        <f t="shared" ref="AS20:AS83" si="62">IMPRODUCT(AC20,AP20)</f>
        <v>5.08011263206179+657.568485194707i</v>
      </c>
      <c r="AT20" s="228">
        <f t="shared" ref="AT20:AT83" si="63">20*LOG(IMABS(AS20))</f>
        <v>56.359079018945444</v>
      </c>
      <c r="AU20" s="202">
        <f t="shared" ref="AU20:AU83" si="64">(180/PI())*IMARGUMENT(AS20)</f>
        <v>89.557364397446705</v>
      </c>
      <c r="AV20" s="269"/>
      <c r="AX20" s="32">
        <f t="shared" ref="AX20:AX83" si="65">SUM((AT21&lt;0)*(AT20&gt;0))*O20</f>
        <v>0</v>
      </c>
      <c r="AY20" s="32">
        <f t="shared" ref="AY20:AY83" si="66">IF(AX20&gt;0,AU20,0)</f>
        <v>0</v>
      </c>
    </row>
    <row r="21" spans="1:51" x14ac:dyDescent="0.25">
      <c r="A21" s="135" t="s">
        <v>33</v>
      </c>
      <c r="B21" s="245">
        <f>IOUT</f>
        <v>2</v>
      </c>
      <c r="C21" s="135" t="s">
        <v>11</v>
      </c>
      <c r="E21" s="135" t="s">
        <v>34</v>
      </c>
      <c r="N21" s="203">
        <v>3</v>
      </c>
      <c r="O21" s="237">
        <f t="shared" si="41"/>
        <v>10.715193052376069</v>
      </c>
      <c r="P21" s="246" t="str">
        <f t="shared" si="32"/>
        <v>112.5</v>
      </c>
      <c r="Q21" s="193" t="str">
        <f t="shared" si="33"/>
        <v>1+0.0222174293715931i</v>
      </c>
      <c r="R21" s="193">
        <f t="shared" si="42"/>
        <v>1.0002467766345873</v>
      </c>
      <c r="S21" s="193">
        <f t="shared" si="43"/>
        <v>2.2213774841251584E-2</v>
      </c>
      <c r="T21" s="193" t="str">
        <f t="shared" si="34"/>
        <v>1+0.0000370290489526551i</v>
      </c>
      <c r="U21" s="193">
        <f t="shared" si="44"/>
        <v>1.0000000006855752</v>
      </c>
      <c r="V21" s="193">
        <f t="shared" si="45"/>
        <v>3.702904893573097E-5</v>
      </c>
      <c r="W21" s="135" t="str">
        <f t="shared" si="35"/>
        <v>1-0.000303772852498873i</v>
      </c>
      <c r="X21" s="193">
        <f t="shared" si="46"/>
        <v>1.000000046138972</v>
      </c>
      <c r="Y21" s="193">
        <f t="shared" si="47"/>
        <v>-3.0377284315502855E-4</v>
      </c>
      <c r="Z21" s="135" t="str">
        <f t="shared" si="36"/>
        <v>0.999999997129616+0.000228570220353207i</v>
      </c>
      <c r="AA21" s="193">
        <f t="shared" si="48"/>
        <v>1.0000000232517885</v>
      </c>
      <c r="AB21" s="193">
        <f t="shared" si="49"/>
        <v>2.2857021702879087E-4</v>
      </c>
      <c r="AC21" s="227" t="str">
        <f t="shared" si="50"/>
        <v>112.443247253924-2.55392272947712i</v>
      </c>
      <c r="AD21" s="228">
        <f t="shared" si="51"/>
        <v>41.020907443520926</v>
      </c>
      <c r="AE21" s="202">
        <f t="shared" si="52"/>
        <v>-1.3011349478358181</v>
      </c>
      <c r="AF21" s="135" t="str">
        <f t="shared" si="37"/>
        <v>-0.0000846560846560846</v>
      </c>
      <c r="AG21" s="135" t="str">
        <f t="shared" si="38"/>
        <v>0.0000148183521354171i</v>
      </c>
      <c r="AH21" s="135">
        <f t="shared" si="53"/>
        <v>1.4818352135417099E-5</v>
      </c>
      <c r="AI21" s="135">
        <f t="shared" si="54"/>
        <v>1.5707963267948966</v>
      </c>
      <c r="AJ21" s="135" t="str">
        <f t="shared" si="39"/>
        <v>1+6.72949549344025E-06i</v>
      </c>
      <c r="AK21" s="135">
        <f t="shared" si="55"/>
        <v>1.0000000000226432</v>
      </c>
      <c r="AL21" s="135">
        <f t="shared" si="56"/>
        <v>6.729495493338666E-6</v>
      </c>
      <c r="AM21" s="135" t="str">
        <f t="shared" si="40"/>
        <v>1+0.014811619581062i</v>
      </c>
      <c r="AN21" s="135">
        <f t="shared" si="57"/>
        <v>1.0001096860217953</v>
      </c>
      <c r="AO21" s="135">
        <f t="shared" si="58"/>
        <v>1.4810536579129344E-2</v>
      </c>
      <c r="AP21" s="201" t="str">
        <f t="shared" si="59"/>
        <v>-0.08457917701629+5.71292221406913i</v>
      </c>
      <c r="AQ21" s="122">
        <f t="shared" si="60"/>
        <v>15.138118019661576</v>
      </c>
      <c r="AR21" s="202">
        <f t="shared" si="61"/>
        <v>90.84819566661821</v>
      </c>
      <c r="AS21" s="201" t="str">
        <f t="shared" si="62"/>
        <v>5.0800045804698+642.595533741632i</v>
      </c>
      <c r="AT21" s="228">
        <f t="shared" si="63"/>
        <v>56.159025463182488</v>
      </c>
      <c r="AU21" s="202">
        <f t="shared" si="64"/>
        <v>89.547060718782404</v>
      </c>
      <c r="AV21" s="269"/>
      <c r="AX21" s="32">
        <f t="shared" si="65"/>
        <v>0</v>
      </c>
      <c r="AY21" s="32">
        <f t="shared" si="66"/>
        <v>0</v>
      </c>
    </row>
    <row r="22" spans="1:51" x14ac:dyDescent="0.25">
      <c r="N22" s="203">
        <v>4</v>
      </c>
      <c r="O22" s="237">
        <f t="shared" si="41"/>
        <v>10.964781961431854</v>
      </c>
      <c r="P22" s="246" t="str">
        <f t="shared" si="32"/>
        <v>112.5</v>
      </c>
      <c r="Q22" s="193" t="str">
        <f t="shared" si="33"/>
        <v>1+0.0227349397824438i</v>
      </c>
      <c r="R22" s="193">
        <f t="shared" si="42"/>
        <v>1.0002584053567916</v>
      </c>
      <c r="S22" s="193">
        <f t="shared" si="43"/>
        <v>2.2731023937266132E-2</v>
      </c>
      <c r="T22" s="193" t="str">
        <f t="shared" si="34"/>
        <v>1+0.000037891566304073i</v>
      </c>
      <c r="U22" s="193">
        <f t="shared" si="44"/>
        <v>1.0000000007178853</v>
      </c>
      <c r="V22" s="193">
        <f t="shared" si="45"/>
        <v>3.7891566285938464E-5</v>
      </c>
      <c r="W22" s="135" t="str">
        <f t="shared" si="35"/>
        <v>1-0.000310848631207232i</v>
      </c>
      <c r="X22" s="193">
        <f t="shared" si="46"/>
        <v>1.0000000483134346</v>
      </c>
      <c r="Y22" s="193">
        <f t="shared" si="47"/>
        <v>-3.1084862119512232E-4</v>
      </c>
      <c r="Z22" s="135" t="str">
        <f t="shared" si="36"/>
        <v>0.999999996994339+0.000233894304731505i</v>
      </c>
      <c r="AA22" s="193">
        <f t="shared" si="48"/>
        <v>1.0000000243476117</v>
      </c>
      <c r="AB22" s="193">
        <f t="shared" si="49"/>
        <v>2.3389430116932896E-4</v>
      </c>
      <c r="AC22" s="227" t="str">
        <f t="shared" si="50"/>
        <v>112.440573961171-2.61335045463555i</v>
      </c>
      <c r="AD22" s="228">
        <f t="shared" si="51"/>
        <v>41.020806472879521</v>
      </c>
      <c r="AE22" s="202">
        <f t="shared" si="52"/>
        <v>-1.3314321791599861</v>
      </c>
      <c r="AF22" s="135" t="str">
        <f t="shared" si="37"/>
        <v>-0.0000846560846560846</v>
      </c>
      <c r="AG22" s="135" t="str">
        <f t="shared" si="38"/>
        <v>0.0000151635158973209i</v>
      </c>
      <c r="AH22" s="135">
        <f t="shared" si="53"/>
        <v>1.5163515897320899E-5</v>
      </c>
      <c r="AI22" s="135">
        <f t="shared" si="54"/>
        <v>1.5707963267948966</v>
      </c>
      <c r="AJ22" s="135" t="str">
        <f t="shared" si="39"/>
        <v>1+6.88624558002233E-06i</v>
      </c>
      <c r="AK22" s="135">
        <f t="shared" si="55"/>
        <v>1.0000000000237101</v>
      </c>
      <c r="AL22" s="135">
        <f t="shared" si="56"/>
        <v>6.8862455799134807E-6</v>
      </c>
      <c r="AM22" s="135" t="str">
        <f t="shared" si="40"/>
        <v>1+0.0151566265216292i</v>
      </c>
      <c r="AN22" s="135">
        <f t="shared" si="57"/>
        <v>1.0001148550679149</v>
      </c>
      <c r="AO22" s="135">
        <f t="shared" si="58"/>
        <v>1.5155466071348345E-2</v>
      </c>
      <c r="AP22" s="201" t="str">
        <f t="shared" si="59"/>
        <v>-0.0845791770161096+5.58288025422742i</v>
      </c>
      <c r="AQ22" s="122">
        <f t="shared" si="60"/>
        <v>14.938162912376274</v>
      </c>
      <c r="AR22" s="202">
        <f t="shared" si="61"/>
        <v>90.867949689633562</v>
      </c>
      <c r="AS22" s="201" t="str">
        <f t="shared" si="62"/>
        <v>5.07989144170622+627.963295172527i</v>
      </c>
      <c r="AT22" s="228">
        <f t="shared" si="63"/>
        <v>55.958969385255784</v>
      </c>
      <c r="AU22" s="202">
        <f t="shared" si="64"/>
        <v>89.536517510473573</v>
      </c>
      <c r="AV22" s="269"/>
      <c r="AX22" s="32">
        <f t="shared" si="65"/>
        <v>0</v>
      </c>
      <c r="AY22" s="32">
        <f t="shared" si="66"/>
        <v>0</v>
      </c>
    </row>
    <row r="23" spans="1:51" x14ac:dyDescent="0.25">
      <c r="A23" s="135" t="s">
        <v>199</v>
      </c>
      <c r="N23" s="203">
        <v>5</v>
      </c>
      <c r="O23" s="237">
        <f t="shared" si="41"/>
        <v>11.220184543019636</v>
      </c>
      <c r="P23" s="246" t="str">
        <f t="shared" si="32"/>
        <v>112.5</v>
      </c>
      <c r="Q23" s="193" t="str">
        <f t="shared" si="33"/>
        <v>1+0.0232645045592997i</v>
      </c>
      <c r="R23" s="193">
        <f t="shared" si="42"/>
        <v>1.0002705819788911</v>
      </c>
      <c r="S23" s="193">
        <f t="shared" si="43"/>
        <v>2.3260308716894725E-2</v>
      </c>
      <c r="T23" s="193" t="str">
        <f t="shared" si="34"/>
        <v>1+0.0000387741742654994i</v>
      </c>
      <c r="U23" s="193">
        <f t="shared" si="44"/>
        <v>1.0000000007517182</v>
      </c>
      <c r="V23" s="193">
        <f t="shared" si="45"/>
        <v>3.8774174246067897E-5</v>
      </c>
      <c r="W23" s="135" t="str">
        <f t="shared" si="35"/>
        <v>1-0.000318089225974425i</v>
      </c>
      <c r="X23" s="193">
        <f t="shared" si="46"/>
        <v>1.0000000505903766</v>
      </c>
      <c r="Y23" s="193">
        <f t="shared" si="47"/>
        <v>-3.1808921524625623E-4</v>
      </c>
      <c r="Z23" s="135" t="str">
        <f t="shared" si="36"/>
        <v>0.999999996852686+0.000239342402966128i</v>
      </c>
      <c r="AA23" s="193">
        <f t="shared" si="48"/>
        <v>1.0000000254950787</v>
      </c>
      <c r="AB23" s="193">
        <f t="shared" si="49"/>
        <v>2.3934239914918771E-4</v>
      </c>
      <c r="AC23" s="227" t="str">
        <f t="shared" si="50"/>
        <v>112.43777481325-2.67415808568929i</v>
      </c>
      <c r="AD23" s="228">
        <f t="shared" si="51"/>
        <v>41.020700746154844</v>
      </c>
      <c r="AE23" s="202">
        <f t="shared" si="52"/>
        <v>-1.3624344019830474</v>
      </c>
      <c r="AF23" s="135" t="str">
        <f t="shared" si="37"/>
        <v>-0.0000846560846560846</v>
      </c>
      <c r="AG23" s="135" t="str">
        <f t="shared" si="38"/>
        <v>0.0000155167195560662i</v>
      </c>
      <c r="AH23" s="135">
        <f t="shared" si="53"/>
        <v>1.5516719556066198E-5</v>
      </c>
      <c r="AI23" s="135">
        <f t="shared" si="54"/>
        <v>1.5707963267948966</v>
      </c>
      <c r="AJ23" s="135" t="str">
        <f t="shared" si="39"/>
        <v>1+7.04664684516116E-06i</v>
      </c>
      <c r="AK23" s="135">
        <f t="shared" si="55"/>
        <v>1.0000000000248277</v>
      </c>
      <c r="AL23" s="135">
        <f t="shared" si="56"/>
        <v>7.046646845044526E-6</v>
      </c>
      <c r="AM23" s="135" t="str">
        <f t="shared" si="40"/>
        <v>1+0.0155096697061998i</v>
      </c>
      <c r="AN23" s="135">
        <f t="shared" si="57"/>
        <v>1.0001202676950385</v>
      </c>
      <c r="AO23" s="135">
        <f t="shared" si="58"/>
        <v>1.5508426269396809E-2</v>
      </c>
      <c r="AP23" s="201" t="str">
        <f t="shared" si="59"/>
        <v>-0.0845791770159211+5.45579841139471i</v>
      </c>
      <c r="AQ23" s="122">
        <f t="shared" si="60"/>
        <v>14.738209920322156</v>
      </c>
      <c r="AR23" s="202">
        <f t="shared" si="61"/>
        <v>90.888163629002307</v>
      </c>
      <c r="AS23" s="201" t="str">
        <f t="shared" si="62"/>
        <v>5.0797729765158+613.664011296984i</v>
      </c>
      <c r="AT23" s="228">
        <f t="shared" si="63"/>
        <v>55.758910666477</v>
      </c>
      <c r="AU23" s="202">
        <f t="shared" si="64"/>
        <v>89.525729227019269</v>
      </c>
      <c r="AV23" s="269"/>
      <c r="AX23" s="32">
        <f t="shared" si="65"/>
        <v>0</v>
      </c>
      <c r="AY23" s="32">
        <f t="shared" si="66"/>
        <v>0</v>
      </c>
    </row>
    <row r="24" spans="1:51" x14ac:dyDescent="0.25">
      <c r="A24" s="135" t="s">
        <v>200</v>
      </c>
      <c r="B24" s="245">
        <f>Lm</f>
        <v>4.6999999999999999E-6</v>
      </c>
      <c r="C24" s="135" t="s">
        <v>92</v>
      </c>
      <c r="E24" s="135" t="s">
        <v>201</v>
      </c>
      <c r="N24" s="203">
        <v>6</v>
      </c>
      <c r="O24" s="237">
        <f t="shared" si="41"/>
        <v>11.481536214968834</v>
      </c>
      <c r="P24" s="246" t="str">
        <f t="shared" si="32"/>
        <v>112.5</v>
      </c>
      <c r="Q24" s="193" t="str">
        <f t="shared" si="33"/>
        <v>1+0.023806404484415i</v>
      </c>
      <c r="R24" s="193">
        <f t="shared" si="42"/>
        <v>1.0002833323086391</v>
      </c>
      <c r="S24" s="193">
        <f t="shared" si="43"/>
        <v>2.3801908627052743E-2</v>
      </c>
      <c r="T24" s="193" t="str">
        <f t="shared" si="34"/>
        <v>1+0.0000396773408073583i</v>
      </c>
      <c r="U24" s="193">
        <f t="shared" si="44"/>
        <v>1.0000000007871457</v>
      </c>
      <c r="V24" s="193">
        <f t="shared" si="45"/>
        <v>3.9677340786537071E-5</v>
      </c>
      <c r="W24" s="135" t="str">
        <f t="shared" si="35"/>
        <v>1-0.000325498475859638i</v>
      </c>
      <c r="X24" s="193">
        <f t="shared" si="46"/>
        <v>1.0000000529746276</v>
      </c>
      <c r="Y24" s="193">
        <f t="shared" si="47"/>
        <v>-3.254984643641981E-4</v>
      </c>
      <c r="Z24" s="135" t="str">
        <f t="shared" si="36"/>
        <v>0.999999996704358+0.000244917403710875i</v>
      </c>
      <c r="AA24" s="193">
        <f t="shared" si="48"/>
        <v>1.0000000266966251</v>
      </c>
      <c r="AB24" s="193">
        <f t="shared" si="49"/>
        <v>2.4491739962094971E-4</v>
      </c>
      <c r="AC24" s="227" t="str">
        <f t="shared" si="50"/>
        <v>112.434843891635-2.73637745449905i</v>
      </c>
      <c r="AD24" s="228">
        <f t="shared" si="51"/>
        <v>41.020590039442354</v>
      </c>
      <c r="AE24" s="202">
        <f t="shared" si="52"/>
        <v>-1.3941579860904363</v>
      </c>
      <c r="AF24" s="135" t="str">
        <f t="shared" si="37"/>
        <v>-0.0000846560846560846</v>
      </c>
      <c r="AG24" s="135" t="str">
        <f t="shared" si="38"/>
        <v>0.0000158781503849083i</v>
      </c>
      <c r="AH24" s="135">
        <f t="shared" si="53"/>
        <v>1.5878150384908302E-5</v>
      </c>
      <c r="AI24" s="135">
        <f t="shared" si="54"/>
        <v>1.5707963267948966</v>
      </c>
      <c r="AJ24" s="135" t="str">
        <f t="shared" si="39"/>
        <v>1+0.0000072107843357307i</v>
      </c>
      <c r="AK24" s="135">
        <f t="shared" si="55"/>
        <v>1.0000000000259979</v>
      </c>
      <c r="AL24" s="135">
        <f t="shared" si="56"/>
        <v>7.2107843356057244E-6</v>
      </c>
      <c r="AM24" s="135" t="str">
        <f t="shared" si="40"/>
        <v>1+0.0158709363229433i</v>
      </c>
      <c r="AN24" s="135">
        <f t="shared" si="57"/>
        <v>1.0001259353800236</v>
      </c>
      <c r="AO24" s="135">
        <f t="shared" si="58"/>
        <v>1.586960396546501E-2</v>
      </c>
      <c r="AP24" s="201" t="str">
        <f t="shared" si="59"/>
        <v>-0.0845791770157228+5.3316093050957i</v>
      </c>
      <c r="AQ24" s="122">
        <f t="shared" si="60"/>
        <v>14.538259143138848</v>
      </c>
      <c r="AR24" s="202">
        <f t="shared" si="61"/>
        <v>90.908848182255795</v>
      </c>
      <c r="AS24" s="201" t="str">
        <f t="shared" si="62"/>
        <v>5.07964893441546+599.69010046273i</v>
      </c>
      <c r="AT24" s="228">
        <f t="shared" si="63"/>
        <v>55.55884918258122</v>
      </c>
      <c r="AU24" s="202">
        <f t="shared" si="64"/>
        <v>89.514690196165375</v>
      </c>
      <c r="AV24" s="269"/>
      <c r="AX24" s="32">
        <f t="shared" si="65"/>
        <v>0</v>
      </c>
      <c r="AY24" s="32">
        <f t="shared" si="66"/>
        <v>0</v>
      </c>
    </row>
    <row r="25" spans="1:51" x14ac:dyDescent="0.25">
      <c r="N25" s="203">
        <v>7</v>
      </c>
      <c r="O25" s="237">
        <f t="shared" si="41"/>
        <v>11.748975549395301</v>
      </c>
      <c r="P25" s="246" t="str">
        <f t="shared" si="32"/>
        <v>112.5</v>
      </c>
      <c r="Q25" s="193" t="str">
        <f t="shared" si="33"/>
        <v>1+0.024360926880303i</v>
      </c>
      <c r="R25" s="193">
        <f t="shared" si="42"/>
        <v>1.000296683368723</v>
      </c>
      <c r="S25" s="193">
        <f t="shared" si="43"/>
        <v>2.4356109559511264E-2</v>
      </c>
      <c r="T25" s="193" t="str">
        <f t="shared" si="34"/>
        <v>1+0.000040601544800505i</v>
      </c>
      <c r="U25" s="193">
        <f t="shared" si="44"/>
        <v>1.0000000008242427</v>
      </c>
      <c r="V25" s="193">
        <f t="shared" si="45"/>
        <v>4.0601544778194649E-5</v>
      </c>
      <c r="W25" s="135" t="str">
        <f t="shared" si="35"/>
        <v>1-0.000333080309345234i</v>
      </c>
      <c r="X25" s="193">
        <f t="shared" si="46"/>
        <v>1.0000000554712447</v>
      </c>
      <c r="Y25" s="193">
        <f t="shared" si="47"/>
        <v>-3.3308029702764822E-4</v>
      </c>
      <c r="Z25" s="135" t="str">
        <f t="shared" si="36"/>
        <v>0.999999996549039+0.000250622262904935i</v>
      </c>
      <c r="AA25" s="193">
        <f t="shared" si="48"/>
        <v>1.000000027954798</v>
      </c>
      <c r="AB25" s="193">
        <f t="shared" si="49"/>
        <v>2.5062225852250114E-4</v>
      </c>
      <c r="AC25" s="227" t="str">
        <f t="shared" si="50"/>
        <v>112.431775000103-2.80004111224i</v>
      </c>
      <c r="AD25" s="228">
        <f t="shared" si="51"/>
        <v>41.020474118308385</v>
      </c>
      <c r="AE25" s="202">
        <f t="shared" si="52"/>
        <v>-1.4266196788847514</v>
      </c>
      <c r="AF25" s="135" t="str">
        <f t="shared" si="37"/>
        <v>-0.0000846560846560846</v>
      </c>
      <c r="AG25" s="135" t="str">
        <f t="shared" si="38"/>
        <v>0.0000162480000192566i</v>
      </c>
      <c r="AH25" s="135">
        <f t="shared" si="53"/>
        <v>1.62480000192566E-5</v>
      </c>
      <c r="AI25" s="135">
        <f t="shared" si="54"/>
        <v>1.5707963267948966</v>
      </c>
      <c r="AJ25" s="135" t="str">
        <f t="shared" si="39"/>
        <v>1+7.37874507960106E-06i</v>
      </c>
      <c r="AK25" s="135">
        <f t="shared" si="55"/>
        <v>1.0000000000272229</v>
      </c>
      <c r="AL25" s="135">
        <f t="shared" si="56"/>
        <v>7.3787450794671462E-6</v>
      </c>
      <c r="AM25" s="135" t="str">
        <f t="shared" si="40"/>
        <v>1+0.016240617920202i</v>
      </c>
      <c r="AN25" s="135">
        <f t="shared" si="57"/>
        <v>1.0001318701403481</v>
      </c>
      <c r="AO25" s="135">
        <f t="shared" si="58"/>
        <v>1.6239190283608925E-2</v>
      </c>
      <c r="AP25" s="201" t="str">
        <f t="shared" si="59"/>
        <v>-0.0845791770155159+5.21024708862246i</v>
      </c>
      <c r="AQ25" s="122">
        <f t="shared" si="60"/>
        <v>14.338310685157506</v>
      </c>
      <c r="AR25" s="202">
        <f t="shared" si="61"/>
        <v>90.930014295009485</v>
      </c>
      <c r="AS25" s="201" t="str">
        <f t="shared" si="62"/>
        <v>5.07951905316929+586.034153535825i</v>
      </c>
      <c r="AT25" s="228">
        <f t="shared" si="63"/>
        <v>55.358784803465895</v>
      </c>
      <c r="AU25" s="202">
        <f t="shared" si="64"/>
        <v>89.503394616124737</v>
      </c>
      <c r="AV25" s="269"/>
      <c r="AX25" s="32">
        <f t="shared" si="65"/>
        <v>0</v>
      </c>
      <c r="AY25" s="32">
        <f t="shared" si="66"/>
        <v>0</v>
      </c>
    </row>
    <row r="26" spans="1:51" x14ac:dyDescent="0.25">
      <c r="A26" s="135" t="s">
        <v>152</v>
      </c>
      <c r="B26" s="245">
        <f>R_cs</f>
        <v>0.01</v>
      </c>
      <c r="C26" s="247" t="s">
        <v>36</v>
      </c>
      <c r="E26" s="135" t="s">
        <v>202</v>
      </c>
      <c r="N26" s="203">
        <v>8</v>
      </c>
      <c r="O26" s="237">
        <f t="shared" si="41"/>
        <v>12.022644346174133</v>
      </c>
      <c r="P26" s="246" t="str">
        <f t="shared" si="32"/>
        <v>112.5</v>
      </c>
      <c r="Q26" s="193" t="str">
        <f t="shared" si="33"/>
        <v>1+0.0249283657620779i</v>
      </c>
      <c r="R26" s="193">
        <f t="shared" si="42"/>
        <v>1.0003106634538932</v>
      </c>
      <c r="S26" s="193">
        <f t="shared" si="43"/>
        <v>2.4923203996427796E-2</v>
      </c>
      <c r="T26" s="193" t="str">
        <f t="shared" si="34"/>
        <v>1+0.0000415472762701298i</v>
      </c>
      <c r="U26" s="193">
        <f t="shared" si="44"/>
        <v>1.000000000863088</v>
      </c>
      <c r="V26" s="193">
        <f t="shared" si="45"/>
        <v>4.1547276246223827E-5</v>
      </c>
      <c r="W26" s="135" t="str">
        <f t="shared" si="35"/>
        <v>1-0.000340838746419683i</v>
      </c>
      <c r="X26" s="193">
        <f t="shared" si="46"/>
        <v>1.0000000580855237</v>
      </c>
      <c r="Y26" s="193">
        <f t="shared" si="47"/>
        <v>-3.4083873322115213E-4</v>
      </c>
      <c r="Z26" s="135" t="str">
        <f t="shared" si="36"/>
        <v>0.999999996386401+0.000256460005340165i</v>
      </c>
      <c r="AA26" s="193">
        <f t="shared" si="48"/>
        <v>1.0000000292722677</v>
      </c>
      <c r="AB26" s="193">
        <f t="shared" si="49"/>
        <v>2.5646000064430234E-4</v>
      </c>
      <c r="AC26" s="227" t="str">
        <f t="shared" si="50"/>
        <v>112.428561651771-2.86518234457884i</v>
      </c>
      <c r="AD26" s="228">
        <f t="shared" si="51"/>
        <v>41.020352737296548</v>
      </c>
      <c r="AE26" s="202">
        <f t="shared" si="52"/>
        <v>-1.4598366139187251</v>
      </c>
      <c r="AF26" s="135" t="str">
        <f t="shared" si="37"/>
        <v>-0.0000846560846560846</v>
      </c>
      <c r="AG26" s="135" t="str">
        <f t="shared" si="38"/>
        <v>0.0000166264645582829i</v>
      </c>
      <c r="AH26" s="135">
        <f t="shared" si="53"/>
        <v>1.6626464558282901E-5</v>
      </c>
      <c r="AI26" s="135">
        <f t="shared" si="54"/>
        <v>1.5707963267948966</v>
      </c>
      <c r="AJ26" s="135" t="str">
        <f t="shared" si="39"/>
        <v>1+7.55061813178186E-06i</v>
      </c>
      <c r="AK26" s="135">
        <f t="shared" si="55"/>
        <v>1.0000000000285059</v>
      </c>
      <c r="AL26" s="135">
        <f t="shared" si="56"/>
        <v>7.5506181316383681E-6</v>
      </c>
      <c r="AM26" s="135" t="str">
        <f t="shared" si="40"/>
        <v>1+0.0166189105080519i</v>
      </c>
      <c r="AN26" s="135">
        <f t="shared" si="57"/>
        <v>1.0001380845595644</v>
      </c>
      <c r="AO26" s="135">
        <f t="shared" si="58"/>
        <v>1.6617380779288239E-2</v>
      </c>
      <c r="AP26" s="201" t="str">
        <f t="shared" si="59"/>
        <v>-0.0845791770152983+5.09164741412137i</v>
      </c>
      <c r="AQ26" s="122">
        <f t="shared" si="60"/>
        <v>14.138364655621034</v>
      </c>
      <c r="AR26" s="202">
        <f t="shared" si="61"/>
        <v>90.951673166663369</v>
      </c>
      <c r="AS26" s="201" t="str">
        <f t="shared" si="62"/>
        <v>5.07938305824054+572.688929972328i</v>
      </c>
      <c r="AT26" s="228">
        <f t="shared" si="63"/>
        <v>55.158717392917573</v>
      </c>
      <c r="AU26" s="202">
        <f t="shared" si="64"/>
        <v>89.491836552744658</v>
      </c>
      <c r="AV26" s="269"/>
      <c r="AX26" s="32">
        <f t="shared" si="65"/>
        <v>0</v>
      </c>
      <c r="AY26" s="32">
        <f t="shared" si="66"/>
        <v>0</v>
      </c>
    </row>
    <row r="27" spans="1:51" x14ac:dyDescent="0.25">
      <c r="A27" s="135" t="s">
        <v>153</v>
      </c>
      <c r="B27" s="245">
        <f>R_sl</f>
        <v>0</v>
      </c>
      <c r="C27" s="247" t="s">
        <v>36</v>
      </c>
      <c r="E27" s="135" t="s">
        <v>203</v>
      </c>
      <c r="N27" s="203">
        <v>9</v>
      </c>
      <c r="O27" s="237">
        <f t="shared" si="41"/>
        <v>12.302687708123818</v>
      </c>
      <c r="P27" s="246" t="str">
        <f t="shared" si="32"/>
        <v>112.5</v>
      </c>
      <c r="Q27" s="193" t="str">
        <f t="shared" si="33"/>
        <v>1+0.0255090219933458i</v>
      </c>
      <c r="R27" s="193">
        <f t="shared" si="42"/>
        <v>1.000325302190771</v>
      </c>
      <c r="S27" s="193">
        <f t="shared" si="43"/>
        <v>2.5503491158940472E-2</v>
      </c>
      <c r="T27" s="193" t="str">
        <f t="shared" si="34"/>
        <v>1+0.0000425150366555763i</v>
      </c>
      <c r="U27" s="193">
        <f t="shared" si="44"/>
        <v>1.0000000009037642</v>
      </c>
      <c r="V27" s="193">
        <f t="shared" si="45"/>
        <v>4.2515036629960589E-5</v>
      </c>
      <c r="W27" s="135" t="str">
        <f t="shared" si="35"/>
        <v>1-0.000348777900709019i</v>
      </c>
      <c r="X27" s="193">
        <f t="shared" si="46"/>
        <v>1.0000000608230102</v>
      </c>
      <c r="Y27" s="193">
        <f t="shared" si="47"/>
        <v>-3.4877788656653843E-4</v>
      </c>
      <c r="Z27" s="135" t="str">
        <f t="shared" si="36"/>
        <v>0.999999996216097+0.000262433726264876i</v>
      </c>
      <c r="AA27" s="193">
        <f t="shared" si="48"/>
        <v>1.0000000306518269</v>
      </c>
      <c r="AB27" s="193">
        <f t="shared" si="49"/>
        <v>2.6243372123316858E-4</v>
      </c>
      <c r="AC27" s="227" t="str">
        <f t="shared" si="50"/>
        <v>112.425197055524-2.93183518709173i</v>
      </c>
      <c r="AD27" s="228">
        <f t="shared" si="51"/>
        <v>41.020225639410413</v>
      </c>
      <c r="AE27" s="202">
        <f t="shared" si="52"/>
        <v>-1.493826319608093</v>
      </c>
      <c r="AF27" s="135" t="str">
        <f t="shared" si="37"/>
        <v>-0.0000846560846560846</v>
      </c>
      <c r="AG27" s="135" t="str">
        <f t="shared" si="38"/>
        <v>0.0000170137446688952i</v>
      </c>
      <c r="AH27" s="135">
        <f t="shared" si="53"/>
        <v>1.70137446688952E-5</v>
      </c>
      <c r="AI27" s="135">
        <f t="shared" si="54"/>
        <v>1.5707963267948966</v>
      </c>
      <c r="AJ27" s="135" t="str">
        <f t="shared" si="39"/>
        <v>1+7.72649462164038E-06i</v>
      </c>
      <c r="AK27" s="135">
        <f t="shared" si="55"/>
        <v>1.0000000000298495</v>
      </c>
      <c r="AL27" s="135">
        <f t="shared" si="56"/>
        <v>7.7264946214866267E-6</v>
      </c>
      <c r="AM27" s="135" t="str">
        <f t="shared" si="40"/>
        <v>1+0.0170060146622305i</v>
      </c>
      <c r="AN27" s="135">
        <f t="shared" si="57"/>
        <v>1.0001445918139498</v>
      </c>
      <c r="AO27" s="135">
        <f t="shared" si="58"/>
        <v>1.7004375541126736E-2</v>
      </c>
      <c r="AP27" s="201" t="str">
        <f t="shared" si="59"/>
        <v>-0.0845791770150711+4.97574739847518i</v>
      </c>
      <c r="AQ27" s="122">
        <f t="shared" si="60"/>
        <v>13.938421168915319</v>
      </c>
      <c r="AR27" s="202">
        <f t="shared" si="61"/>
        <v>90.973836256229802</v>
      </c>
      <c r="AS27" s="201" t="str">
        <f t="shared" si="62"/>
        <v>5.07924066221625+559.647353979351i</v>
      </c>
      <c r="AT27" s="228">
        <f t="shared" si="63"/>
        <v>54.958646808325739</v>
      </c>
      <c r="AU27" s="202">
        <f t="shared" si="64"/>
        <v>89.480009936621713</v>
      </c>
      <c r="AV27" s="269"/>
      <c r="AX27" s="32">
        <f t="shared" si="65"/>
        <v>0</v>
      </c>
      <c r="AY27" s="32">
        <f t="shared" si="66"/>
        <v>0</v>
      </c>
    </row>
    <row r="28" spans="1:51" x14ac:dyDescent="0.25">
      <c r="A28" s="135" t="s">
        <v>139</v>
      </c>
      <c r="B28" s="248">
        <f>Rsl_int</f>
        <v>2000</v>
      </c>
      <c r="C28" s="247" t="s">
        <v>36</v>
      </c>
      <c r="E28" s="135" t="s">
        <v>204</v>
      </c>
      <c r="N28" s="203">
        <v>10</v>
      </c>
      <c r="O28" s="237">
        <f t="shared" si="41"/>
        <v>12.58925411794168</v>
      </c>
      <c r="P28" s="246" t="str">
        <f t="shared" si="32"/>
        <v>112.5</v>
      </c>
      <c r="Q28" s="193" t="str">
        <f t="shared" si="33"/>
        <v>1+0.0261032034457264i</v>
      </c>
      <c r="R28" s="193">
        <f t="shared" si="42"/>
        <v>1.0003406306004616</v>
      </c>
      <c r="S28" s="193">
        <f t="shared" si="43"/>
        <v>2.6097277158872834E-2</v>
      </c>
      <c r="T28" s="193" t="str">
        <f t="shared" si="34"/>
        <v>1+0.0000435053390762107i</v>
      </c>
      <c r="U28" s="193">
        <f t="shared" si="44"/>
        <v>1.0000000009463572</v>
      </c>
      <c r="V28" s="193">
        <f t="shared" si="45"/>
        <v>4.3505339048762967E-5</v>
      </c>
      <c r="W28" s="135" t="str">
        <f t="shared" si="35"/>
        <v>1-0.000356901981657932i</v>
      </c>
      <c r="X28" s="193">
        <f t="shared" si="46"/>
        <v>1.0000000636895101</v>
      </c>
      <c r="Y28" s="193">
        <f t="shared" si="47"/>
        <v>-3.5690196650399106E-4</v>
      </c>
      <c r="Z28" s="135" t="str">
        <f t="shared" si="36"/>
        <v>0.999999996037767+0.000268546593024973i</v>
      </c>
      <c r="AA28" s="193">
        <f t="shared" si="48"/>
        <v>1.0000000320964029</v>
      </c>
      <c r="AB28" s="193">
        <f t="shared" si="49"/>
        <v>2.685465876334014E-4</v>
      </c>
      <c r="AC28" s="227" t="str">
        <f t="shared" si="50"/>
        <v>112.421674101826-3.00003444092166i</v>
      </c>
      <c r="AD28" s="228">
        <f t="shared" si="51"/>
        <v>41.02009255557283</v>
      </c>
      <c r="AE28" s="202">
        <f t="shared" si="52"/>
        <v>-1.5286067281274325</v>
      </c>
      <c r="AF28" s="135" t="str">
        <f t="shared" si="37"/>
        <v>-0.0000846560846560846</v>
      </c>
      <c r="AG28" s="135" t="str">
        <f t="shared" si="38"/>
        <v>0.0000174100456921345i</v>
      </c>
      <c r="AH28" s="135">
        <f t="shared" si="53"/>
        <v>1.7410045692134502E-5</v>
      </c>
      <c r="AI28" s="135">
        <f t="shared" si="54"/>
        <v>1.5707963267948966</v>
      </c>
      <c r="AJ28" s="135" t="str">
        <f t="shared" si="39"/>
        <v>1+7.90646780121954E-06i</v>
      </c>
      <c r="AK28" s="135">
        <f t="shared" si="55"/>
        <v>1.0000000000312561</v>
      </c>
      <c r="AL28" s="135">
        <f t="shared" si="56"/>
        <v>7.9064678010547903E-6</v>
      </c>
      <c r="AM28" s="135" t="str">
        <f t="shared" si="40"/>
        <v>1+0.0174021356304843i</v>
      </c>
      <c r="AN28" s="135">
        <f t="shared" si="57"/>
        <v>1.0001514057004077</v>
      </c>
      <c r="AO28" s="135">
        <f t="shared" si="58"/>
        <v>1.740037929493762E-2</v>
      </c>
      <c r="AP28" s="201" t="str">
        <f t="shared" si="59"/>
        <v>-0.0845791770148335+4.86248558996146i</v>
      </c>
      <c r="AQ28" s="122">
        <f t="shared" si="60"/>
        <v>13.738480344810915</v>
      </c>
      <c r="AR28" s="202">
        <f t="shared" si="61"/>
        <v>90.99651528829088</v>
      </c>
      <c r="AS28" s="201" t="str">
        <f t="shared" si="62"/>
        <v>5.07909156420739+546.902510763502i</v>
      </c>
      <c r="AT28" s="228">
        <f t="shared" si="63"/>
        <v>54.758572900383754</v>
      </c>
      <c r="AU28" s="202">
        <f t="shared" si="64"/>
        <v>89.467908560163465</v>
      </c>
      <c r="AV28" s="269"/>
      <c r="AX28" s="32">
        <f t="shared" si="65"/>
        <v>0</v>
      </c>
      <c r="AY28" s="32">
        <f t="shared" si="66"/>
        <v>0</v>
      </c>
    </row>
    <row r="29" spans="1:51" x14ac:dyDescent="0.25">
      <c r="A29" s="135" t="s">
        <v>138</v>
      </c>
      <c r="B29" s="248">
        <f>Isl</f>
        <v>4.6E-5</v>
      </c>
      <c r="C29" s="247" t="s">
        <v>11</v>
      </c>
      <c r="E29" s="135" t="s">
        <v>205</v>
      </c>
      <c r="N29" s="203">
        <v>11</v>
      </c>
      <c r="O29" s="237">
        <f t="shared" si="41"/>
        <v>12.882495516931346</v>
      </c>
      <c r="P29" s="246" t="str">
        <f t="shared" si="32"/>
        <v>112.5</v>
      </c>
      <c r="Q29" s="193" t="str">
        <f t="shared" si="33"/>
        <v>1+0.0267112251620907i</v>
      </c>
      <c r="R29" s="193">
        <f t="shared" si="42"/>
        <v>1.0003566811641036</v>
      </c>
      <c r="S29" s="193">
        <f t="shared" si="43"/>
        <v>2.670487515359735E-2</v>
      </c>
      <c r="T29" s="193" t="str">
        <f t="shared" si="34"/>
        <v>1+0.0000445187086034844i</v>
      </c>
      <c r="U29" s="193">
        <f t="shared" si="44"/>
        <v>1.0000000009909578</v>
      </c>
      <c r="V29" s="193">
        <f t="shared" si="45"/>
        <v>4.4518708574073625E-5</v>
      </c>
      <c r="W29" s="135" t="str">
        <f t="shared" si="35"/>
        <v>1-0.000365215296761676i</v>
      </c>
      <c r="X29" s="193">
        <f t="shared" si="46"/>
        <v>1.0000000666911042</v>
      </c>
      <c r="Y29" s="193">
        <f t="shared" si="47"/>
        <v>-3.6521528052393579E-4</v>
      </c>
      <c r="Z29" s="135" t="str">
        <f t="shared" si="36"/>
        <v>0.999999995851033+0.000274801846743326i</v>
      </c>
      <c r="AA29" s="193">
        <f t="shared" si="48"/>
        <v>1.00000003360906</v>
      </c>
      <c r="AB29" s="193">
        <f t="shared" si="49"/>
        <v>2.7480184096615292E-4</v>
      </c>
      <c r="AC29" s="227" t="str">
        <f t="shared" si="50"/>
        <v>112.417985347864-3.0698156886716i</v>
      </c>
      <c r="AD29" s="228">
        <f t="shared" si="51"/>
        <v>41.019953204059007</v>
      </c>
      <c r="AE29" s="202">
        <f t="shared" si="52"/>
        <v>-1.5641961844917269</v>
      </c>
      <c r="AF29" s="135" t="str">
        <f t="shared" si="37"/>
        <v>-0.0000846560846560846</v>
      </c>
      <c r="AG29" s="135" t="str">
        <f t="shared" si="38"/>
        <v>0.000017815577752049i</v>
      </c>
      <c r="AH29" s="135">
        <f t="shared" si="53"/>
        <v>1.7815577752049E-5</v>
      </c>
      <c r="AI29" s="135">
        <f t="shared" si="54"/>
        <v>1.5707963267948966</v>
      </c>
      <c r="AJ29" s="135" t="str">
        <f t="shared" si="39"/>
        <v>1+8.09063309468137E-06i</v>
      </c>
      <c r="AK29" s="135">
        <f t="shared" si="55"/>
        <v>1.0000000000327292</v>
      </c>
      <c r="AL29" s="135">
        <f t="shared" si="56"/>
        <v>8.0906330945048368E-6</v>
      </c>
      <c r="AM29" s="135" t="str">
        <f t="shared" si="40"/>
        <v>1+0.0178074834413938i</v>
      </c>
      <c r="AN29" s="135">
        <f t="shared" si="57"/>
        <v>1.0001585406656863</v>
      </c>
      <c r="AO29" s="135">
        <f t="shared" si="58"/>
        <v>1.7805601510060505E-2</v>
      </c>
      <c r="AP29" s="201" t="str">
        <f t="shared" si="59"/>
        <v>-0.0845791770145842+4.75180193567013i</v>
      </c>
      <c r="AQ29" s="122">
        <f t="shared" si="60"/>
        <v>13.53854230871633</v>
      </c>
      <c r="AR29" s="202">
        <f t="shared" si="61"/>
        <v>91.019722259088326</v>
      </c>
      <c r="AS29" s="201" t="str">
        <f t="shared" si="62"/>
        <v>5.07893544922032+534.447642864651i</v>
      </c>
      <c r="AT29" s="228">
        <f t="shared" si="63"/>
        <v>54.558495512775337</v>
      </c>
      <c r="AU29" s="202">
        <f t="shared" si="64"/>
        <v>89.455526074596605</v>
      </c>
      <c r="AV29" s="269"/>
      <c r="AX29" s="32">
        <f t="shared" si="65"/>
        <v>0</v>
      </c>
      <c r="AY29" s="32">
        <f t="shared" si="66"/>
        <v>0</v>
      </c>
    </row>
    <row r="30" spans="1:51" x14ac:dyDescent="0.25">
      <c r="B30" s="126"/>
      <c r="C30" s="247"/>
      <c r="N30" s="203">
        <v>12</v>
      </c>
      <c r="O30" s="237">
        <f t="shared" si="41"/>
        <v>13.182567385564075</v>
      </c>
      <c r="P30" s="246" t="str">
        <f t="shared" si="32"/>
        <v>112.5</v>
      </c>
      <c r="Q30" s="193" t="str">
        <f t="shared" si="33"/>
        <v>1+0.0273334095236007i</v>
      </c>
      <c r="R30" s="193">
        <f t="shared" si="42"/>
        <v>1.0003734878914898</v>
      </c>
      <c r="S30" s="193">
        <f t="shared" si="43"/>
        <v>2.7326605504104085E-2</v>
      </c>
      <c r="T30" s="193" t="str">
        <f t="shared" si="34"/>
        <v>1+0.0000455556825393345i</v>
      </c>
      <c r="U30" s="193">
        <f t="shared" si="44"/>
        <v>1.00000000103766</v>
      </c>
      <c r="V30" s="193">
        <f t="shared" si="45"/>
        <v>4.5555682507820293E-5</v>
      </c>
      <c r="W30" s="135" t="str">
        <f t="shared" si="35"/>
        <v>1-0.000373722253849959i</v>
      </c>
      <c r="X30" s="193">
        <f t="shared" si="46"/>
        <v>1.0000000698341591</v>
      </c>
      <c r="Y30" s="193">
        <f t="shared" si="47"/>
        <v>-3.7372223645090697E-4</v>
      </c>
      <c r="Z30" s="135" t="str">
        <f t="shared" si="36"/>
        <v>0.999999995655498+0.000281202804038256i</v>
      </c>
      <c r="AA30" s="193">
        <f t="shared" si="48"/>
        <v>1.0000000351930058</v>
      </c>
      <c r="AB30" s="193">
        <f t="shared" si="49"/>
        <v>2.8120279784790356E-4</v>
      </c>
      <c r="AC30" s="227" t="str">
        <f t="shared" si="50"/>
        <v>112.414123002013-3.14121531053014i</v>
      </c>
      <c r="AD30" s="228">
        <f t="shared" si="51"/>
        <v>41.019807289903731</v>
      </c>
      <c r="AE30" s="202">
        <f t="shared" si="52"/>
        <v>-1.6006134558263716</v>
      </c>
      <c r="AF30" s="135" t="str">
        <f t="shared" si="37"/>
        <v>-0.0000846560846560846</v>
      </c>
      <c r="AG30" s="135" t="str">
        <f t="shared" si="38"/>
        <v>0.0000182305558671046i</v>
      </c>
      <c r="AH30" s="135">
        <f t="shared" si="53"/>
        <v>1.8230555867104601E-5</v>
      </c>
      <c r="AI30" s="135">
        <f t="shared" si="54"/>
        <v>1.5707963267948966</v>
      </c>
      <c r="AJ30" s="135" t="str">
        <f t="shared" si="39"/>
        <v>1+0.0000082790881489022i</v>
      </c>
      <c r="AK30" s="135">
        <f t="shared" si="55"/>
        <v>1.0000000000342717</v>
      </c>
      <c r="AL30" s="135">
        <f t="shared" si="56"/>
        <v>8.2790881487130398E-6</v>
      </c>
      <c r="AM30" s="135" t="str">
        <f t="shared" si="40"/>
        <v>1+0.0182222730157338i</v>
      </c>
      <c r="AN30" s="135">
        <f t="shared" si="57"/>
        <v>1.0001660118369651</v>
      </c>
      <c r="AO30" s="135">
        <f t="shared" si="58"/>
        <v>1.8220256508056004E-2</v>
      </c>
      <c r="AP30" s="201" t="str">
        <f t="shared" si="59"/>
        <v>-0.0845791770143232+4.64363774966266i</v>
      </c>
      <c r="AQ30" s="122">
        <f t="shared" si="60"/>
        <v>13.338607191943151</v>
      </c>
      <c r="AR30" s="202">
        <f t="shared" si="61"/>
        <v>91.043469442748233</v>
      </c>
      <c r="AS30" s="201" t="str">
        <f t="shared" si="62"/>
        <v>5.07877198749891+522.276146573159i</v>
      </c>
      <c r="AT30" s="228">
        <f t="shared" si="63"/>
        <v>54.358414481846893</v>
      </c>
      <c r="AU30" s="202">
        <f t="shared" si="64"/>
        <v>89.44285598692187</v>
      </c>
      <c r="AV30" s="269"/>
      <c r="AX30" s="32">
        <f t="shared" si="65"/>
        <v>0</v>
      </c>
      <c r="AY30" s="32">
        <f t="shared" si="66"/>
        <v>0</v>
      </c>
    </row>
    <row r="31" spans="1:51" x14ac:dyDescent="0.25">
      <c r="A31" s="135" t="s">
        <v>228</v>
      </c>
      <c r="B31" s="248">
        <f>Gcomp</f>
        <v>0.9</v>
      </c>
      <c r="C31" s="247"/>
      <c r="E31" s="135" t="s">
        <v>229</v>
      </c>
      <c r="N31" s="203">
        <v>13</v>
      </c>
      <c r="O31" s="237">
        <f t="shared" si="41"/>
        <v>13.489628825916535</v>
      </c>
      <c r="P31" s="246" t="str">
        <f t="shared" si="32"/>
        <v>112.5</v>
      </c>
      <c r="Q31" s="193" t="str">
        <f t="shared" si="33"/>
        <v>1+0.0279700864206407i</v>
      </c>
      <c r="R31" s="193">
        <f t="shared" si="42"/>
        <v>1.0003910863929057</v>
      </c>
      <c r="S31" s="193">
        <f t="shared" si="43"/>
        <v>2.7962795936321741E-2</v>
      </c>
      <c r="T31" s="193" t="str">
        <f t="shared" si="34"/>
        <v>1+0.0000466168107010677i</v>
      </c>
      <c r="U31" s="193">
        <f t="shared" si="44"/>
        <v>1.0000000010865635</v>
      </c>
      <c r="V31" s="193">
        <f t="shared" si="45"/>
        <v>4.6616810667299615E-5</v>
      </c>
      <c r="W31" s="135" t="str">
        <f t="shared" si="35"/>
        <v>1-0.000382427363424032i</v>
      </c>
      <c r="X31" s="193">
        <f t="shared" si="46"/>
        <v>1.0000000731253413</v>
      </c>
      <c r="Y31" s="193">
        <f t="shared" si="47"/>
        <v>-3.824273447806119E-4</v>
      </c>
      <c r="Z31" s="135" t="str">
        <f t="shared" si="36"/>
        <v>0.999999995450748+0.000287752858782045i</v>
      </c>
      <c r="AA31" s="193">
        <f t="shared" si="48"/>
        <v>1.0000000368516013</v>
      </c>
      <c r="AB31" s="193">
        <f t="shared" si="49"/>
        <v>2.8775285214896284E-4</v>
      </c>
      <c r="AC31" s="227" t="str">
        <f t="shared" si="50"/>
        <v>112.410078907592-3.21427050062561i</v>
      </c>
      <c r="AD31" s="228">
        <f t="shared" si="51"/>
        <v>41.019654504281434</v>
      </c>
      <c r="AE31" s="202">
        <f t="shared" si="52"/>
        <v>-1.6378777408285192</v>
      </c>
      <c r="AF31" s="135" t="str">
        <f t="shared" si="37"/>
        <v>-0.0000846560846560846</v>
      </c>
      <c r="AG31" s="135" t="str">
        <f t="shared" si="38"/>
        <v>0.0000186552000641909i</v>
      </c>
      <c r="AH31" s="135">
        <f t="shared" si="53"/>
        <v>1.8655200064190902E-5</v>
      </c>
      <c r="AI31" s="135">
        <f t="shared" si="54"/>
        <v>1.5707963267948966</v>
      </c>
      <c r="AJ31" s="135" t="str">
        <f t="shared" si="39"/>
        <v>1+8.47193288524626E-06i</v>
      </c>
      <c r="AK31" s="135">
        <f t="shared" si="55"/>
        <v>1.0000000000358868</v>
      </c>
      <c r="AL31" s="135">
        <f t="shared" si="56"/>
        <v>8.471932885043573E-6</v>
      </c>
      <c r="AM31" s="135" t="str">
        <f t="shared" si="40"/>
        <v>1+0.0186467242804271i</v>
      </c>
      <c r="AN31" s="135">
        <f t="shared" si="57"/>
        <v>1.0001738350538822</v>
      </c>
      <c r="AO31" s="135">
        <f t="shared" si="58"/>
        <v>1.8644563573803428E-2</v>
      </c>
      <c r="AP31" s="201" t="str">
        <f t="shared" si="59"/>
        <v>-0.0845791770140502+4.53793568185586i</v>
      </c>
      <c r="AQ31" s="122">
        <f t="shared" si="60"/>
        <v>13.13867513198328</v>
      </c>
      <c r="AR31" s="202">
        <f t="shared" si="61"/>
        <v>91.067769397643644</v>
      </c>
      <c r="AS31" s="201" t="str">
        <f t="shared" si="62"/>
        <v>5.07860083383708+510.381568428638i</v>
      </c>
      <c r="AT31" s="228">
        <f t="shared" si="63"/>
        <v>54.15832963626471</v>
      </c>
      <c r="AU31" s="202">
        <f t="shared" si="64"/>
        <v>89.429891656815144</v>
      </c>
      <c r="AV31" s="269"/>
      <c r="AX31" s="32">
        <f t="shared" si="65"/>
        <v>0</v>
      </c>
      <c r="AY31" s="32">
        <f t="shared" si="66"/>
        <v>0</v>
      </c>
    </row>
    <row r="32" spans="1:51" x14ac:dyDescent="0.25">
      <c r="N32" s="203">
        <v>14</v>
      </c>
      <c r="O32" s="237">
        <f t="shared" si="41"/>
        <v>13.803842646028857</v>
      </c>
      <c r="P32" s="246" t="str">
        <f t="shared" si="32"/>
        <v>112.5</v>
      </c>
      <c r="Q32" s="193" t="str">
        <f t="shared" si="33"/>
        <v>1+0.0286215934277287i</v>
      </c>
      <c r="R32" s="193">
        <f t="shared" si="42"/>
        <v>1.0004095139543316</v>
      </c>
      <c r="S32" s="193">
        <f t="shared" si="43"/>
        <v>2.8613781705734066E-2</v>
      </c>
      <c r="T32" s="193" t="str">
        <f t="shared" si="34"/>
        <v>1+0.0000477026557128811i</v>
      </c>
      <c r="U32" s="193">
        <f t="shared" si="44"/>
        <v>1.0000000011377717</v>
      </c>
      <c r="V32" s="193">
        <f t="shared" si="45"/>
        <v>4.7702655676697945E-5</v>
      </c>
      <c r="W32" s="135" t="str">
        <f t="shared" si="35"/>
        <v>1-0.000391335241048217i</v>
      </c>
      <c r="X32" s="193">
        <f t="shared" si="46"/>
        <v>1.0000000765716326</v>
      </c>
      <c r="Y32" s="193">
        <f t="shared" si="47"/>
        <v>-3.9133522107143257E-4</v>
      </c>
      <c r="Z32" s="135" t="str">
        <f t="shared" si="36"/>
        <v>0.999999995236348+0.00029445548390042i</v>
      </c>
      <c r="AA32" s="193">
        <f t="shared" si="48"/>
        <v>1.0000000385883634</v>
      </c>
      <c r="AB32" s="193">
        <f t="shared" si="49"/>
        <v>2.9445547679294459E-4</v>
      </c>
      <c r="AC32" s="227" t="str">
        <f t="shared" si="50"/>
        <v>112.405844525861-3.28901928360282i</v>
      </c>
      <c r="AD32" s="228">
        <f t="shared" si="51"/>
        <v>41.019494523856451</v>
      </c>
      <c r="AE32" s="202">
        <f t="shared" si="52"/>
        <v>-1.6760086794223319</v>
      </c>
      <c r="AF32" s="135" t="str">
        <f t="shared" si="37"/>
        <v>-0.0000846560846560846</v>
      </c>
      <c r="AG32" s="135" t="str">
        <f t="shared" si="38"/>
        <v>0.0000190897354952821i</v>
      </c>
      <c r="AH32" s="135">
        <f t="shared" si="53"/>
        <v>1.9089735495282099E-5</v>
      </c>
      <c r="AI32" s="135">
        <f t="shared" si="54"/>
        <v>1.5707963267948966</v>
      </c>
      <c r="AJ32" s="135" t="str">
        <f t="shared" si="39"/>
        <v>1+8.66926955254537E-06i</v>
      </c>
      <c r="AK32" s="135">
        <f t="shared" si="55"/>
        <v>1.0000000000375782</v>
      </c>
      <c r="AL32" s="135">
        <f t="shared" si="56"/>
        <v>8.6692695523281878E-6</v>
      </c>
      <c r="AM32" s="135" t="str">
        <f t="shared" si="40"/>
        <v>1+0.0190810622851524i</v>
      </c>
      <c r="AN32" s="135">
        <f t="shared" si="57"/>
        <v>1.0001820269020683</v>
      </c>
      <c r="AO32" s="135">
        <f t="shared" si="58"/>
        <v>1.9078747069048708E-2</v>
      </c>
      <c r="AP32" s="201" t="str">
        <f t="shared" si="59"/>
        <v>-0.0845791770137636+4.43463968761424i</v>
      </c>
      <c r="AQ32" s="122">
        <f t="shared" si="60"/>
        <v>12.938746272799682</v>
      </c>
      <c r="AR32" s="202">
        <f t="shared" si="61"/>
        <v>91.092634972897272</v>
      </c>
      <c r="AS32" s="201" t="str">
        <f t="shared" si="62"/>
        <v>5.07842162685923+498.757601798369i</v>
      </c>
      <c r="AT32" s="228">
        <f t="shared" si="63"/>
        <v>53.958240796656128</v>
      </c>
      <c r="AU32" s="202">
        <f t="shared" si="64"/>
        <v>89.416626293474948</v>
      </c>
      <c r="AV32" s="269"/>
      <c r="AX32" s="32">
        <f t="shared" si="65"/>
        <v>0</v>
      </c>
      <c r="AY32" s="32">
        <f t="shared" si="66"/>
        <v>0</v>
      </c>
    </row>
    <row r="33" spans="1:51" x14ac:dyDescent="0.25">
      <c r="N33" s="203">
        <v>15</v>
      </c>
      <c r="O33" s="237">
        <f t="shared" si="41"/>
        <v>14.125375446227544</v>
      </c>
      <c r="P33" s="246" t="str">
        <f t="shared" si="32"/>
        <v>112.5</v>
      </c>
      <c r="Q33" s="193" t="str">
        <f t="shared" si="33"/>
        <v>1+0.0292882759825036i</v>
      </c>
      <c r="R33" s="193">
        <f t="shared" si="42"/>
        <v>1.0004288096161702</v>
      </c>
      <c r="S33" s="193">
        <f t="shared" si="43"/>
        <v>2.9279905765338728E-2</v>
      </c>
      <c r="T33" s="193" t="str">
        <f t="shared" si="34"/>
        <v>1+0.0000488137933041727i</v>
      </c>
      <c r="U33" s="193">
        <f t="shared" si="44"/>
        <v>1.0000000011913932</v>
      </c>
      <c r="V33" s="193">
        <f t="shared" si="45"/>
        <v>4.8813793265401753E-5</v>
      </c>
      <c r="W33" s="135" t="str">
        <f t="shared" si="35"/>
        <v>1-0.00040045060979714i</v>
      </c>
      <c r="X33" s="193">
        <f t="shared" si="46"/>
        <v>1.0000000801803424</v>
      </c>
      <c r="Y33" s="193">
        <f t="shared" si="47"/>
        <v>-4.0045058839162991E-4</v>
      </c>
      <c r="Z33" s="135" t="str">
        <f t="shared" si="36"/>
        <v>0.999999995011844+0.000301314233213938i</v>
      </c>
      <c r="AA33" s="193">
        <f t="shared" si="48"/>
        <v>1.0000000404069767</v>
      </c>
      <c r="AB33" s="193">
        <f t="shared" si="49"/>
        <v>3.0131422559814087E-4</v>
      </c>
      <c r="AC33" s="227" t="str">
        <f t="shared" si="50"/>
        <v>112.401410918243-3.36550053141726i</v>
      </c>
      <c r="AD33" s="228">
        <f t="shared" si="51"/>
        <v>41.019327010103581</v>
      </c>
      <c r="AE33" s="202">
        <f t="shared" si="52"/>
        <v>-1.7150263626109401</v>
      </c>
      <c r="AF33" s="135" t="str">
        <f t="shared" si="37"/>
        <v>-0.0000846560846560846</v>
      </c>
      <c r="AG33" s="135" t="str">
        <f t="shared" si="38"/>
        <v>0.0000195343925568153i</v>
      </c>
      <c r="AH33" s="135">
        <f t="shared" si="53"/>
        <v>1.9534392556815301E-5</v>
      </c>
      <c r="AI33" s="135">
        <f t="shared" si="54"/>
        <v>1.5707963267948966</v>
      </c>
      <c r="AJ33" s="135" t="str">
        <f t="shared" si="39"/>
        <v>1+8.87120278131258E-06i</v>
      </c>
      <c r="AK33" s="135">
        <f t="shared" si="55"/>
        <v>1.000000000039349</v>
      </c>
      <c r="AL33" s="135">
        <f t="shared" si="56"/>
        <v>8.8712027810798647E-6</v>
      </c>
      <c r="AM33" s="135" t="str">
        <f t="shared" si="40"/>
        <v>1+0.0195255173216691i</v>
      </c>
      <c r="AN33" s="135">
        <f t="shared" si="57"/>
        <v>1.0001906047482543</v>
      </c>
      <c r="AO33" s="135">
        <f t="shared" si="58"/>
        <v>1.952303654845083E-2</v>
      </c>
      <c r="AP33" s="201" t="str">
        <f t="shared" si="59"/>
        <v>-0.0845791770134645+4.33369499803441i</v>
      </c>
      <c r="AQ33" s="122">
        <f t="shared" si="60"/>
        <v>12.738820765130514</v>
      </c>
      <c r="AR33" s="202">
        <f t="shared" si="61"/>
        <v>91.118079315027316</v>
      </c>
      <c r="AS33" s="201" t="str">
        <f t="shared" si="62"/>
        <v>5.07823398826789+487.398083533586i</v>
      </c>
      <c r="AT33" s="228">
        <f t="shared" si="63"/>
        <v>53.7581477752341</v>
      </c>
      <c r="AU33" s="202">
        <f t="shared" si="64"/>
        <v>89.403052952416388</v>
      </c>
      <c r="AV33" s="269"/>
      <c r="AX33" s="32">
        <f t="shared" si="65"/>
        <v>0</v>
      </c>
      <c r="AY33" s="32">
        <f t="shared" si="66"/>
        <v>0</v>
      </c>
    </row>
    <row r="34" spans="1:51" x14ac:dyDescent="0.25">
      <c r="N34" s="203">
        <v>16</v>
      </c>
      <c r="O34" s="237">
        <f t="shared" si="41"/>
        <v>14.454397707459275</v>
      </c>
      <c r="P34" s="246" t="str">
        <f t="shared" si="32"/>
        <v>112.5</v>
      </c>
      <c r="Q34" s="193" t="str">
        <f t="shared" si="33"/>
        <v>1+0.0299704875688807i</v>
      </c>
      <c r="R34" s="193">
        <f t="shared" si="42"/>
        <v>1.0004490142556572</v>
      </c>
      <c r="S34" s="193">
        <f t="shared" si="43"/>
        <v>2.9961518936989017E-2</v>
      </c>
      <c r="T34" s="193" t="str">
        <f t="shared" si="34"/>
        <v>1+0.0000499508126148011i</v>
      </c>
      <c r="U34" s="193">
        <f t="shared" si="44"/>
        <v>1.0000000012475418</v>
      </c>
      <c r="V34" s="193">
        <f t="shared" si="45"/>
        <v>4.9950812573257278E-5</v>
      </c>
      <c r="W34" s="135" t="str">
        <f t="shared" si="35"/>
        <v>1-0.000409778302759968i</v>
      </c>
      <c r="X34" s="193">
        <f t="shared" si="46"/>
        <v>1.0000000839591252</v>
      </c>
      <c r="Y34" s="193">
        <f t="shared" si="47"/>
        <v>-4.097782798235508E-4</v>
      </c>
      <c r="Z34" s="135" t="str">
        <f t="shared" si="36"/>
        <v>0.99999999477676+0.000308332743322272i</v>
      </c>
      <c r="AA34" s="193">
        <f t="shared" si="48"/>
        <v>1.0000000423112994</v>
      </c>
      <c r="AB34" s="193">
        <f t="shared" si="49"/>
        <v>3.0833273516179817E-4</v>
      </c>
      <c r="AC34" s="227" t="str">
        <f t="shared" si="50"/>
        <v>112.396768727729-3.44375398033951i</v>
      </c>
      <c r="AD34" s="228">
        <f t="shared" si="51"/>
        <v>41.019151608597006</v>
      </c>
      <c r="AE34" s="202">
        <f t="shared" si="52"/>
        <v>-1.7549513425275869</v>
      </c>
      <c r="AF34" s="135" t="str">
        <f t="shared" si="37"/>
        <v>-0.0000846560846560846</v>
      </c>
      <c r="AG34" s="135" t="str">
        <f t="shared" si="38"/>
        <v>0.0000199894070118504i</v>
      </c>
      <c r="AH34" s="135">
        <f t="shared" si="53"/>
        <v>1.9989407011850399E-5</v>
      </c>
      <c r="AI34" s="135">
        <f t="shared" si="54"/>
        <v>1.5707963267948966</v>
      </c>
      <c r="AJ34" s="135" t="str">
        <f t="shared" si="39"/>
        <v>1+0.0000090778396392187i</v>
      </c>
      <c r="AK34" s="135">
        <f t="shared" si="55"/>
        <v>1.0000000000412035</v>
      </c>
      <c r="AL34" s="135">
        <f t="shared" si="56"/>
        <v>9.0778396389693408E-6</v>
      </c>
      <c r="AM34" s="135" t="str">
        <f t="shared" si="40"/>
        <v>1+0.0199803250459204i</v>
      </c>
      <c r="AN34" s="135">
        <f t="shared" si="57"/>
        <v>1.0001995867770295</v>
      </c>
      <c r="AO34" s="135">
        <f t="shared" si="58"/>
        <v>1.9977666878172477E-2</v>
      </c>
      <c r="AP34" s="201" t="str">
        <f t="shared" si="59"/>
        <v>-0.0845791770131506+4.23504809090578i</v>
      </c>
      <c r="AQ34" s="122">
        <f t="shared" si="60"/>
        <v>12.5388987668073</v>
      </c>
      <c r="AR34" s="202">
        <f t="shared" si="61"/>
        <v>91.144115874739171</v>
      </c>
      <c r="AS34" s="201" t="str">
        <f t="shared" si="62"/>
        <v>5.07803752205728+476.29699070184i</v>
      </c>
      <c r="AT34" s="228">
        <f t="shared" si="63"/>
        <v>53.558050375404314</v>
      </c>
      <c r="AU34" s="202">
        <f t="shared" si="64"/>
        <v>89.389164532211581</v>
      </c>
      <c r="AV34" s="269"/>
      <c r="AX34" s="32">
        <f t="shared" si="65"/>
        <v>0</v>
      </c>
      <c r="AY34" s="32">
        <f t="shared" si="66"/>
        <v>0</v>
      </c>
    </row>
    <row r="35" spans="1:51" x14ac:dyDescent="0.25">
      <c r="A35" s="135" t="s">
        <v>227</v>
      </c>
      <c r="B35" s="249">
        <f>IF(Dc_Mode_Loop="CCM",(Gcomp*(VIN_var/VOUT)*(VOUT/IOUT))/(2*R_cs*Acs),K35*K37)</f>
        <v>112.5</v>
      </c>
      <c r="C35" s="135" t="s">
        <v>172</v>
      </c>
      <c r="E35" s="135" t="s">
        <v>231</v>
      </c>
      <c r="J35" s="135" t="s">
        <v>490</v>
      </c>
      <c r="K35" s="135">
        <f>Fsw/((1+B45/B46)*B46)</f>
        <v>8.4320057409400793</v>
      </c>
      <c r="N35" s="203">
        <v>17</v>
      </c>
      <c r="O35" s="237">
        <f t="shared" si="41"/>
        <v>14.791083881682074</v>
      </c>
      <c r="P35" s="246" t="str">
        <f t="shared" si="32"/>
        <v>112.5</v>
      </c>
      <c r="Q35" s="193" t="str">
        <f t="shared" si="33"/>
        <v>1+0.030668589904473i</v>
      </c>
      <c r="R35" s="193">
        <f t="shared" si="42"/>
        <v>1.0004701706731334</v>
      </c>
      <c r="S35" s="193">
        <f t="shared" si="43"/>
        <v>3.0658980086160123E-2</v>
      </c>
      <c r="T35" s="193" t="str">
        <f t="shared" si="34"/>
        <v>1+0.000051114316507455i</v>
      </c>
      <c r="U35" s="193">
        <f t="shared" si="44"/>
        <v>1.0000000013063366</v>
      </c>
      <c r="V35" s="193">
        <f t="shared" si="45"/>
        <v>5.1114316462939999E-5</v>
      </c>
      <c r="W35" s="135" t="str">
        <f t="shared" si="35"/>
        <v>1-0.000419323265602977i</v>
      </c>
      <c r="X35" s="193">
        <f t="shared" si="46"/>
        <v>1.0000000879159967</v>
      </c>
      <c r="Y35" s="193">
        <f t="shared" si="47"/>
        <v>-4.1932324102616326E-4</v>
      </c>
      <c r="Z35" s="135" t="str">
        <f t="shared" si="36"/>
        <v>0.999999994530596+0.000315514735532381i</v>
      </c>
      <c r="AA35" s="193">
        <f t="shared" si="48"/>
        <v>1.0000000443053692</v>
      </c>
      <c r="AB35" s="193">
        <f t="shared" si="49"/>
        <v>3.1551472678827591E-4</v>
      </c>
      <c r="AC35" s="227" t="str">
        <f t="shared" si="50"/>
        <v>112.391908159431-3.52382024816181i</v>
      </c>
      <c r="AD35" s="228">
        <f t="shared" si="51"/>
        <v>41.018967948266081</v>
      </c>
      <c r="AE35" s="202">
        <f t="shared" si="52"/>
        <v>-1.795804642688329</v>
      </c>
      <c r="AF35" s="135" t="str">
        <f t="shared" si="37"/>
        <v>-0.0000846560846560846</v>
      </c>
      <c r="AG35" s="135" t="str">
        <f t="shared" si="38"/>
        <v>0.0000204550201150743i</v>
      </c>
      <c r="AH35" s="135">
        <f t="shared" si="53"/>
        <v>2.0455020115074299E-5</v>
      </c>
      <c r="AI35" s="135">
        <f t="shared" si="54"/>
        <v>1.5707963267948966</v>
      </c>
      <c r="AJ35" s="135" t="str">
        <f t="shared" si="39"/>
        <v>1+9.28928968786094E-06i</v>
      </c>
      <c r="AK35" s="135">
        <f t="shared" si="55"/>
        <v>1.0000000000431455</v>
      </c>
      <c r="AL35" s="135">
        <f t="shared" si="56"/>
        <v>9.2892896875937461E-6</v>
      </c>
      <c r="AM35" s="135" t="str">
        <f t="shared" si="40"/>
        <v>1+0.020445726602982i</v>
      </c>
      <c r="AN35" s="135">
        <f t="shared" si="57"/>
        <v>1.0002089920293278</v>
      </c>
      <c r="AO35" s="135">
        <f t="shared" si="58"/>
        <v>2.0442878357065573E-2</v>
      </c>
      <c r="AP35" s="201" t="str">
        <f t="shared" si="59"/>
        <v>-0.0845791770128221+4.13864666233241i</v>
      </c>
      <c r="AQ35" s="122">
        <f t="shared" si="60"/>
        <v>12.338980443088287</v>
      </c>
      <c r="AR35" s="202">
        <f t="shared" si="61"/>
        <v>91.170758413865414</v>
      </c>
      <c r="AS35" s="201" t="str">
        <f t="shared" si="62"/>
        <v>5.07783181368888+465.448437393731i</v>
      </c>
      <c r="AT35" s="228">
        <f t="shared" si="63"/>
        <v>53.357948391354377</v>
      </c>
      <c r="AU35" s="202">
        <f t="shared" si="64"/>
        <v>89.37495377117709</v>
      </c>
      <c r="AV35" s="269"/>
      <c r="AX35" s="32">
        <f t="shared" si="65"/>
        <v>0</v>
      </c>
      <c r="AY35" s="32">
        <f t="shared" si="66"/>
        <v>0</v>
      </c>
    </row>
    <row r="36" spans="1:51" x14ac:dyDescent="0.25">
      <c r="A36" s="135" t="s">
        <v>244</v>
      </c>
      <c r="B36" s="250">
        <f>IF(Dc_Mode_Loop="CCM",2/(Cout*(VOUT/IOUT)),(2*B20/B17-1)/(Cout*(VOUT/IOUT)*(B20/B17-1)))</f>
        <v>3030.3030303030305</v>
      </c>
      <c r="C36" s="135" t="s">
        <v>243</v>
      </c>
      <c r="E36" s="135" t="s">
        <v>234</v>
      </c>
      <c r="J36" s="135" t="s">
        <v>491</v>
      </c>
      <c r="K36" s="135">
        <f>(1+SQRT(1+2*(Dc_DCM_VIN_nom^2)/K38))/2</f>
        <v>2.4000000000000004</v>
      </c>
      <c r="N36" s="203">
        <v>18</v>
      </c>
      <c r="O36" s="237">
        <f t="shared" si="41"/>
        <v>15.135612484362087</v>
      </c>
      <c r="P36" s="246" t="str">
        <f t="shared" si="32"/>
        <v>112.5</v>
      </c>
      <c r="Q36" s="193" t="str">
        <f t="shared" si="33"/>
        <v>1+0.0313829531323796i</v>
      </c>
      <c r="R36" s="193">
        <f t="shared" si="42"/>
        <v>1.0004923236823504</v>
      </c>
      <c r="S36" s="193">
        <f t="shared" si="43"/>
        <v>3.1372656300181608E-2</v>
      </c>
      <c r="T36" s="193" t="str">
        <f t="shared" si="34"/>
        <v>1+0.0000523049218872992i</v>
      </c>
      <c r="U36" s="193">
        <f t="shared" si="44"/>
        <v>1.0000000013679025</v>
      </c>
      <c r="V36" s="193">
        <f t="shared" si="45"/>
        <v>5.230492183960051E-5</v>
      </c>
      <c r="W36" s="135" t="str">
        <f t="shared" si="35"/>
        <v>1-0.000429090559191808i</v>
      </c>
      <c r="X36" s="193">
        <f t="shared" si="46"/>
        <v>1.0000000920593497</v>
      </c>
      <c r="Y36" s="193">
        <f t="shared" si="47"/>
        <v>-4.2909053285727781E-4</v>
      </c>
      <c r="Z36" s="135" t="str">
        <f t="shared" si="36"/>
        <v>0.999999994272831+0.000322864017831602i</v>
      </c>
      <c r="AA36" s="193">
        <f t="shared" si="48"/>
        <v>1.0000000463934171</v>
      </c>
      <c r="AB36" s="193">
        <f t="shared" si="49"/>
        <v>3.2286400846212452E-4</v>
      </c>
      <c r="AC36" s="227" t="str">
        <f t="shared" si="50"/>
        <v>112.386818960238-3.60574085159833i</v>
      </c>
      <c r="AD36" s="228">
        <f t="shared" si="51"/>
        <v>41.018775640616091</v>
      </c>
      <c r="AE36" s="202">
        <f t="shared" si="52"/>
        <v>-1.8376077684490499</v>
      </c>
      <c r="AF36" s="135" t="str">
        <f t="shared" si="37"/>
        <v>-0.0000846560846560846</v>
      </c>
      <c r="AG36" s="135" t="str">
        <f t="shared" si="38"/>
        <v>0.0000209314787407174i</v>
      </c>
      <c r="AH36" s="135">
        <f t="shared" si="53"/>
        <v>2.0931478740717401E-5</v>
      </c>
      <c r="AI36" s="135">
        <f t="shared" si="54"/>
        <v>1.5707963267948966</v>
      </c>
      <c r="AJ36" s="135" t="str">
        <f t="shared" si="39"/>
        <v>1+9.50566504085399E-06i</v>
      </c>
      <c r="AK36" s="135">
        <f t="shared" si="55"/>
        <v>1.000000000045179</v>
      </c>
      <c r="AL36" s="135">
        <f t="shared" si="56"/>
        <v>9.5056650405676863E-6</v>
      </c>
      <c r="AM36" s="135" t="str">
        <f t="shared" si="40"/>
        <v>1+0.0209219687549197i</v>
      </c>
      <c r="AN36" s="135">
        <f t="shared" si="57"/>
        <v>1.0002188404427212</v>
      </c>
      <c r="AO36" s="135">
        <f t="shared" si="58"/>
        <v>2.0918916840497143E-2</v>
      </c>
      <c r="AP36" s="201" t="str">
        <f t="shared" si="59"/>
        <v>-0.0845791770124783+4.04443959900089i</v>
      </c>
      <c r="AQ36" s="122">
        <f t="shared" si="60"/>
        <v>12.139065967007523</v>
      </c>
      <c r="AR36" s="202">
        <f t="shared" si="61"/>
        <v>91.198021012457332</v>
      </c>
      <c r="AS36" s="201" t="str">
        <f t="shared" si="62"/>
        <v>5.07761642923216+454.846671602279i</v>
      </c>
      <c r="AT36" s="228">
        <f t="shared" si="63"/>
        <v>53.15784160762361</v>
      </c>
      <c r="AU36" s="202">
        <f t="shared" si="64"/>
        <v>89.360413244008299</v>
      </c>
      <c r="AV36" s="269"/>
      <c r="AX36" s="32">
        <f t="shared" si="65"/>
        <v>0</v>
      </c>
      <c r="AY36" s="32">
        <f t="shared" si="66"/>
        <v>0</v>
      </c>
    </row>
    <row r="37" spans="1:51" x14ac:dyDescent="0.25">
      <c r="B37" s="251">
        <f>wp_lf/(2*PI())</f>
        <v>482.28770633907681</v>
      </c>
      <c r="C37" s="135" t="s">
        <v>64</v>
      </c>
      <c r="J37" s="135" t="s">
        <v>492</v>
      </c>
      <c r="K37" s="135">
        <f>2*VOUT/Dc_DCM_VIN_nom*(K36-1)/(2*K36-1)</f>
        <v>6.0935130393786308</v>
      </c>
      <c r="N37" s="203">
        <v>19</v>
      </c>
      <c r="O37" s="237">
        <f t="shared" si="41"/>
        <v>15.488166189124817</v>
      </c>
      <c r="P37" s="246" t="str">
        <f t="shared" si="32"/>
        <v>112.5</v>
      </c>
      <c r="Q37" s="193" t="str">
        <f t="shared" si="33"/>
        <v>1+0.0321139560174394i</v>
      </c>
      <c r="R37" s="193">
        <f t="shared" si="42"/>
        <v>1.0005155202050042</v>
      </c>
      <c r="S37" s="193">
        <f t="shared" si="43"/>
        <v>3.2102923069970292E-2</v>
      </c>
      <c r="T37" s="193" t="str">
        <f t="shared" si="34"/>
        <v>1+0.0000535232600290655i</v>
      </c>
      <c r="U37" s="193">
        <f t="shared" si="44"/>
        <v>1.0000000014323696</v>
      </c>
      <c r="V37" s="193">
        <f t="shared" si="45"/>
        <v>5.3523259977955439E-5</v>
      </c>
      <c r="W37" s="135" t="str">
        <f t="shared" si="35"/>
        <v>1-0.000439085362274807i</v>
      </c>
      <c r="X37" s="193">
        <f t="shared" si="46"/>
        <v>1.0000000963979732</v>
      </c>
      <c r="Y37" s="193">
        <f t="shared" si="47"/>
        <v>-4.3908533405684965E-4</v>
      </c>
      <c r="Z37" s="135" t="str">
        <f t="shared" si="36"/>
        <v>0.999999994002918+0.000330384486906686i</v>
      </c>
      <c r="AA37" s="193">
        <f t="shared" si="48"/>
        <v>1.0000000485798715</v>
      </c>
      <c r="AB37" s="193">
        <f t="shared" si="49"/>
        <v>3.3038447686711001E-4</v>
      </c>
      <c r="AC37" s="227" t="str">
        <f t="shared" si="50"/>
        <v>112.381490397558-3.68955822386884i</v>
      </c>
      <c r="AD37" s="228">
        <f t="shared" si="51"/>
        <v>41.018574278914116</v>
      </c>
      <c r="AE37" s="202">
        <f t="shared" si="52"/>
        <v>-1.8803827176686074</v>
      </c>
      <c r="AF37" s="135" t="str">
        <f t="shared" si="37"/>
        <v>-0.0000846560846560846</v>
      </c>
      <c r="AG37" s="135" t="str">
        <f t="shared" si="38"/>
        <v>0.0000214190355134497i</v>
      </c>
      <c r="AH37" s="135">
        <f t="shared" si="53"/>
        <v>2.1419035513449701E-5</v>
      </c>
      <c r="AI37" s="135">
        <f t="shared" si="54"/>
        <v>1.5707963267948966</v>
      </c>
      <c r="AJ37" s="135" t="str">
        <f t="shared" si="39"/>
        <v>1+9.72708042327403E-06i</v>
      </c>
      <c r="AK37" s="135">
        <f t="shared" si="55"/>
        <v>1.0000000000473079</v>
      </c>
      <c r="AL37" s="135">
        <f t="shared" si="56"/>
        <v>9.7270804229672497E-6</v>
      </c>
      <c r="AM37" s="135" t="str">
        <f t="shared" si="40"/>
        <v>1+0.0214093040116262i</v>
      </c>
      <c r="AN37" s="135">
        <f t="shared" si="57"/>
        <v>1.0002291528936067</v>
      </c>
      <c r="AO37" s="135">
        <f t="shared" si="58"/>
        <v>2.1406033866866642E-2</v>
      </c>
      <c r="AP37" s="201" t="str">
        <f t="shared" si="59"/>
        <v>-0.084579177012118+3.95237695107924i</v>
      </c>
      <c r="AQ37" s="122">
        <f t="shared" si="60"/>
        <v>11.939155519739796</v>
      </c>
      <c r="AR37" s="202">
        <f t="shared" si="61"/>
        <v>91.225918076030339</v>
      </c>
      <c r="AS37" s="201" t="str">
        <f t="shared" si="62"/>
        <v>5.07739091446336+444.486072173354i</v>
      </c>
      <c r="AT37" s="228">
        <f t="shared" si="63"/>
        <v>52.957729798653908</v>
      </c>
      <c r="AU37" s="202">
        <f t="shared" si="64"/>
        <v>89.345535358361744</v>
      </c>
      <c r="AV37" s="269"/>
      <c r="AX37" s="32">
        <f t="shared" si="65"/>
        <v>0</v>
      </c>
      <c r="AY37" s="32">
        <f t="shared" si="66"/>
        <v>0</v>
      </c>
    </row>
    <row r="38" spans="1:51" x14ac:dyDescent="0.25">
      <c r="B38" s="252"/>
      <c r="C38" s="135" t="s">
        <v>267</v>
      </c>
      <c r="E38" s="135" t="s">
        <v>266</v>
      </c>
      <c r="J38" s="135" t="s">
        <v>493</v>
      </c>
      <c r="K38" s="135">
        <f>(Lm*Fsw/(VOUT/IOUT))</f>
        <v>0.3133333333333333</v>
      </c>
      <c r="N38" s="203">
        <v>20</v>
      </c>
      <c r="O38" s="237">
        <f t="shared" si="41"/>
        <v>15.848931924611136</v>
      </c>
      <c r="P38" s="246" t="str">
        <f t="shared" si="32"/>
        <v>112.5</v>
      </c>
      <c r="Q38" s="193" t="str">
        <f t="shared" si="33"/>
        <v>1+0.032861986147058i</v>
      </c>
      <c r="R38" s="193">
        <f t="shared" si="42"/>
        <v>1.0005398093696869</v>
      </c>
      <c r="S38" s="193">
        <f t="shared" si="43"/>
        <v>3.2850164475302999E-2</v>
      </c>
      <c r="T38" s="193" t="str">
        <f t="shared" si="34"/>
        <v>1+0.0000547699769117634i</v>
      </c>
      <c r="U38" s="193">
        <f t="shared" si="44"/>
        <v>1.0000000014998751</v>
      </c>
      <c r="V38" s="193">
        <f t="shared" si="45"/>
        <v>5.4769976856997985E-5</v>
      </c>
      <c r="W38" s="135" t="str">
        <f t="shared" si="35"/>
        <v>1-0.000449312974228866i</v>
      </c>
      <c r="X38" s="193">
        <f t="shared" si="46"/>
        <v>1.0000001009410693</v>
      </c>
      <c r="Y38" s="193">
        <f t="shared" si="47"/>
        <v>-4.4931294399278005E-4</v>
      </c>
      <c r="Z38" s="135" t="str">
        <f t="shared" si="36"/>
        <v>0.999999993720284+0.000338080130209885i</v>
      </c>
      <c r="AA38" s="193">
        <f t="shared" si="48"/>
        <v>1.00000005086937</v>
      </c>
      <c r="AB38" s="193">
        <f t="shared" si="49"/>
        <v>3.3808011945228562E-4</v>
      </c>
      <c r="AC38" s="227" t="str">
        <f t="shared" si="50"/>
        <v>112.375911237068-3.77531573245426i</v>
      </c>
      <c r="AD38" s="228">
        <f t="shared" si="51"/>
        <v>41.01836343733541</v>
      </c>
      <c r="AE38" s="202">
        <f t="shared" si="52"/>
        <v>-1.9241519915807943</v>
      </c>
      <c r="AF38" s="135" t="str">
        <f t="shared" si="37"/>
        <v>-0.0000846560846560846</v>
      </c>
      <c r="AG38" s="135" t="str">
        <f t="shared" si="38"/>
        <v>0.0000219179489423257i</v>
      </c>
      <c r="AH38" s="135">
        <f t="shared" si="53"/>
        <v>2.1917948942325699E-5</v>
      </c>
      <c r="AI38" s="135">
        <f t="shared" si="54"/>
        <v>1.5707963267948966</v>
      </c>
      <c r="AJ38" s="135" t="str">
        <f t="shared" si="39"/>
        <v>1+9.95365323248763E-06i</v>
      </c>
      <c r="AK38" s="135">
        <f t="shared" si="55"/>
        <v>1.0000000000495377</v>
      </c>
      <c r="AL38" s="135">
        <f t="shared" si="56"/>
        <v>9.9536532321589109E-6</v>
      </c>
      <c r="AM38" s="135" t="str">
        <f t="shared" si="40"/>
        <v>1+0.0219079907647053i</v>
      </c>
      <c r="AN38" s="135">
        <f t="shared" si="57"/>
        <v>1.000239951241374</v>
      </c>
      <c r="AO38" s="135">
        <f t="shared" si="58"/>
        <v>2.1904486786862416E-2</v>
      </c>
      <c r="AP38" s="201" t="str">
        <f t="shared" si="59"/>
        <v>-0.0845791770117406+3.86240990573294i</v>
      </c>
      <c r="AQ38" s="122">
        <f t="shared" si="60"/>
        <v>11.739249290983144</v>
      </c>
      <c r="AR38" s="202">
        <f t="shared" si="61"/>
        <v>91.254464342966358</v>
      </c>
      <c r="AS38" s="201" t="str">
        <f t="shared" si="62"/>
        <v>5.07715479392512+434.361145825428i</v>
      </c>
      <c r="AT38" s="228">
        <f t="shared" si="63"/>
        <v>52.757612728318563</v>
      </c>
      <c r="AU38" s="202">
        <f t="shared" si="64"/>
        <v>89.330312351385558</v>
      </c>
      <c r="AV38" s="269"/>
      <c r="AX38" s="32">
        <f t="shared" si="65"/>
        <v>0</v>
      </c>
      <c r="AY38" s="32">
        <f t="shared" si="66"/>
        <v>0</v>
      </c>
    </row>
    <row r="39" spans="1:51" x14ac:dyDescent="0.25">
      <c r="A39" s="135" t="s">
        <v>245</v>
      </c>
      <c r="B39" s="250">
        <f>((VOUT/IOUT)*((VIN_var/VOUT)^2))/(Lm)</f>
        <v>221631.20567375887</v>
      </c>
      <c r="C39" s="135" t="s">
        <v>243</v>
      </c>
      <c r="E39" s="135" t="s">
        <v>235</v>
      </c>
      <c r="N39" s="203">
        <v>21</v>
      </c>
      <c r="O39" s="237">
        <f t="shared" si="41"/>
        <v>16.218100973589298</v>
      </c>
      <c r="P39" s="246" t="str">
        <f t="shared" si="32"/>
        <v>112.5</v>
      </c>
      <c r="Q39" s="193" t="str">
        <f t="shared" si="33"/>
        <v>1+0.0336274401367116i</v>
      </c>
      <c r="R39" s="193">
        <f t="shared" si="42"/>
        <v>1.000565242615467</v>
      </c>
      <c r="S39" s="193">
        <f t="shared" si="43"/>
        <v>3.3614773373659798E-2</v>
      </c>
      <c r="T39" s="193" t="str">
        <f t="shared" si="34"/>
        <v>1+0.000056045733561186i</v>
      </c>
      <c r="U39" s="193">
        <f t="shared" si="44"/>
        <v>1.0000000015705621</v>
      </c>
      <c r="V39" s="193">
        <f t="shared" si="45"/>
        <v>5.6045733502503795E-5</v>
      </c>
      <c r="W39" s="135" t="str">
        <f t="shared" si="35"/>
        <v>1-0.000459778817869221i</v>
      </c>
      <c r="X39" s="193">
        <f t="shared" si="46"/>
        <v>1.000000105698275</v>
      </c>
      <c r="Y39" s="193">
        <f t="shared" si="47"/>
        <v>-4.597787854706714E-4</v>
      </c>
      <c r="Z39" s="135" t="str">
        <f t="shared" si="36"/>
        <v>0.99999999342433+0.000345955028073139i</v>
      </c>
      <c r="AA39" s="193">
        <f t="shared" si="48"/>
        <v>1.0000000532667692</v>
      </c>
      <c r="AB39" s="193">
        <f t="shared" si="49"/>
        <v>3.4595501654616364E-4</v>
      </c>
      <c r="AC39" s="227" t="str">
        <f t="shared" si="50"/>
        <v>112.37006971947-3.86305769701168i</v>
      </c>
      <c r="AD39" s="228">
        <f t="shared" si="51"/>
        <v>41.018142670071718</v>
      </c>
      <c r="AE39" s="202">
        <f t="shared" si="52"/>
        <v>-1.9689386058766243</v>
      </c>
      <c r="AF39" s="135" t="str">
        <f t="shared" si="37"/>
        <v>-0.0000846560846560846</v>
      </c>
      <c r="AG39" s="135" t="str">
        <f t="shared" si="38"/>
        <v>0.0000224284835578492i</v>
      </c>
      <c r="AH39" s="135">
        <f t="shared" si="53"/>
        <v>2.2428483557849201E-5</v>
      </c>
      <c r="AI39" s="135">
        <f t="shared" si="54"/>
        <v>1.5707963267948966</v>
      </c>
      <c r="AJ39" s="135" t="str">
        <f t="shared" si="39"/>
        <v>1+0.0000101855036003972i</v>
      </c>
      <c r="AK39" s="135">
        <f t="shared" si="55"/>
        <v>1.0000000000518723</v>
      </c>
      <c r="AL39" s="135">
        <f t="shared" si="56"/>
        <v>1.0185503600044969E-5</v>
      </c>
      <c r="AM39" s="135" t="str">
        <f t="shared" si="40"/>
        <v>1+0.0224182934244744i</v>
      </c>
      <c r="AN39" s="135">
        <f t="shared" si="57"/>
        <v>1.0002512583746475</v>
      </c>
      <c r="AO39" s="135">
        <f t="shared" si="58"/>
        <v>2.2414538895506299E-2</v>
      </c>
      <c r="AP39" s="201" t="str">
        <f t="shared" si="59"/>
        <v>-0.0845791770113459+3.77449076124372i</v>
      </c>
      <c r="AQ39" s="122">
        <f t="shared" si="60"/>
        <v>11.53934747935909</v>
      </c>
      <c r="AR39" s="202">
        <f t="shared" si="61"/>
        <v>91.283674892075837</v>
      </c>
      <c r="AS39" s="201" t="str">
        <f t="shared" si="62"/>
        <v>5.07690756994169+424.466524237213i</v>
      </c>
      <c r="AT39" s="228">
        <f t="shared" si="63"/>
        <v>52.557490149430819</v>
      </c>
      <c r="AU39" s="202">
        <f t="shared" si="64"/>
        <v>89.314736286199221</v>
      </c>
      <c r="AV39" s="269"/>
      <c r="AX39" s="32">
        <f t="shared" si="65"/>
        <v>0</v>
      </c>
      <c r="AY39" s="32">
        <f t="shared" si="66"/>
        <v>0</v>
      </c>
    </row>
    <row r="40" spans="1:51" x14ac:dyDescent="0.25">
      <c r="B40" s="252">
        <f>wz_rhp/(2*PI())</f>
        <v>35273.701926395246</v>
      </c>
      <c r="C40" s="135" t="s">
        <v>64</v>
      </c>
      <c r="N40" s="203">
        <v>22</v>
      </c>
      <c r="O40" s="237">
        <f t="shared" si="41"/>
        <v>16.595869074375614</v>
      </c>
      <c r="P40" s="246" t="str">
        <f t="shared" si="32"/>
        <v>112.5</v>
      </c>
      <c r="Q40" s="193" t="str">
        <f t="shared" si="33"/>
        <v>1+0.0344107238402377i</v>
      </c>
      <c r="R40" s="193">
        <f t="shared" si="42"/>
        <v>1.0005918738003068</v>
      </c>
      <c r="S40" s="193">
        <f t="shared" si="43"/>
        <v>3.4397151592668956E-2</v>
      </c>
      <c r="T40" s="193" t="str">
        <f t="shared" si="34"/>
        <v>1+0.0000573512064003961i</v>
      </c>
      <c r="U40" s="193">
        <f t="shared" si="44"/>
        <v>1.0000000016445805</v>
      </c>
      <c r="V40" s="193">
        <f t="shared" si="45"/>
        <v>5.7351206337516992E-5</v>
      </c>
      <c r="W40" s="135" t="str">
        <f t="shared" si="35"/>
        <v>1-0.000470488442324704i</v>
      </c>
      <c r="X40" s="193">
        <f t="shared" si="46"/>
        <v>1.000000110679681</v>
      </c>
      <c r="Y40" s="193">
        <f t="shared" si="47"/>
        <v>-4.7048840760903287E-4</v>
      </c>
      <c r="Z40" s="135" t="str">
        <f t="shared" si="36"/>
        <v>0.999999993114428+0.000354013355871536i</v>
      </c>
      <c r="AA40" s="193">
        <f t="shared" si="48"/>
        <v>1.0000000557771547</v>
      </c>
      <c r="AB40" s="193">
        <f t="shared" si="49"/>
        <v>3.540133435201595E-4</v>
      </c>
      <c r="AC40" s="227" t="str">
        <f t="shared" si="50"/>
        <v>112.363953536174-3.9528294074346i</v>
      </c>
      <c r="AD40" s="228">
        <f t="shared" si="51"/>
        <v>41.017911510397262</v>
      </c>
      <c r="AE40" s="202">
        <f t="shared" si="52"/>
        <v>-2.0147661019993546</v>
      </c>
      <c r="AF40" s="135" t="str">
        <f t="shared" si="37"/>
        <v>-0.0000846560846560846</v>
      </c>
      <c r="AG40" s="135" t="str">
        <f t="shared" si="38"/>
        <v>0.0000229509100522312i</v>
      </c>
      <c r="AH40" s="135">
        <f t="shared" si="53"/>
        <v>2.2950910052231201E-5</v>
      </c>
      <c r="AI40" s="135">
        <f t="shared" si="54"/>
        <v>1.5707963267948966</v>
      </c>
      <c r="AJ40" s="135" t="str">
        <f t="shared" si="39"/>
        <v>1+0.0000104227544571369i</v>
      </c>
      <c r="AK40" s="135">
        <f t="shared" si="55"/>
        <v>1.000000000054317</v>
      </c>
      <c r="AL40" s="135">
        <f t="shared" si="56"/>
        <v>1.042275445675948E-5</v>
      </c>
      <c r="AM40" s="135" t="str">
        <f t="shared" si="40"/>
        <v>1+0.0229404825601584i</v>
      </c>
      <c r="AN40" s="135">
        <f t="shared" si="57"/>
        <v>1.0002630982596994</v>
      </c>
      <c r="AO40" s="135">
        <f t="shared" si="58"/>
        <v>2.2936459567035886E-2</v>
      </c>
      <c r="AP40" s="201" t="str">
        <f t="shared" si="59"/>
        <v>-0.0845791770109325+3.68857290171739i</v>
      </c>
      <c r="AQ40" s="122">
        <f t="shared" si="60"/>
        <v>11.339450292831339</v>
      </c>
      <c r="AR40" s="202">
        <f t="shared" si="61"/>
        <v>91.313565150322333</v>
      </c>
      <c r="AS40" s="201" t="str">
        <f t="shared" si="62"/>
        <v>5.07664872159062+414.796961201509i</v>
      </c>
      <c r="AT40" s="228">
        <f t="shared" si="63"/>
        <v>52.357361803228606</v>
      </c>
      <c r="AU40" s="202">
        <f t="shared" si="64"/>
        <v>89.298799048322991</v>
      </c>
      <c r="AV40" s="269"/>
      <c r="AX40" s="32">
        <f t="shared" si="65"/>
        <v>0</v>
      </c>
      <c r="AY40" s="32">
        <f t="shared" si="66"/>
        <v>0</v>
      </c>
    </row>
    <row r="41" spans="1:51" x14ac:dyDescent="0.25">
      <c r="B41" s="252"/>
      <c r="N41" s="203">
        <v>23</v>
      </c>
      <c r="O41" s="237">
        <f t="shared" si="41"/>
        <v>16.982436524617448</v>
      </c>
      <c r="P41" s="246" t="str">
        <f t="shared" si="32"/>
        <v>112.5</v>
      </c>
      <c r="Q41" s="193" t="str">
        <f t="shared" si="33"/>
        <v>1+0.0352122525650234i</v>
      </c>
      <c r="R41" s="193">
        <f t="shared" si="42"/>
        <v>1.0006197593145476</v>
      </c>
      <c r="S41" s="193">
        <f t="shared" si="43"/>
        <v>3.519771012618058E-2</v>
      </c>
      <c r="T41" s="193" t="str">
        <f t="shared" si="34"/>
        <v>1+0.0000586870876083722i</v>
      </c>
      <c r="U41" s="193">
        <f t="shared" si="44"/>
        <v>1.0000000017220871</v>
      </c>
      <c r="V41" s="193">
        <f t="shared" si="45"/>
        <v>5.8687087540996014E-5</v>
      </c>
      <c r="W41" s="135" t="str">
        <f t="shared" si="35"/>
        <v>1-0.000481447525979956i</v>
      </c>
      <c r="X41" s="193">
        <f t="shared" si="46"/>
        <v>1.0000001158958534</v>
      </c>
      <c r="Y41" s="193">
        <f t="shared" si="47"/>
        <v>-4.8144748878144444E-4</v>
      </c>
      <c r="Z41" s="135" t="str">
        <f t="shared" si="36"/>
        <v>0.999999992789921+0.000362259386237134i</v>
      </c>
      <c r="AA41" s="193">
        <f t="shared" si="48"/>
        <v>1.0000000584058508</v>
      </c>
      <c r="AB41" s="193">
        <f t="shared" si="49"/>
        <v>3.6225937300239566E-4</v>
      </c>
      <c r="AC41" s="227" t="str">
        <f t="shared" si="50"/>
        <v>112.357549803888-4.04467714204255i</v>
      </c>
      <c r="AD41" s="228">
        <f t="shared" si="51"/>
        <v>41.017669469692173</v>
      </c>
      <c r="AE41" s="202">
        <f t="shared" si="52"/>
        <v>-2.0616585586534439</v>
      </c>
      <c r="AF41" s="135" t="str">
        <f t="shared" si="37"/>
        <v>-0.0000846560846560846</v>
      </c>
      <c r="AG41" s="135" t="str">
        <f t="shared" si="38"/>
        <v>0.0000234855054229141i</v>
      </c>
      <c r="AH41" s="135">
        <f t="shared" si="53"/>
        <v>2.3485505422914099E-5</v>
      </c>
      <c r="AI41" s="135">
        <f t="shared" si="54"/>
        <v>1.5707963267948966</v>
      </c>
      <c r="AJ41" s="135" t="str">
        <f t="shared" si="39"/>
        <v>1+0.0000106655315962512i</v>
      </c>
      <c r="AK41" s="135">
        <f t="shared" si="55"/>
        <v>1.0000000000568767</v>
      </c>
      <c r="AL41" s="135">
        <f t="shared" si="56"/>
        <v>1.0665531595846787E-5</v>
      </c>
      <c r="AM41" s="135" t="str">
        <f t="shared" si="40"/>
        <v>1+0.0234748350433489i</v>
      </c>
      <c r="AN41" s="135">
        <f t="shared" si="57"/>
        <v>1.0002754959911357</v>
      </c>
      <c r="AO41" s="135">
        <f t="shared" si="58"/>
        <v>2.3470524392673168E-2</v>
      </c>
      <c r="AP41" s="201" t="str">
        <f t="shared" si="59"/>
        <v>-0.0845791770104993+3.60461077236759i</v>
      </c>
      <c r="AQ41" s="122">
        <f t="shared" si="60"/>
        <v>11.139557949144594</v>
      </c>
      <c r="AR41" s="202">
        <f t="shared" si="61"/>
        <v>91.344150900712307</v>
      </c>
      <c r="AS41" s="201" t="str">
        <f t="shared" si="62"/>
        <v>5.0763777036265+405.34732984387i</v>
      </c>
      <c r="AT41" s="228">
        <f t="shared" si="63"/>
        <v>52.157227418836769</v>
      </c>
      <c r="AU41" s="202">
        <f t="shared" si="64"/>
        <v>89.282492342058873</v>
      </c>
      <c r="AV41" s="269"/>
      <c r="AX41" s="32">
        <f t="shared" si="65"/>
        <v>0</v>
      </c>
      <c r="AY41" s="32">
        <f t="shared" si="66"/>
        <v>0</v>
      </c>
    </row>
    <row r="42" spans="1:51" x14ac:dyDescent="0.25">
      <c r="A42" s="135" t="s">
        <v>246</v>
      </c>
      <c r="B42" s="250">
        <f>1/(Cout*Resr)</f>
        <v>1818181.8181818184</v>
      </c>
      <c r="C42" s="135" t="s">
        <v>243</v>
      </c>
      <c r="E42" s="135" t="s">
        <v>236</v>
      </c>
      <c r="N42" s="203">
        <v>24</v>
      </c>
      <c r="O42" s="237">
        <f t="shared" si="41"/>
        <v>17.378008287493756</v>
      </c>
      <c r="P42" s="246" t="str">
        <f t="shared" si="32"/>
        <v>112.5</v>
      </c>
      <c r="Q42" s="193" t="str">
        <f t="shared" si="33"/>
        <v>1+0.0360324512922086i</v>
      </c>
      <c r="R42" s="193">
        <f t="shared" si="42"/>
        <v>1.0006489581996902</v>
      </c>
      <c r="S42" s="193">
        <f t="shared" si="43"/>
        <v>3.601686933399631E-2</v>
      </c>
      <c r="T42" s="193" t="str">
        <f t="shared" si="34"/>
        <v>1+0.0000600540854870142i</v>
      </c>
      <c r="U42" s="193">
        <f t="shared" si="44"/>
        <v>1.0000000018032464</v>
      </c>
      <c r="V42" s="193">
        <f t="shared" si="45"/>
        <v>6.0054085414819319E-5</v>
      </c>
      <c r="W42" s="135" t="str">
        <f t="shared" si="35"/>
        <v>1-0.000492661879486197i</v>
      </c>
      <c r="X42" s="193">
        <f t="shared" si="46"/>
        <v>1.0000001213578564</v>
      </c>
      <c r="Y42" s="193">
        <f t="shared" si="47"/>
        <v>-4.9266183962727399E-4</v>
      </c>
      <c r="Z42" s="135" t="str">
        <f t="shared" si="36"/>
        <v>0.999999992450121+0.000370697491324388i</v>
      </c>
      <c r="AA42" s="193">
        <f t="shared" si="48"/>
        <v>1.0000000611584341</v>
      </c>
      <c r="AB42" s="193">
        <f t="shared" si="49"/>
        <v>3.7069747714311025E-4</v>
      </c>
      <c r="AC42" s="227" t="str">
        <f t="shared" si="50"/>
        <v>112.35084503804-4.13864818588298i</v>
      </c>
      <c r="AD42" s="228">
        <f t="shared" si="51"/>
        <v>41.017416036419789</v>
      </c>
      <c r="AE42" s="202">
        <f t="shared" si="52"/>
        <v>-2.1096406035296096</v>
      </c>
      <c r="AF42" s="135" t="str">
        <f t="shared" si="37"/>
        <v>-0.0000846560846560846</v>
      </c>
      <c r="AG42" s="135" t="str">
        <f t="shared" si="38"/>
        <v>0.0000240325531194397i</v>
      </c>
      <c r="AH42" s="135">
        <f t="shared" si="53"/>
        <v>2.4032553119439702E-5</v>
      </c>
      <c r="AI42" s="135">
        <f t="shared" si="54"/>
        <v>1.5707963267948966</v>
      </c>
      <c r="AJ42" s="135" t="str">
        <f t="shared" si="39"/>
        <v>1+0.0000109139637413928i</v>
      </c>
      <c r="AK42" s="135">
        <f t="shared" si="55"/>
        <v>1.0000000000595572</v>
      </c>
      <c r="AL42" s="135">
        <f t="shared" si="56"/>
        <v>1.0913963740959463E-5</v>
      </c>
      <c r="AM42" s="135" t="str">
        <f t="shared" si="40"/>
        <v>1+0.0240216341948057i</v>
      </c>
      <c r="AN42" s="135">
        <f t="shared" si="57"/>
        <v>1.000288477844961</v>
      </c>
      <c r="AO42" s="135">
        <f t="shared" si="58"/>
        <v>2.4017015321329594E-2</v>
      </c>
      <c r="AP42" s="201" t="str">
        <f t="shared" si="59"/>
        <v>-0.084579177010046+3.52255985536195i</v>
      </c>
      <c r="AQ42" s="122">
        <f t="shared" si="60"/>
        <v>10.939670676283331</v>
      </c>
      <c r="AR42" s="202">
        <f t="shared" si="61"/>
        <v>91.375448290353091</v>
      </c>
      <c r="AS42" s="201" t="str">
        <f t="shared" si="62"/>
        <v>5.07609394535731+396.112619904487i</v>
      </c>
      <c r="AT42" s="228">
        <f t="shared" si="63"/>
        <v>51.957086712703109</v>
      </c>
      <c r="AU42" s="202">
        <f t="shared" si="64"/>
        <v>89.265807686823493</v>
      </c>
      <c r="AV42" s="269"/>
      <c r="AX42" s="32">
        <f t="shared" si="65"/>
        <v>0</v>
      </c>
      <c r="AY42" s="32">
        <f t="shared" si="66"/>
        <v>0</v>
      </c>
    </row>
    <row r="43" spans="1:51" x14ac:dyDescent="0.25">
      <c r="B43" s="250">
        <f>wz_esr/(2*PI())</f>
        <v>289372.62380344613</v>
      </c>
      <c r="C43" s="135" t="s">
        <v>64</v>
      </c>
      <c r="N43" s="203">
        <v>25</v>
      </c>
      <c r="O43" s="237">
        <f t="shared" si="41"/>
        <v>17.782794100389236</v>
      </c>
      <c r="P43" s="246" t="str">
        <f t="shared" si="32"/>
        <v>112.5</v>
      </c>
      <c r="Q43" s="193" t="str">
        <f t="shared" si="33"/>
        <v>1+0.0368717549020145i</v>
      </c>
      <c r="R43" s="193">
        <f t="shared" si="42"/>
        <v>1.0006795322727222</v>
      </c>
      <c r="S43" s="193">
        <f t="shared" si="43"/>
        <v>3.6855059145269348E-2</v>
      </c>
      <c r="T43" s="193" t="str">
        <f t="shared" si="34"/>
        <v>1+0.0000614529248366907i</v>
      </c>
      <c r="U43" s="193">
        <f t="shared" si="44"/>
        <v>1.0000000018882309</v>
      </c>
      <c r="V43" s="193">
        <f t="shared" si="45"/>
        <v>6.1452924759332499E-5</v>
      </c>
      <c r="W43" s="135" t="str">
        <f t="shared" si="35"/>
        <v>1-0.000504137448842088i</v>
      </c>
      <c r="X43" s="193">
        <f t="shared" si="46"/>
        <v>1.0000001270772756</v>
      </c>
      <c r="Y43" s="193">
        <f t="shared" si="47"/>
        <v>-5.0413740613248288E-4</v>
      </c>
      <c r="Z43" s="135" t="str">
        <f t="shared" si="36"/>
        <v>0.999999992094306+0.0003793321451283i</v>
      </c>
      <c r="AA43" s="193">
        <f t="shared" si="48"/>
        <v>1.000000064040742</v>
      </c>
      <c r="AB43" s="193">
        <f t="shared" si="49"/>
        <v>3.7933212993278721E-4</v>
      </c>
      <c r="AC43" s="227" t="str">
        <f t="shared" si="50"/>
        <v>112.343825125024-4.234790849126i</v>
      </c>
      <c r="AD43" s="228">
        <f t="shared" si="51"/>
        <v>41.017150675058573</v>
      </c>
      <c r="AE43" s="202">
        <f t="shared" si="52"/>
        <v>-2.1587374252464326</v>
      </c>
      <c r="AF43" s="135" t="str">
        <f t="shared" si="37"/>
        <v>-0.0000846560846560846</v>
      </c>
      <c r="AG43" s="135" t="str">
        <f t="shared" si="38"/>
        <v>0.0000245923431937376i</v>
      </c>
      <c r="AH43" s="135">
        <f t="shared" si="53"/>
        <v>2.45923431937376E-5</v>
      </c>
      <c r="AI43" s="135">
        <f t="shared" si="54"/>
        <v>1.5707963267948966</v>
      </c>
      <c r="AJ43" s="135" t="str">
        <f t="shared" si="39"/>
        <v>1+0.0000111681826145735i</v>
      </c>
      <c r="AK43" s="135">
        <f t="shared" si="55"/>
        <v>1.0000000000623641</v>
      </c>
      <c r="AL43" s="135">
        <f t="shared" si="56"/>
        <v>1.116818261410917E-5</v>
      </c>
      <c r="AM43" s="135" t="str">
        <f t="shared" si="40"/>
        <v>1+0.0245811699346763i</v>
      </c>
      <c r="AN43" s="135">
        <f t="shared" si="57"/>
        <v>1.0003020713341333</v>
      </c>
      <c r="AO43" s="135">
        <f t="shared" si="58"/>
        <v>2.4576220803294357E-2</v>
      </c>
      <c r="AP43" s="201" t="str">
        <f t="shared" si="59"/>
        <v>-0.0845791770095709+3.44237664621822i</v>
      </c>
      <c r="AQ43" s="122">
        <f t="shared" si="60"/>
        <v>10.739788712952453</v>
      </c>
      <c r="AR43" s="202">
        <f t="shared" si="61"/>
        <v>91.407473838681753</v>
      </c>
      <c r="AS43" s="201" t="str">
        <f t="shared" si="62"/>
        <v>5.07579684946828+387.087935082033i</v>
      </c>
      <c r="AT43" s="228">
        <f t="shared" si="63"/>
        <v>51.756939388011027</v>
      </c>
      <c r="AU43" s="202">
        <f t="shared" si="64"/>
        <v>89.248736413435338</v>
      </c>
      <c r="AV43" s="269"/>
      <c r="AX43" s="32">
        <f t="shared" si="65"/>
        <v>0</v>
      </c>
      <c r="AY43" s="32">
        <f t="shared" si="66"/>
        <v>0</v>
      </c>
    </row>
    <row r="44" spans="1:51" x14ac:dyDescent="0.25">
      <c r="B44" s="252"/>
      <c r="N44" s="203">
        <v>26</v>
      </c>
      <c r="O44" s="237">
        <f t="shared" si="41"/>
        <v>18.197008586099841</v>
      </c>
      <c r="P44" s="246" t="str">
        <f t="shared" si="32"/>
        <v>112.5</v>
      </c>
      <c r="Q44" s="193" t="str">
        <f t="shared" si="33"/>
        <v>1+0.037730608404325i</v>
      </c>
      <c r="R44" s="193">
        <f t="shared" si="42"/>
        <v>1.0007115462562428</v>
      </c>
      <c r="S44" s="193">
        <f t="shared" si="43"/>
        <v>3.7712719265599368E-2</v>
      </c>
      <c r="T44" s="193" t="str">
        <f t="shared" si="34"/>
        <v>1+0.0000628843473405416i</v>
      </c>
      <c r="U44" s="193">
        <f t="shared" si="44"/>
        <v>1.0000000019772206</v>
      </c>
      <c r="V44" s="193">
        <f t="shared" si="45"/>
        <v>6.2884347257650779E-5</v>
      </c>
      <c r="W44" s="135" t="str">
        <f t="shared" si="35"/>
        <v>1-0.000515880318546407i</v>
      </c>
      <c r="X44" s="193">
        <f t="shared" si="46"/>
        <v>1.0000001330662427</v>
      </c>
      <c r="Y44" s="193">
        <f t="shared" si="47"/>
        <v>-5.1588027278224083E-4</v>
      </c>
      <c r="Z44" s="135" t="str">
        <f t="shared" si="36"/>
        <v>0.999999991721722+0.000388167925856616i</v>
      </c>
      <c r="AA44" s="193">
        <f t="shared" si="48"/>
        <v>1.0000000670588893</v>
      </c>
      <c r="AB44" s="193">
        <f t="shared" si="49"/>
        <v>3.8816790957433081E-4</v>
      </c>
      <c r="AC44" s="227" t="str">
        <f t="shared" si="50"/>
        <v>112.336475293156-4.33315448553084i</v>
      </c>
      <c r="AD44" s="228">
        <f t="shared" si="51"/>
        <v>41.01687282498208</v>
      </c>
      <c r="AE44" s="202">
        <f t="shared" si="52"/>
        <v>-2.2089747855107724</v>
      </c>
      <c r="AF44" s="135" t="str">
        <f t="shared" si="37"/>
        <v>-0.0000846560846560846</v>
      </c>
      <c r="AG44" s="135" t="str">
        <f t="shared" si="38"/>
        <v>0.000025165172453915i</v>
      </c>
      <c r="AH44" s="135">
        <f t="shared" si="53"/>
        <v>2.5165172453915E-5</v>
      </c>
      <c r="AI44" s="135">
        <f t="shared" si="54"/>
        <v>1.5707963267948966</v>
      </c>
      <c r="AJ44" s="135" t="str">
        <f t="shared" si="39"/>
        <v>1+0.0000114283230060048i</v>
      </c>
      <c r="AK44" s="135">
        <f t="shared" si="55"/>
        <v>1.0000000000653033</v>
      </c>
      <c r="AL44" s="135">
        <f t="shared" si="56"/>
        <v>1.1428323005507261E-5</v>
      </c>
      <c r="AM44" s="135" t="str">
        <f t="shared" si="40"/>
        <v>1+0.0251537389362166i</v>
      </c>
      <c r="AN44" s="135">
        <f t="shared" si="57"/>
        <v>1.0003163052667248</v>
      </c>
      <c r="AO44" s="135">
        <f t="shared" si="58"/>
        <v>2.5148435936958102E-2</v>
      </c>
      <c r="AP44" s="201" t="str">
        <f t="shared" si="59"/>
        <v>-0.0845791770090736+3.36401863073756i</v>
      </c>
      <c r="AQ44" s="122">
        <f t="shared" si="60"/>
        <v>10.539912309080046</v>
      </c>
      <c r="AR44" s="202">
        <f t="shared" si="61"/>
        <v>91.440244445867691</v>
      </c>
      <c r="AS44" s="201" t="str">
        <f t="shared" si="62"/>
        <v>5.07548579079451+378.268490437806i</v>
      </c>
      <c r="AT44" s="228">
        <f t="shared" si="63"/>
        <v>51.556785134062125</v>
      </c>
      <c r="AU44" s="202">
        <f t="shared" si="64"/>
        <v>89.231269660356929</v>
      </c>
      <c r="AV44" s="269"/>
      <c r="AX44" s="32">
        <f t="shared" si="65"/>
        <v>0</v>
      </c>
      <c r="AY44" s="32">
        <f t="shared" si="66"/>
        <v>0</v>
      </c>
    </row>
    <row r="45" spans="1:51" x14ac:dyDescent="0.25">
      <c r="A45" s="135" t="s">
        <v>239</v>
      </c>
      <c r="B45" s="252">
        <f>(Isl*(Rsl_int+R_sl)*Fsw)</f>
        <v>36800</v>
      </c>
      <c r="C45" s="135" t="s">
        <v>172</v>
      </c>
      <c r="E45" s="135" t="s">
        <v>240</v>
      </c>
      <c r="N45" s="203">
        <v>27</v>
      </c>
      <c r="O45" s="237">
        <f t="shared" si="41"/>
        <v>18.62087136662868</v>
      </c>
      <c r="P45" s="246" t="str">
        <f t="shared" si="32"/>
        <v>112.5</v>
      </c>
      <c r="Q45" s="193" t="str">
        <f t="shared" si="33"/>
        <v>1+0.0386094671746351i</v>
      </c>
      <c r="R45" s="193">
        <f t="shared" si="42"/>
        <v>1.0007450679146559</v>
      </c>
      <c r="S45" s="193">
        <f t="shared" si="43"/>
        <v>3.859029938782637E-2</v>
      </c>
      <c r="T45" s="193" t="str">
        <f t="shared" si="34"/>
        <v>1+0.000064349111957725i</v>
      </c>
      <c r="U45" s="193">
        <f t="shared" si="44"/>
        <v>1.0000000020704041</v>
      </c>
      <c r="V45" s="193">
        <f t="shared" si="45"/>
        <v>6.4349111868905879E-5</v>
      </c>
      <c r="W45" s="135" t="str">
        <f t="shared" si="35"/>
        <v>1-0.000527896714824101i</v>
      </c>
      <c r="X45" s="193">
        <f t="shared" si="46"/>
        <v>1.0000001393374611</v>
      </c>
      <c r="Y45" s="193">
        <f t="shared" si="47"/>
        <v>-5.278966657869138E-4</v>
      </c>
      <c r="Z45" s="135" t="str">
        <f t="shared" si="36"/>
        <v>0.999999991331579+0.00039720951835723i</v>
      </c>
      <c r="AA45" s="193">
        <f t="shared" si="48"/>
        <v>1.0000000702192773</v>
      </c>
      <c r="AB45" s="193">
        <f t="shared" si="49"/>
        <v>3.9720950091044706E-4</v>
      </c>
      <c r="AC45" s="227" t="str">
        <f t="shared" si="50"/>
        <v>112.328780082356-4.4337895109607i</v>
      </c>
      <c r="AD45" s="228">
        <f t="shared" si="51"/>
        <v>41.016581899289875</v>
      </c>
      <c r="AE45" s="202">
        <f t="shared" si="52"/>
        <v>-2.2603790314965089</v>
      </c>
      <c r="AF45" s="135" t="str">
        <f t="shared" si="37"/>
        <v>-0.0000846560846560846</v>
      </c>
      <c r="AG45" s="135" t="str">
        <f t="shared" si="38"/>
        <v>0.0000257513446216279i</v>
      </c>
      <c r="AH45" s="135">
        <f t="shared" si="53"/>
        <v>2.5751344621627901E-5</v>
      </c>
      <c r="AI45" s="135">
        <f t="shared" si="54"/>
        <v>1.5707963267948966</v>
      </c>
      <c r="AJ45" s="135" t="str">
        <f t="shared" si="39"/>
        <v>1+0.0000116945228455656i</v>
      </c>
      <c r="AK45" s="135">
        <f t="shared" si="55"/>
        <v>1.0000000000683809</v>
      </c>
      <c r="AL45" s="135">
        <f t="shared" si="56"/>
        <v>1.1694522845032479E-5</v>
      </c>
      <c r="AM45" s="135" t="str">
        <f t="shared" si="40"/>
        <v>1+0.02573964478309i</v>
      </c>
      <c r="AN45" s="135">
        <f t="shared" si="57"/>
        <v>1.0003312098068118</v>
      </c>
      <c r="AO45" s="135">
        <f t="shared" si="58"/>
        <v>2.5733962618616213E-2</v>
      </c>
      <c r="AP45" s="201" t="str">
        <f t="shared" si="59"/>
        <v>-0.084579177008553+3.28744426246297i</v>
      </c>
      <c r="AQ45" s="122">
        <f t="shared" si="60"/>
        <v>10.340041726343799</v>
      </c>
      <c r="AR45" s="202">
        <f t="shared" si="61"/>
        <v>91.4737774013917</v>
      </c>
      <c r="AS45" s="201" t="str">
        <f t="shared" si="62"/>
        <v>5.07516011503584+369.649609859072i</v>
      </c>
      <c r="AT45" s="228">
        <f t="shared" si="63"/>
        <v>51.356623625633667</v>
      </c>
      <c r="AU45" s="202">
        <f t="shared" si="64"/>
        <v>89.213398369895188</v>
      </c>
      <c r="AV45" s="269"/>
      <c r="AX45" s="32">
        <f t="shared" si="65"/>
        <v>0</v>
      </c>
      <c r="AY45" s="32">
        <f t="shared" si="66"/>
        <v>0</v>
      </c>
    </row>
    <row r="46" spans="1:51" x14ac:dyDescent="0.25">
      <c r="A46" s="135" t="s">
        <v>242</v>
      </c>
      <c r="B46" s="252">
        <f>(R_cs*VIN_var*Acs)/Lm</f>
        <v>10638.297872340427</v>
      </c>
      <c r="C46" s="135" t="s">
        <v>172</v>
      </c>
      <c r="E46" s="135" t="s">
        <v>241</v>
      </c>
      <c r="N46" s="203">
        <v>28</v>
      </c>
      <c r="O46" s="237">
        <f t="shared" si="41"/>
        <v>19.054607179632477</v>
      </c>
      <c r="P46" s="246" t="str">
        <f t="shared" si="32"/>
        <v>112.5</v>
      </c>
      <c r="Q46" s="193" t="str">
        <f t="shared" si="33"/>
        <v>1+0.0395087971954979i</v>
      </c>
      <c r="R46" s="193">
        <f t="shared" si="42"/>
        <v>1.0007801681967099</v>
      </c>
      <c r="S46" s="193">
        <f t="shared" si="43"/>
        <v>3.9488259406537211E-2</v>
      </c>
      <c r="T46" s="193" t="str">
        <f t="shared" si="34"/>
        <v>1+0.0000658479953258297i</v>
      </c>
      <c r="U46" s="193">
        <f t="shared" si="44"/>
        <v>1.0000000021679791</v>
      </c>
      <c r="V46" s="193">
        <f t="shared" si="45"/>
        <v>6.584799523065831E-5</v>
      </c>
      <c r="W46" s="135" t="str">
        <f t="shared" si="35"/>
        <v>1-0.000540193008927534i</v>
      </c>
      <c r="X46" s="193">
        <f t="shared" si="46"/>
        <v>1.0000001459042329</v>
      </c>
      <c r="Y46" s="193">
        <f t="shared" si="47"/>
        <v>-5.4019295638324158E-4</v>
      </c>
      <c r="Z46" s="135" t="str">
        <f t="shared" si="36"/>
        <v>0.999999990923049+0.000406461716602167i</v>
      </c>
      <c r="AA46" s="193">
        <f t="shared" si="48"/>
        <v>1.0000000735286101</v>
      </c>
      <c r="AB46" s="193">
        <f t="shared" si="49"/>
        <v>4.0646169790760226E-4</v>
      </c>
      <c r="AC46" s="227" t="str">
        <f t="shared" si="50"/>
        <v>112.320723312439-4.53674742192087i</v>
      </c>
      <c r="AD46" s="228">
        <f t="shared" si="51"/>
        <v>41.016277283582582</v>
      </c>
      <c r="AE46" s="202">
        <f t="shared" si="52"/>
        <v>-2.3129771084435236</v>
      </c>
      <c r="AF46" s="135" t="str">
        <f t="shared" si="37"/>
        <v>-0.0000846560846560846</v>
      </c>
      <c r="AG46" s="135" t="str">
        <f t="shared" si="38"/>
        <v>0.0000263511704931185i</v>
      </c>
      <c r="AH46" s="135">
        <f t="shared" si="53"/>
        <v>2.63511704931185E-5</v>
      </c>
      <c r="AI46" s="135">
        <f t="shared" si="54"/>
        <v>1.5707963267948966</v>
      </c>
      <c r="AJ46" s="135" t="str">
        <f t="shared" si="39"/>
        <v>1+0.0000119669232759345i</v>
      </c>
      <c r="AK46" s="135">
        <f t="shared" si="55"/>
        <v>1.0000000000716036</v>
      </c>
      <c r="AL46" s="135">
        <f t="shared" si="56"/>
        <v>1.1966923275363249E-5</v>
      </c>
      <c r="AM46" s="135" t="str">
        <f t="shared" si="40"/>
        <v>1+0.0263391981303319i</v>
      </c>
      <c r="AN46" s="135">
        <f t="shared" si="57"/>
        <v>1.0003468165382188</v>
      </c>
      <c r="AO46" s="135">
        <f t="shared" si="58"/>
        <v>2.6333109695403051E-2</v>
      </c>
      <c r="AP46" s="201" t="str">
        <f t="shared" si="59"/>
        <v>-0.084579177008008+3.21261294065081i</v>
      </c>
      <c r="AQ46" s="122">
        <f t="shared" si="60"/>
        <v>10.140177238721947</v>
      </c>
      <c r="AR46" s="202">
        <f t="shared" si="61"/>
        <v>91.508090392804192</v>
      </c>
      <c r="AS46" s="201" t="str">
        <f t="shared" si="62"/>
        <v>5.07481913741692+361.22672358004i</v>
      </c>
      <c r="AT46" s="228">
        <f t="shared" si="63"/>
        <v>51.156454522304522</v>
      </c>
      <c r="AU46" s="202">
        <f t="shared" si="64"/>
        <v>89.195113284360673</v>
      </c>
      <c r="AV46" s="269"/>
      <c r="AX46" s="32">
        <f t="shared" si="65"/>
        <v>0</v>
      </c>
      <c r="AY46" s="32">
        <f t="shared" si="66"/>
        <v>0</v>
      </c>
    </row>
    <row r="47" spans="1:51" x14ac:dyDescent="0.25">
      <c r="B47" s="252"/>
      <c r="N47" s="203">
        <v>29</v>
      </c>
      <c r="O47" s="237">
        <f t="shared" si="41"/>
        <v>19.498445997580465</v>
      </c>
      <c r="P47" s="246" t="str">
        <f t="shared" si="32"/>
        <v>112.5</v>
      </c>
      <c r="Q47" s="193" t="str">
        <f t="shared" si="33"/>
        <v>1+0.0404290753035946i</v>
      </c>
      <c r="R47" s="193">
        <f t="shared" si="42"/>
        <v>1.0008169213846776</v>
      </c>
      <c r="S47" s="193">
        <f t="shared" si="43"/>
        <v>4.0407069636282822E-2</v>
      </c>
      <c r="T47" s="193" t="str">
        <f t="shared" si="34"/>
        <v>1+0.0000673817921726575i</v>
      </c>
      <c r="U47" s="193">
        <f t="shared" si="44"/>
        <v>1.000000002270153</v>
      </c>
      <c r="V47" s="193">
        <f t="shared" si="45"/>
        <v>6.7381792070679523E-5</v>
      </c>
      <c r="W47" s="135" t="str">
        <f t="shared" si="35"/>
        <v>1-0.000552775720514602i</v>
      </c>
      <c r="X47" s="193">
        <f t="shared" si="46"/>
        <v>1.0000001527804869</v>
      </c>
      <c r="Y47" s="193">
        <f t="shared" si="47"/>
        <v>-5.5277566421237882E-4</v>
      </c>
      <c r="Z47" s="135" t="str">
        <f t="shared" si="36"/>
        <v>0.999999990495265+0.000415929426229404i</v>
      </c>
      <c r="AA47" s="193">
        <f t="shared" si="48"/>
        <v>1.0000000769939059</v>
      </c>
      <c r="AB47" s="193">
        <f t="shared" si="49"/>
        <v>4.1592940619781729E-4</v>
      </c>
      <c r="AC47" s="227" t="str">
        <f t="shared" si="50"/>
        <v>112.312288050003-4.64208081409152i</v>
      </c>
      <c r="AD47" s="228">
        <f t="shared" si="51"/>
        <v>41.015958334682011</v>
      </c>
      <c r="AE47" s="202">
        <f t="shared" si="52"/>
        <v>-2.3667965724759794</v>
      </c>
      <c r="AF47" s="135" t="str">
        <f t="shared" si="37"/>
        <v>-0.0000846560846560846</v>
      </c>
      <c r="AG47" s="135" t="str">
        <f t="shared" si="38"/>
        <v>0.0000269649681040036i</v>
      </c>
      <c r="AH47" s="135">
        <f t="shared" si="53"/>
        <v>2.69649681040036E-5</v>
      </c>
      <c r="AI47" s="135">
        <f t="shared" si="54"/>
        <v>1.5707963267948966</v>
      </c>
      <c r="AJ47" s="135" t="str">
        <f t="shared" si="39"/>
        <v>1+0.0000122456687274252i</v>
      </c>
      <c r="AK47" s="135">
        <f t="shared" si="55"/>
        <v>1.0000000000749782</v>
      </c>
      <c r="AL47" s="135">
        <f t="shared" si="56"/>
        <v>1.2245668726813095E-5</v>
      </c>
      <c r="AM47" s="135" t="str">
        <f t="shared" si="40"/>
        <v>1+0.026952716869063i</v>
      </c>
      <c r="AN47" s="135">
        <f t="shared" si="57"/>
        <v>1.0003631585312525</v>
      </c>
      <c r="AO47" s="135">
        <f t="shared" si="58"/>
        <v>2.6946193121402721E-2</v>
      </c>
      <c r="AP47" s="201" t="str">
        <f t="shared" si="59"/>
        <v>-0.0845791770074371+3.13948498874373i</v>
      </c>
      <c r="AQ47" s="122">
        <f t="shared" si="60"/>
        <v>9.9403191330698366</v>
      </c>
      <c r="AR47" s="202">
        <f t="shared" si="61"/>
        <v>91.543201514665469</v>
      </c>
      <c r="AS47" s="201" t="str">
        <f t="shared" si="62"/>
        <v>5.07446214128414+352.995365759304i</v>
      </c>
      <c r="AT47" s="228">
        <f t="shared" si="63"/>
        <v>50.956277467751846</v>
      </c>
      <c r="AU47" s="202">
        <f t="shared" si="64"/>
        <v>89.176404942189478</v>
      </c>
      <c r="AV47" s="269"/>
      <c r="AX47" s="32">
        <f t="shared" si="65"/>
        <v>0</v>
      </c>
      <c r="AY47" s="32">
        <f t="shared" si="66"/>
        <v>0</v>
      </c>
    </row>
    <row r="48" spans="1:51" x14ac:dyDescent="0.25">
      <c r="A48" s="135" t="s">
        <v>237</v>
      </c>
      <c r="B48" s="252">
        <f>2*PI()*Fsw</f>
        <v>2513274.1228718343</v>
      </c>
      <c r="C48" s="135" t="s">
        <v>243</v>
      </c>
      <c r="N48" s="203">
        <v>30</v>
      </c>
      <c r="O48" s="237">
        <f t="shared" si="41"/>
        <v>19.952623149688804</v>
      </c>
      <c r="P48" s="246" t="str">
        <f t="shared" si="32"/>
        <v>112.5</v>
      </c>
      <c r="Q48" s="193" t="str">
        <f t="shared" si="33"/>
        <v>1+0.0413707894425593i</v>
      </c>
      <c r="R48" s="193">
        <f t="shared" si="42"/>
        <v>1.000855405250479</v>
      </c>
      <c r="S48" s="193">
        <f t="shared" si="43"/>
        <v>4.1347211033503257E-2</v>
      </c>
      <c r="T48" s="193" t="str">
        <f t="shared" si="34"/>
        <v>1+0.0000689513157375987i</v>
      </c>
      <c r="U48" s="193">
        <f t="shared" si="44"/>
        <v>1.0000000023771418</v>
      </c>
      <c r="V48" s="193">
        <f t="shared" si="45"/>
        <v>6.8951315628327318E-5</v>
      </c>
      <c r="W48" s="135" t="str">
        <f t="shared" si="35"/>
        <v>1-0.000565651521105537i</v>
      </c>
      <c r="X48" s="193">
        <f t="shared" si="46"/>
        <v>1.0000001599808088</v>
      </c>
      <c r="Y48" s="193">
        <f t="shared" si="47"/>
        <v>-5.6565146077661849E-4</v>
      </c>
      <c r="Z48" s="135" t="str">
        <f t="shared" si="36"/>
        <v>0.999999990047321+0.000425617667143905i</v>
      </c>
      <c r="AA48" s="193">
        <f t="shared" si="48"/>
        <v>1.0000000806225171</v>
      </c>
      <c r="AB48" s="193">
        <f t="shared" si="49"/>
        <v>4.2561764567967307E-4</v>
      </c>
      <c r="AC48" s="227" t="str">
        <f t="shared" si="50"/>
        <v>112.303456573821-4.74984340082519i</v>
      </c>
      <c r="AD48" s="228">
        <f t="shared" si="51"/>
        <v>41.015624379291495</v>
      </c>
      <c r="AE48" s="202">
        <f t="shared" si="52"/>
        <v>-2.421865603640756</v>
      </c>
      <c r="AF48" s="135" t="str">
        <f t="shared" si="37"/>
        <v>-0.0000846560846560846</v>
      </c>
      <c r="AG48" s="135" t="str">
        <f t="shared" si="38"/>
        <v>0.0000275930628979009i</v>
      </c>
      <c r="AH48" s="135">
        <f t="shared" si="53"/>
        <v>2.7593062897900899E-5</v>
      </c>
      <c r="AI48" s="135">
        <f t="shared" si="54"/>
        <v>1.5707963267948966</v>
      </c>
      <c r="AJ48" s="135" t="str">
        <f t="shared" si="39"/>
        <v>1+0.0000125309069945658i</v>
      </c>
      <c r="AK48" s="135">
        <f t="shared" si="55"/>
        <v>1.0000000000785119</v>
      </c>
      <c r="AL48" s="135">
        <f t="shared" si="56"/>
        <v>1.2530906993909918E-5</v>
      </c>
      <c r="AM48" s="135" t="str">
        <f t="shared" si="40"/>
        <v>1+0.0275805262950395i</v>
      </c>
      <c r="AN48" s="135">
        <f t="shared" si="57"/>
        <v>1.0003802704125624</v>
      </c>
      <c r="AO48" s="135">
        <f t="shared" si="58"/>
        <v>2.7573536116983551E-2</v>
      </c>
      <c r="AP48" s="201" t="str">
        <f t="shared" si="59"/>
        <v>-0.0845791770068396+3.06802163333369i</v>
      </c>
      <c r="AQ48" s="122">
        <f t="shared" si="60"/>
        <v>9.7404677097236139</v>
      </c>
      <c r="AR48" s="202">
        <f t="shared" si="61"/>
        <v>91.579129277670475</v>
      </c>
      <c r="AS48" s="201" t="str">
        <f t="shared" si="62"/>
        <v>5.07408837664182+344.951172112387i</v>
      </c>
      <c r="AT48" s="228">
        <f t="shared" si="63"/>
        <v>50.756092089015119</v>
      </c>
      <c r="AU48" s="202">
        <f t="shared" si="64"/>
        <v>89.157263674029736</v>
      </c>
      <c r="AV48" s="269"/>
      <c r="AX48" s="32">
        <f t="shared" si="65"/>
        <v>0</v>
      </c>
      <c r="AY48" s="32">
        <f t="shared" si="66"/>
        <v>0</v>
      </c>
    </row>
    <row r="49" spans="1:51" x14ac:dyDescent="0.25">
      <c r="A49" s="135" t="s">
        <v>238</v>
      </c>
      <c r="B49" s="252">
        <f>1/(PI()*(((VIN_var/VOUT)*(1+(B45/B46)))-0.5))</f>
        <v>0.23439608702782821</v>
      </c>
      <c r="N49" s="203">
        <v>31</v>
      </c>
      <c r="O49" s="237">
        <f t="shared" si="41"/>
        <v>20.4173794466953</v>
      </c>
      <c r="P49" s="246" t="str">
        <f t="shared" si="32"/>
        <v>112.5</v>
      </c>
      <c r="Q49" s="193" t="str">
        <f t="shared" si="33"/>
        <v>1+0.0423344389216934i</v>
      </c>
      <c r="R49" s="193">
        <f t="shared" si="42"/>
        <v>1.0008957012190705</v>
      </c>
      <c r="S49" s="193">
        <f t="shared" si="43"/>
        <v>4.2309175422150749E-2</v>
      </c>
      <c r="T49" s="193" t="str">
        <f t="shared" si="34"/>
        <v>1+0.0000705573982028222i</v>
      </c>
      <c r="U49" s="193">
        <f t="shared" si="44"/>
        <v>1.0000000024891731</v>
      </c>
      <c r="V49" s="193">
        <f t="shared" si="45"/>
        <v>7.0557398085735812E-5</v>
      </c>
      <c r="W49" s="135" t="str">
        <f t="shared" si="35"/>
        <v>1-0.000578827237620244i</v>
      </c>
      <c r="X49" s="193">
        <f t="shared" si="46"/>
        <v>1.0000001675204715</v>
      </c>
      <c r="Y49" s="193">
        <f t="shared" si="47"/>
        <v>-5.7882717297664372E-4</v>
      </c>
      <c r="Z49" s="135" t="str">
        <f t="shared" si="36"/>
        <v>0.999999989578265+0.000435531576179239i</v>
      </c>
      <c r="AA49" s="193">
        <f t="shared" si="48"/>
        <v>1.0000000844221384</v>
      </c>
      <c r="AB49" s="193">
        <f t="shared" si="49"/>
        <v>4.355315531799005E-4</v>
      </c>
      <c r="AC49" s="227" t="str">
        <f t="shared" si="50"/>
        <v>112.294210338694-4.86009003157552i</v>
      </c>
      <c r="AD49" s="228">
        <f t="shared" si="51"/>
        <v>41.015274712595151</v>
      </c>
      <c r="AE49" s="202">
        <f t="shared" si="52"/>
        <v>-2.478213019165167</v>
      </c>
      <c r="AF49" s="135" t="str">
        <f t="shared" si="37"/>
        <v>-0.0000846560846560846</v>
      </c>
      <c r="AG49" s="135" t="str">
        <f t="shared" si="38"/>
        <v>0.0000282357878989841i</v>
      </c>
      <c r="AH49" s="135">
        <f t="shared" si="53"/>
        <v>2.82357878989841E-5</v>
      </c>
      <c r="AI49" s="135">
        <f t="shared" si="54"/>
        <v>1.5707963267948966</v>
      </c>
      <c r="AJ49" s="135" t="str">
        <f t="shared" si="39"/>
        <v>1+0.0000128227893144611i</v>
      </c>
      <c r="AK49" s="135">
        <f t="shared" si="55"/>
        <v>1.000000000082212</v>
      </c>
      <c r="AL49" s="135">
        <f t="shared" si="56"/>
        <v>1.2822789313758309E-5</v>
      </c>
      <c r="AM49" s="135" t="str">
        <f t="shared" si="40"/>
        <v>1+0.0282229592811289i</v>
      </c>
      <c r="AN49" s="135">
        <f t="shared" si="57"/>
        <v>1.000398188438276</v>
      </c>
      <c r="AO49" s="135">
        <f t="shared" si="58"/>
        <v>2.8215469331401587E-2</v>
      </c>
      <c r="AP49" s="201" t="str">
        <f t="shared" si="59"/>
        <v>-0.0845791770062134+2.99818498360371i</v>
      </c>
      <c r="AQ49" s="122">
        <f t="shared" si="60"/>
        <v>9.5406232831316089</v>
      </c>
      <c r="AR49" s="202">
        <f t="shared" si="61"/>
        <v>91.615892617960853</v>
      </c>
      <c r="AS49" s="201" t="str">
        <f t="shared" si="62"/>
        <v>5.07369705862245+337.089877598156i</v>
      </c>
      <c r="AT49" s="228">
        <f t="shared" si="63"/>
        <v>50.555897995726767</v>
      </c>
      <c r="AU49" s="202">
        <f t="shared" si="64"/>
        <v>89.137679598795685</v>
      </c>
      <c r="AV49" s="269"/>
      <c r="AX49" s="32">
        <f t="shared" si="65"/>
        <v>0</v>
      </c>
      <c r="AY49" s="32">
        <f t="shared" si="66"/>
        <v>0</v>
      </c>
    </row>
    <row r="50" spans="1:51" x14ac:dyDescent="0.25">
      <c r="A50" s="135" t="s">
        <v>488</v>
      </c>
      <c r="B50" s="250">
        <f>2*Fsw*((1-1/(B20/B17))/Dc_VIN_nom)^2</f>
        <v>800000</v>
      </c>
      <c r="C50" s="135" t="s">
        <v>243</v>
      </c>
      <c r="E50" s="135" t="s">
        <v>489</v>
      </c>
      <c r="N50" s="203">
        <v>32</v>
      </c>
      <c r="O50" s="237">
        <f t="shared" si="41"/>
        <v>20.8929613085404</v>
      </c>
      <c r="P50" s="246" t="str">
        <f t="shared" si="32"/>
        <v>112.5</v>
      </c>
      <c r="Q50" s="193" t="str">
        <f t="shared" si="33"/>
        <v>1+0.0433205346807067i</v>
      </c>
      <c r="R50" s="193">
        <f t="shared" si="42"/>
        <v>1.0009378945394276</v>
      </c>
      <c r="S50" s="193">
        <f t="shared" si="43"/>
        <v>4.3293465722993432E-2</v>
      </c>
      <c r="T50" s="193" t="str">
        <f t="shared" si="34"/>
        <v>1+0.0000722008911345111i</v>
      </c>
      <c r="U50" s="193">
        <f t="shared" si="44"/>
        <v>1.0000000026064844</v>
      </c>
      <c r="V50" s="193">
        <f t="shared" si="45"/>
        <v>7.2200891009050781E-5</v>
      </c>
      <c r="W50" s="135" t="str">
        <f t="shared" si="35"/>
        <v>1-0.000592309855998026i</v>
      </c>
      <c r="X50" s="193">
        <f t="shared" si="46"/>
        <v>1.0000001754154675</v>
      </c>
      <c r="Y50" s="193">
        <f t="shared" si="47"/>
        <v>-5.9230978673116108E-4</v>
      </c>
      <c r="Z50" s="135" t="str">
        <f t="shared" si="36"/>
        <v>0.999999989087104+0.000445676409821209i</v>
      </c>
      <c r="AA50" s="193">
        <f t="shared" si="48"/>
        <v>1.0000000884008313</v>
      </c>
      <c r="AB50" s="193">
        <f t="shared" si="49"/>
        <v>4.4567638517697386E-4</v>
      </c>
      <c r="AC50" s="227" t="str">
        <f t="shared" si="50"/>
        <v>112.284529937693-4.97287671022073i</v>
      </c>
      <c r="AD50" s="228">
        <f t="shared" si="51"/>
        <v>41.014908596792807</v>
      </c>
      <c r="AE50" s="202">
        <f t="shared" si="52"/>
        <v>-2.5358682869332005</v>
      </c>
      <c r="AF50" s="135" t="str">
        <f t="shared" si="37"/>
        <v>-0.0000846560846560846</v>
      </c>
      <c r="AG50" s="135" t="str">
        <f t="shared" si="38"/>
        <v>0.0000288934838885561i</v>
      </c>
      <c r="AH50" s="135">
        <f t="shared" si="53"/>
        <v>2.8893483888556099E-5</v>
      </c>
      <c r="AI50" s="135">
        <f t="shared" si="54"/>
        <v>1.5707963267948966</v>
      </c>
      <c r="AJ50" s="135" t="str">
        <f t="shared" si="39"/>
        <v>1+0.0000131214704469806i</v>
      </c>
      <c r="AK50" s="135">
        <f t="shared" si="55"/>
        <v>1.0000000000860865</v>
      </c>
      <c r="AL50" s="135">
        <f t="shared" si="56"/>
        <v>1.3121470446227545E-5</v>
      </c>
      <c r="AM50" s="135" t="str">
        <f t="shared" si="40"/>
        <v>1+0.0288803564538044i</v>
      </c>
      <c r="AN50" s="135">
        <f t="shared" si="57"/>
        <v>1.0004169505705602</v>
      </c>
      <c r="AO50" s="135">
        <f t="shared" si="58"/>
        <v>2.8872331008719332E-2</v>
      </c>
      <c r="AP50" s="201" t="str">
        <f t="shared" si="59"/>
        <v>-0.0845791770055585+2.9299380112377i</v>
      </c>
      <c r="AQ50" s="122">
        <f t="shared" si="60"/>
        <v>9.3407861825155116</v>
      </c>
      <c r="AR50" s="202">
        <f t="shared" si="61"/>
        <v>91.653510906626735</v>
      </c>
      <c r="AS50" s="201" t="str">
        <f t="shared" si="62"/>
        <v>5.07328736588833+329.407314157905i</v>
      </c>
      <c r="AT50" s="228">
        <f t="shared" si="63"/>
        <v>50.355694779308322</v>
      </c>
      <c r="AU50" s="202">
        <f t="shared" si="64"/>
        <v>89.117642619693541</v>
      </c>
      <c r="AV50" s="269"/>
      <c r="AX50" s="32">
        <f t="shared" si="65"/>
        <v>0</v>
      </c>
      <c r="AY50" s="32">
        <f t="shared" si="66"/>
        <v>0</v>
      </c>
    </row>
    <row r="51" spans="1:51" x14ac:dyDescent="0.25">
      <c r="N51" s="203">
        <v>33</v>
      </c>
      <c r="O51" s="237">
        <f t="shared" si="41"/>
        <v>21.379620895022335</v>
      </c>
      <c r="P51" s="246" t="str">
        <f t="shared" si="32"/>
        <v>112.5</v>
      </c>
      <c r="Q51" s="193" t="str">
        <f t="shared" si="33"/>
        <v>1+0.0443295995606224i</v>
      </c>
      <c r="R51" s="193">
        <f t="shared" si="42"/>
        <v>1.0009820744634768</v>
      </c>
      <c r="S51" s="193">
        <f t="shared" si="43"/>
        <v>4.4300596186571575E-2</v>
      </c>
      <c r="T51" s="193" t="str">
        <f t="shared" si="34"/>
        <v>1+0.0000738826659343706i</v>
      </c>
      <c r="U51" s="193">
        <f t="shared" si="44"/>
        <v>1.0000000027293241</v>
      </c>
      <c r="V51" s="193">
        <f t="shared" si="45"/>
        <v>7.3882665799937435E-5</v>
      </c>
      <c r="W51" s="135" t="str">
        <f t="shared" si="35"/>
        <v>1-0.000606106524901601i</v>
      </c>
      <c r="X51" s="193">
        <f t="shared" si="46"/>
        <v>1.000000183682543</v>
      </c>
      <c r="Y51" s="193">
        <f t="shared" si="47"/>
        <v>-6.0610645068081876E-4</v>
      </c>
      <c r="Z51" s="135" t="str">
        <f t="shared" si="36"/>
        <v>0.999999988572795+0.000456057546994887i</v>
      </c>
      <c r="AA51" s="193">
        <f t="shared" si="48"/>
        <v>1.000000092567034</v>
      </c>
      <c r="AB51" s="193">
        <f t="shared" si="49"/>
        <v>4.5605752058811336E-4</v>
      </c>
      <c r="AC51" s="227" t="str">
        <f t="shared" si="50"/>
        <v>112.274395062725-5.0882606132423i</v>
      </c>
      <c r="AD51" s="228">
        <f t="shared" si="51"/>
        <v>41.014525259567954</v>
      </c>
      <c r="AE51" s="202">
        <f t="shared" si="52"/>
        <v>-2.5948615391789609</v>
      </c>
      <c r="AF51" s="135" t="str">
        <f t="shared" si="37"/>
        <v>-0.0000846560846560846</v>
      </c>
      <c r="AG51" s="135" t="str">
        <f t="shared" si="38"/>
        <v>0.0000295664995857364i</v>
      </c>
      <c r="AH51" s="135">
        <f t="shared" si="53"/>
        <v>2.9566499585736401E-5</v>
      </c>
      <c r="AI51" s="135">
        <f t="shared" si="54"/>
        <v>1.5707963267948966</v>
      </c>
      <c r="AJ51" s="135" t="str">
        <f t="shared" si="39"/>
        <v>1+0.0000134271087568142i</v>
      </c>
      <c r="AK51" s="135">
        <f t="shared" si="55"/>
        <v>1.0000000000901437</v>
      </c>
      <c r="AL51" s="135">
        <f t="shared" si="56"/>
        <v>1.3427108756007288E-5</v>
      </c>
      <c r="AM51" s="135" t="str">
        <f t="shared" si="40"/>
        <v>1+0.0295530663737483i</v>
      </c>
      <c r="AN51" s="135">
        <f t="shared" si="57"/>
        <v>1.0004365965577684</v>
      </c>
      <c r="AO51" s="135">
        <f t="shared" si="58"/>
        <v>2.9544467157080194E-2</v>
      </c>
      <c r="AP51" s="201" t="str">
        <f t="shared" si="59"/>
        <v>-0.084579177004872+2.86324453078756i</v>
      </c>
      <c r="AQ51" s="122">
        <f t="shared" si="60"/>
        <v>9.1409567525621771</v>
      </c>
      <c r="AR51" s="202">
        <f t="shared" si="61"/>
        <v>91.692003959400793</v>
      </c>
      <c r="AS51" s="201" t="str">
        <f t="shared" si="62"/>
        <v>5.07285843896263+321.899408505884i</v>
      </c>
      <c r="AT51" s="228">
        <f t="shared" si="63"/>
        <v>50.15548201213015</v>
      </c>
      <c r="AU51" s="202">
        <f t="shared" si="64"/>
        <v>89.097142420221829</v>
      </c>
      <c r="AV51" s="269"/>
      <c r="AX51" s="32">
        <f t="shared" si="65"/>
        <v>0</v>
      </c>
      <c r="AY51" s="32">
        <f t="shared" si="66"/>
        <v>0</v>
      </c>
    </row>
    <row r="52" spans="1:51" x14ac:dyDescent="0.25">
      <c r="N52" s="203">
        <v>34</v>
      </c>
      <c r="O52" s="237">
        <f t="shared" si="41"/>
        <v>21.877616239495538</v>
      </c>
      <c r="P52" s="246" t="str">
        <f t="shared" si="32"/>
        <v>112.5</v>
      </c>
      <c r="Q52" s="193" t="str">
        <f t="shared" si="33"/>
        <v>1+0.045362168580997i</v>
      </c>
      <c r="R52" s="193">
        <f t="shared" si="42"/>
        <v>1.0010283344333319</v>
      </c>
      <c r="S52" s="193">
        <f t="shared" si="43"/>
        <v>4.5331092629780724E-2</v>
      </c>
      <c r="T52" s="193" t="str">
        <f t="shared" si="34"/>
        <v>1+0.0000756036143016615i</v>
      </c>
      <c r="U52" s="193">
        <f t="shared" si="44"/>
        <v>1.0000000028579532</v>
      </c>
      <c r="V52" s="193">
        <f t="shared" si="45"/>
        <v>7.5603614157613777E-5</v>
      </c>
      <c r="W52" s="135" t="str">
        <f t="shared" si="35"/>
        <v>1-0.000620224559507449i</v>
      </c>
      <c r="X52" s="193">
        <f t="shared" si="46"/>
        <v>1.0000001923392337</v>
      </c>
      <c r="Y52" s="193">
        <f t="shared" si="47"/>
        <v>-6.2022447997844875E-4</v>
      </c>
      <c r="Z52" s="135" t="str">
        <f t="shared" si="36"/>
        <v>0.999999988034248+0.00046668049191662i</v>
      </c>
      <c r="AA52" s="193">
        <f t="shared" si="48"/>
        <v>1.0000000969295841</v>
      </c>
      <c r="AB52" s="193">
        <f t="shared" si="49"/>
        <v>4.6668046362125215E-4</v>
      </c>
      <c r="AC52" s="227" t="str">
        <f t="shared" si="50"/>
        <v>112.26378446335-5.20630010771657i</v>
      </c>
      <c r="AD52" s="228">
        <f t="shared" si="51"/>
        <v>41.014123892485344</v>
      </c>
      <c r="AE52" s="202">
        <f t="shared" si="52"/>
        <v>-2.6552235863960334</v>
      </c>
      <c r="AF52" s="135" t="str">
        <f t="shared" si="37"/>
        <v>-0.0000846560846560846</v>
      </c>
      <c r="AG52" s="135" t="str">
        <f t="shared" si="38"/>
        <v>0.0000302551918323558i</v>
      </c>
      <c r="AH52" s="135">
        <f t="shared" si="53"/>
        <v>3.0255191832355801E-5</v>
      </c>
      <c r="AI52" s="135">
        <f t="shared" si="54"/>
        <v>1.5707963267948966</v>
      </c>
      <c r="AJ52" s="135" t="str">
        <f t="shared" si="39"/>
        <v>1+0.0000137398662974396i</v>
      </c>
      <c r="AK52" s="135">
        <f t="shared" si="55"/>
        <v>1.000000000094392</v>
      </c>
      <c r="AL52" s="135">
        <f t="shared" si="56"/>
        <v>1.3739866296574977E-5</v>
      </c>
      <c r="AM52" s="135" t="str">
        <f t="shared" si="40"/>
        <v>1+0.0302414457206646i</v>
      </c>
      <c r="AN52" s="135">
        <f t="shared" si="57"/>
        <v>1.0004571680183394</v>
      </c>
      <c r="AO52" s="135">
        <f t="shared" si="58"/>
        <v>3.0232231721385346E-2</v>
      </c>
      <c r="AP52" s="201" t="str">
        <f t="shared" si="59"/>
        <v>-0.0845791770041535+2.79806918048718i</v>
      </c>
      <c r="AQ52" s="122">
        <f t="shared" si="60"/>
        <v>8.9411353541476206</v>
      </c>
      <c r="AR52" s="202">
        <f t="shared" si="61"/>
        <v>91.731392046547043</v>
      </c>
      <c r="AS52" s="201" t="str">
        <f t="shared" si="62"/>
        <v>5.072409378487+314.562179970102i</v>
      </c>
      <c r="AT52" s="228">
        <f t="shared" si="63"/>
        <v>49.955259246632963</v>
      </c>
      <c r="AU52" s="202">
        <f t="shared" si="64"/>
        <v>89.07616846015101</v>
      </c>
      <c r="AV52" s="269"/>
      <c r="AX52" s="32">
        <f t="shared" si="65"/>
        <v>0</v>
      </c>
      <c r="AY52" s="32">
        <f t="shared" si="66"/>
        <v>0</v>
      </c>
    </row>
    <row r="53" spans="1:51" ht="15.75" x14ac:dyDescent="0.25">
      <c r="A53" s="253" t="s">
        <v>253</v>
      </c>
      <c r="N53" s="203">
        <v>35</v>
      </c>
      <c r="O53" s="237">
        <f t="shared" si="41"/>
        <v>22.387211385683404</v>
      </c>
      <c r="P53" s="246" t="str">
        <f t="shared" si="32"/>
        <v>112.5</v>
      </c>
      <c r="Q53" s="193" t="str">
        <f t="shared" si="33"/>
        <v>1+0.0464187892235925i</v>
      </c>
      <c r="R53" s="193">
        <f t="shared" si="42"/>
        <v>1.0010767722772236</v>
      </c>
      <c r="S53" s="193">
        <f t="shared" si="43"/>
        <v>4.638549267602974E-2</v>
      </c>
      <c r="T53" s="193" t="str">
        <f t="shared" si="34"/>
        <v>1+0.0000773646487059874i</v>
      </c>
      <c r="U53" s="193">
        <f t="shared" si="44"/>
        <v>1.0000000029926444</v>
      </c>
      <c r="V53" s="193">
        <f t="shared" si="45"/>
        <v>7.7364648551637484E-5</v>
      </c>
      <c r="W53" s="135" t="str">
        <f t="shared" si="35"/>
        <v>1-0.000634671445384392i</v>
      </c>
      <c r="X53" s="193">
        <f t="shared" si="46"/>
        <v>1.0000002014039016</v>
      </c>
      <c r="Y53" s="193">
        <f t="shared" si="47"/>
        <v>-6.3467136016753377E-4</v>
      </c>
      <c r="Z53" s="135" t="str">
        <f t="shared" si="36"/>
        <v>0.999999987470319+0.000477550877012413i</v>
      </c>
      <c r="AA53" s="193">
        <f t="shared" si="48"/>
        <v>1.000000101497734</v>
      </c>
      <c r="AB53" s="193">
        <f t="shared" si="49"/>
        <v>4.7755084669338048E-4</v>
      </c>
      <c r="AC53" s="227" t="str">
        <f t="shared" si="50"/>
        <v>112.252675903785-5.32705476907159i</v>
      </c>
      <c r="AD53" s="228">
        <f t="shared" si="51"/>
        <v>41.013703649315829</v>
      </c>
      <c r="AE53" s="202">
        <f t="shared" si="52"/>
        <v>-2.7169859314598339</v>
      </c>
      <c r="AF53" s="135" t="str">
        <f t="shared" si="37"/>
        <v>-0.0000846560846560846</v>
      </c>
      <c r="AG53" s="135" t="str">
        <f t="shared" si="38"/>
        <v>0.0000309599257821596i</v>
      </c>
      <c r="AH53" s="135">
        <f t="shared" si="53"/>
        <v>3.0959925782159598E-5</v>
      </c>
      <c r="AI53" s="135">
        <f t="shared" si="54"/>
        <v>1.5707963267948966</v>
      </c>
      <c r="AJ53" s="135" t="str">
        <f t="shared" si="39"/>
        <v>1+0.0000140599088970445i</v>
      </c>
      <c r="AK53" s="135">
        <f t="shared" si="55"/>
        <v>1.0000000000988405</v>
      </c>
      <c r="AL53" s="135">
        <f t="shared" si="56"/>
        <v>1.4059908896118042E-5</v>
      </c>
      <c r="AM53" s="135" t="str">
        <f t="shared" si="40"/>
        <v>1+0.030945859482395i</v>
      </c>
      <c r="AN53" s="135">
        <f t="shared" si="57"/>
        <v>1.0004787085286244</v>
      </c>
      <c r="AO53" s="135">
        <f t="shared" si="58"/>
        <v>3.0935986759409874E-2</v>
      </c>
      <c r="AP53" s="201" t="str">
        <f t="shared" si="59"/>
        <v>-0.0845791770034013+2.73437740350311i</v>
      </c>
      <c r="AQ53" s="122">
        <f t="shared" si="60"/>
        <v>8.7413223650944776</v>
      </c>
      <c r="AR53" s="202">
        <f t="shared" si="61"/>
        <v>91.771695902946689</v>
      </c>
      <c r="AS53" s="201" t="str">
        <f t="shared" si="62"/>
        <v>5.07193924340116+307.391738382288i</v>
      </c>
      <c r="AT53" s="228">
        <f t="shared" si="63"/>
        <v>49.755026014410305</v>
      </c>
      <c r="AU53" s="202">
        <f t="shared" si="64"/>
        <v>89.054709971486872</v>
      </c>
      <c r="AV53" s="269"/>
      <c r="AX53" s="32">
        <f t="shared" si="65"/>
        <v>0</v>
      </c>
      <c r="AY53" s="32">
        <f t="shared" si="66"/>
        <v>0</v>
      </c>
    </row>
    <row r="54" spans="1:51" x14ac:dyDescent="0.25">
      <c r="A54" s="135" t="s">
        <v>218</v>
      </c>
      <c r="N54" s="203">
        <v>36</v>
      </c>
      <c r="O54" s="237">
        <f t="shared" si="41"/>
        <v>22.908676527677727</v>
      </c>
      <c r="P54" s="246" t="str">
        <f t="shared" si="32"/>
        <v>112.5</v>
      </c>
      <c r="Q54" s="193" t="str">
        <f t="shared" si="33"/>
        <v>1+0.0475000217226596i</v>
      </c>
      <c r="R54" s="193">
        <f t="shared" si="42"/>
        <v>1.0011274904145091</v>
      </c>
      <c r="S54" s="193">
        <f t="shared" si="43"/>
        <v>4.7464345998930513E-2</v>
      </c>
      <c r="T54" s="193" t="str">
        <f t="shared" si="34"/>
        <v>1+0.0000791667028710992i</v>
      </c>
      <c r="U54" s="193">
        <f t="shared" si="44"/>
        <v>1.0000000031336833</v>
      </c>
      <c r="V54" s="193">
        <f t="shared" si="45"/>
        <v>7.9166702705710278E-5</v>
      </c>
      <c r="W54" s="135" t="str">
        <f t="shared" si="35"/>
        <v>1-0.000649454842462545i</v>
      </c>
      <c r="X54" s="193">
        <f t="shared" si="46"/>
        <v>1.000000210895774</v>
      </c>
      <c r="Y54" s="193">
        <f t="shared" si="47"/>
        <v>-6.4945475115103736E-4</v>
      </c>
      <c r="Z54" s="135" t="str">
        <f t="shared" si="36"/>
        <v>0.999999986879814+0.00048867446590433i</v>
      </c>
      <c r="AA54" s="193">
        <f t="shared" si="48"/>
        <v>1.0000001062811752</v>
      </c>
      <c r="AB54" s="193">
        <f t="shared" si="49"/>
        <v>4.8867443341690136E-4</v>
      </c>
      <c r="AC54" s="227" t="str">
        <f t="shared" si="50"/>
        <v>112.241046118011-5.4505853985594i</v>
      </c>
      <c r="AD54" s="228">
        <f t="shared" si="51"/>
        <v>41.013263644284351</v>
      </c>
      <c r="AE54" s="202">
        <f t="shared" si="52"/>
        <v>-2.7801807839607653</v>
      </c>
      <c r="AF54" s="135" t="str">
        <f t="shared" si="37"/>
        <v>-0.0000846560846560846</v>
      </c>
      <c r="AG54" s="135" t="str">
        <f t="shared" si="38"/>
        <v>0.0000316810750944162i</v>
      </c>
      <c r="AH54" s="135">
        <f t="shared" si="53"/>
        <v>3.1681075094416197E-5</v>
      </c>
      <c r="AI54" s="135">
        <f t="shared" si="54"/>
        <v>1.5707963267948966</v>
      </c>
      <c r="AJ54" s="135" t="str">
        <f t="shared" si="39"/>
        <v>1+0.0000143874062464514i</v>
      </c>
      <c r="AK54" s="135">
        <f t="shared" si="55"/>
        <v>1.0000000001034988</v>
      </c>
      <c r="AL54" s="135">
        <f t="shared" si="56"/>
        <v>1.4387406245458681E-5</v>
      </c>
      <c r="AM54" s="135" t="str">
        <f t="shared" si="40"/>
        <v>1+0.0316666811484397i</v>
      </c>
      <c r="AN54" s="135">
        <f t="shared" si="57"/>
        <v>1.0005012637148225</v>
      </c>
      <c r="AO54" s="135">
        <f t="shared" si="58"/>
        <v>3.1656102621398362E-2</v>
      </c>
      <c r="AP54" s="201" t="str">
        <f t="shared" si="59"/>
        <v>-0.0845791770026131+2.67213542961214i</v>
      </c>
      <c r="AQ54" s="122">
        <f t="shared" si="60"/>
        <v>8.5415181809650278</v>
      </c>
      <c r="AR54" s="202">
        <f t="shared" si="61"/>
        <v>91.812936738383129</v>
      </c>
      <c r="AS54" s="201" t="str">
        <f t="shared" si="62"/>
        <v>5.07144704904347+300.38428201586i</v>
      </c>
      <c r="AT54" s="228">
        <f t="shared" si="63"/>
        <v>49.554781825249378</v>
      </c>
      <c r="AU54" s="202">
        <f t="shared" si="64"/>
        <v>89.03275595442237</v>
      </c>
      <c r="AV54" s="269"/>
      <c r="AX54" s="32">
        <f t="shared" si="65"/>
        <v>0</v>
      </c>
      <c r="AY54" s="32">
        <f t="shared" si="66"/>
        <v>0</v>
      </c>
    </row>
    <row r="55" spans="1:51" x14ac:dyDescent="0.25">
      <c r="A55" s="135" t="s">
        <v>216</v>
      </c>
      <c r="B55" s="224">
        <f>RFBT</f>
        <v>169000</v>
      </c>
      <c r="C55" s="247" t="s">
        <v>36</v>
      </c>
      <c r="E55" s="135" t="s">
        <v>219</v>
      </c>
      <c r="N55" s="203">
        <v>37</v>
      </c>
      <c r="O55" s="237">
        <f t="shared" si="41"/>
        <v>23.442288153199236</v>
      </c>
      <c r="P55" s="246" t="str">
        <f t="shared" si="32"/>
        <v>112.5</v>
      </c>
      <c r="Q55" s="193" t="str">
        <f t="shared" si="33"/>
        <v>1+0.0486064393619812i</v>
      </c>
      <c r="R55" s="193">
        <f t="shared" si="42"/>
        <v>1.0011805960701845</v>
      </c>
      <c r="S55" s="193">
        <f t="shared" si="43"/>
        <v>4.8568214569452067E-2</v>
      </c>
      <c r="T55" s="193" t="str">
        <f t="shared" si="34"/>
        <v>1+0.0000810107322699685i</v>
      </c>
      <c r="U55" s="193">
        <f t="shared" si="44"/>
        <v>1.0000000032813694</v>
      </c>
      <c r="V55" s="193">
        <f t="shared" si="45"/>
        <v>8.1010732092751071E-5</v>
      </c>
      <c r="W55" s="135" t="str">
        <f t="shared" si="35"/>
        <v>1-0.000664582589094724i</v>
      </c>
      <c r="X55" s="193">
        <f t="shared" si="46"/>
        <v>1.0000002208349845</v>
      </c>
      <c r="Y55" s="193">
        <f t="shared" si="47"/>
        <v>-6.6458249125268191E-4</v>
      </c>
      <c r="Z55" s="135" t="str">
        <f t="shared" si="36"/>
        <v>0.999999986261478+0.000500057156466442i</v>
      </c>
      <c r="AA55" s="193">
        <f t="shared" si="48"/>
        <v>1.0000001112900518</v>
      </c>
      <c r="AB55" s="193">
        <f t="shared" si="49"/>
        <v>5.000571216555354E-4</v>
      </c>
      <c r="AC55" s="227" t="str">
        <f t="shared" si="50"/>
        <v>112.228870762918-5.57695404038909i</v>
      </c>
      <c r="AD55" s="228">
        <f t="shared" si="51"/>
        <v>41.012802950238687</v>
      </c>
      <c r="AE55" s="202">
        <f t="shared" si="52"/>
        <v>-2.8448410747446031</v>
      </c>
      <c r="AF55" s="135" t="str">
        <f t="shared" si="37"/>
        <v>-0.0000846560846560846</v>
      </c>
      <c r="AG55" s="135" t="str">
        <f t="shared" si="38"/>
        <v>0.0000324190221320364i</v>
      </c>
      <c r="AH55" s="135">
        <f t="shared" si="53"/>
        <v>3.24190221320364E-5</v>
      </c>
      <c r="AI55" s="135">
        <f t="shared" si="54"/>
        <v>1.5707963267948966</v>
      </c>
      <c r="AJ55" s="135" t="str">
        <f t="shared" si="39"/>
        <v>1+0.0000147225319890901i</v>
      </c>
      <c r="AK55" s="135">
        <f t="shared" si="55"/>
        <v>1.0000000001083764</v>
      </c>
      <c r="AL55" s="135">
        <f t="shared" si="56"/>
        <v>1.4722531988026382E-5</v>
      </c>
      <c r="AM55" s="135" t="str">
        <f t="shared" si="40"/>
        <v>1+0.0324042929079874i</v>
      </c>
      <c r="AN55" s="135">
        <f t="shared" si="57"/>
        <v>1.000524881349218</v>
      </c>
      <c r="AO55" s="135">
        <f t="shared" si="58"/>
        <v>3.2392958133178586E-2</v>
      </c>
      <c r="AP55" s="201" t="str">
        <f t="shared" si="59"/>
        <v>-0.0845791770017881+2.61131025729585i</v>
      </c>
      <c r="AQ55" s="122">
        <f t="shared" si="60"/>
        <v>8.3417232158907453</v>
      </c>
      <c r="AR55" s="202">
        <f t="shared" si="61"/>
        <v>91.85513624802843</v>
      </c>
      <c r="AS55" s="201" t="str">
        <f t="shared" si="62"/>
        <v>5.07093176516792+293.536095570851i</v>
      </c>
      <c r="AT55" s="228">
        <f t="shared" si="63"/>
        <v>49.354526166129432</v>
      </c>
      <c r="AU55" s="202">
        <f t="shared" si="64"/>
        <v>89.010295173283836</v>
      </c>
      <c r="AV55" s="269"/>
      <c r="AX55" s="32">
        <f t="shared" si="65"/>
        <v>0</v>
      </c>
      <c r="AY55" s="32">
        <f t="shared" si="66"/>
        <v>0</v>
      </c>
    </row>
    <row r="56" spans="1:51" x14ac:dyDescent="0.25">
      <c r="A56" s="135" t="s">
        <v>217</v>
      </c>
      <c r="B56" s="224">
        <f>RFBB</f>
        <v>20000</v>
      </c>
      <c r="C56" s="247" t="s">
        <v>36</v>
      </c>
      <c r="E56" s="135" t="s">
        <v>220</v>
      </c>
      <c r="N56" s="203">
        <v>38</v>
      </c>
      <c r="O56" s="237">
        <f t="shared" si="41"/>
        <v>23.988329190194907</v>
      </c>
      <c r="P56" s="246" t="str">
        <f t="shared" si="32"/>
        <v>112.5</v>
      </c>
      <c r="Q56" s="193" t="str">
        <f t="shared" si="33"/>
        <v>1+0.0497386287788346i</v>
      </c>
      <c r="R56" s="193">
        <f t="shared" si="42"/>
        <v>1.0012362014993259</v>
      </c>
      <c r="S56" s="193">
        <f t="shared" si="43"/>
        <v>4.9697672906466379E-2</v>
      </c>
      <c r="T56" s="193" t="str">
        <f t="shared" si="34"/>
        <v>1+0.0000828977146313909i</v>
      </c>
      <c r="U56" s="193">
        <f t="shared" si="44"/>
        <v>1.0000000034360155</v>
      </c>
      <c r="V56" s="193">
        <f t="shared" si="45"/>
        <v>8.2897714441499019E-5</v>
      </c>
      <c r="W56" s="135" t="str">
        <f t="shared" si="35"/>
        <v>1-0.000680062706212429i</v>
      </c>
      <c r="X56" s="193">
        <f t="shared" si="46"/>
        <v>1.0000002312426155</v>
      </c>
      <c r="Y56" s="193">
        <f t="shared" si="47"/>
        <v>-6.8006260137279341E-4</v>
      </c>
      <c r="Z56" s="135" t="str">
        <f t="shared" si="36"/>
        <v>0.999999985614002+0.000511704983951949i</v>
      </c>
      <c r="AA56" s="193">
        <f t="shared" si="48"/>
        <v>1.0000001165349908</v>
      </c>
      <c r="AB56" s="193">
        <f t="shared" si="49"/>
        <v>5.117049466513905E-4</v>
      </c>
      <c r="AC56" s="227" t="str">
        <f t="shared" si="50"/>
        <v>112.216124369401-5.70622399846057i</v>
      </c>
      <c r="AD56" s="228">
        <f t="shared" si="51"/>
        <v>41.012320596734746</v>
      </c>
      <c r="AE56" s="202">
        <f t="shared" si="52"/>
        <v>-2.9110004706558534</v>
      </c>
      <c r="AF56" s="135" t="str">
        <f t="shared" si="37"/>
        <v>-0.0000846560846560846</v>
      </c>
      <c r="AG56" s="135" t="str">
        <f t="shared" si="38"/>
        <v>0.0000331741581643075i</v>
      </c>
      <c r="AH56" s="135">
        <f t="shared" si="53"/>
        <v>3.3174158164307502E-5</v>
      </c>
      <c r="AI56" s="135">
        <f t="shared" si="54"/>
        <v>1.5707963267948966</v>
      </c>
      <c r="AJ56" s="135" t="str">
        <f t="shared" si="39"/>
        <v>1+0.0000150654638130651i</v>
      </c>
      <c r="AK56" s="135">
        <f t="shared" si="55"/>
        <v>1.0000000001134841</v>
      </c>
      <c r="AL56" s="135">
        <f t="shared" si="56"/>
        <v>1.5065463811925307E-5</v>
      </c>
      <c r="AM56" s="135" t="str">
        <f t="shared" si="40"/>
        <v>1+0.0331590858525564i</v>
      </c>
      <c r="AN56" s="135">
        <f t="shared" si="57"/>
        <v>1.0005496114509151</v>
      </c>
      <c r="AO56" s="135">
        <f t="shared" si="58"/>
        <v>3.3146940782824957E-2</v>
      </c>
      <c r="AP56" s="201" t="str">
        <f t="shared" si="59"/>
        <v>-0.084579177000924+2.55186963624275i</v>
      </c>
      <c r="AQ56" s="122">
        <f t="shared" si="60"/>
        <v>8.1419379034403363</v>
      </c>
      <c r="AR56" s="202">
        <f t="shared" si="61"/>
        <v>91.898316623133098</v>
      </c>
      <c r="AS56" s="201" t="str">
        <f t="shared" si="62"/>
        <v>5.07039231387396+286.843548204687i</v>
      </c>
      <c r="AT56" s="228">
        <f t="shared" si="63"/>
        <v>49.154258500175068</v>
      </c>
      <c r="AU56" s="202">
        <f t="shared" si="64"/>
        <v>88.987316152477248</v>
      </c>
      <c r="AV56" s="269"/>
      <c r="AX56" s="32">
        <f t="shared" si="65"/>
        <v>0</v>
      </c>
      <c r="AY56" s="32">
        <f t="shared" si="66"/>
        <v>0</v>
      </c>
    </row>
    <row r="57" spans="1:51" x14ac:dyDescent="0.25">
      <c r="A57" s="135" t="s">
        <v>206</v>
      </c>
      <c r="B57" s="224">
        <f>RCOMP</f>
        <v>1000</v>
      </c>
      <c r="C57" s="247" t="s">
        <v>36</v>
      </c>
      <c r="E57" s="135" t="s">
        <v>213</v>
      </c>
      <c r="N57" s="203">
        <v>39</v>
      </c>
      <c r="O57" s="237">
        <f t="shared" si="41"/>
        <v>24.547089156850316</v>
      </c>
      <c r="P57" s="246" t="str">
        <f t="shared" si="32"/>
        <v>112.5</v>
      </c>
      <c r="Q57" s="193" t="str">
        <f t="shared" si="33"/>
        <v>1+0.0508971902750352i</v>
      </c>
      <c r="R57" s="193">
        <f t="shared" si="42"/>
        <v>1.0012944242219135</v>
      </c>
      <c r="S57" s="193">
        <f t="shared" si="43"/>
        <v>5.0853308330601324E-2</v>
      </c>
      <c r="T57" s="193" t="str">
        <f t="shared" si="34"/>
        <v>1+0.0000848286504583919i</v>
      </c>
      <c r="U57" s="193">
        <f t="shared" si="44"/>
        <v>1.0000000035979499</v>
      </c>
      <c r="V57" s="193">
        <f t="shared" si="45"/>
        <v>8.4828650254919065E-5</v>
      </c>
      <c r="W57" s="135" t="str">
        <f t="shared" si="35"/>
        <v>1-0.000695903401578662i</v>
      </c>
      <c r="X57" s="193">
        <f t="shared" si="46"/>
        <v>1.0000002421407428</v>
      </c>
      <c r="Y57" s="193">
        <f t="shared" si="47"/>
        <v>-6.9590328924097004E-4</v>
      </c>
      <c r="Z57" s="135" t="str">
        <f t="shared" si="36"/>
        <v>0.99999998493601+0.000523624124193164i</v>
      </c>
      <c r="AA57" s="193">
        <f t="shared" si="48"/>
        <v>1.0000001220271144</v>
      </c>
      <c r="AB57" s="193">
        <f t="shared" si="49"/>
        <v>5.2362408422489625E-4</v>
      </c>
      <c r="AC57" s="227" t="str">
        <f t="shared" si="50"/>
        <v>112.202780291325-5.83845985263576i</v>
      </c>
      <c r="AD57" s="228">
        <f t="shared" si="51"/>
        <v>41.011815568034791</v>
      </c>
      <c r="AE57" s="202">
        <f t="shared" si="52"/>
        <v>-2.9786933894797847</v>
      </c>
      <c r="AF57" s="135" t="str">
        <f t="shared" si="37"/>
        <v>-0.0000846560846560846</v>
      </c>
      <c r="AG57" s="135" t="str">
        <f t="shared" si="38"/>
        <v>0.0000339468835743493i</v>
      </c>
      <c r="AH57" s="135">
        <f t="shared" si="53"/>
        <v>3.3946883574349303E-5</v>
      </c>
      <c r="AI57" s="135">
        <f t="shared" si="54"/>
        <v>1.5707963267948966</v>
      </c>
      <c r="AJ57" s="135" t="str">
        <f t="shared" si="39"/>
        <v>1+0.0000154163835453688i</v>
      </c>
      <c r="AK57" s="135">
        <f t="shared" si="55"/>
        <v>1.0000000001188325</v>
      </c>
      <c r="AL57" s="135">
        <f t="shared" si="56"/>
        <v>1.5416383544147491E-5</v>
      </c>
      <c r="AM57" s="135" t="str">
        <f t="shared" si="40"/>
        <v>1+0.0339314601833568i</v>
      </c>
      <c r="AN57" s="135">
        <f t="shared" si="57"/>
        <v>1.0005755063912842</v>
      </c>
      <c r="AO57" s="135">
        <f t="shared" si="58"/>
        <v>3.3918446910906445E-2</v>
      </c>
      <c r="AP57" s="201" t="str">
        <f t="shared" si="59"/>
        <v>-0.084579177000019+2.49378205024877i</v>
      </c>
      <c r="AQ57" s="122">
        <f t="shared" si="60"/>
        <v>7.942162697528163</v>
      </c>
      <c r="AR57" s="202">
        <f t="shared" si="61"/>
        <v>91.942500561921051</v>
      </c>
      <c r="AS57" s="201" t="str">
        <f t="shared" si="62"/>
        <v>5.06982756744692+280.303091607796i</v>
      </c>
      <c r="AT57" s="228">
        <f t="shared" si="63"/>
        <v>48.953978265562945</v>
      </c>
      <c r="AU57" s="202">
        <f t="shared" si="64"/>
        <v>88.96380717244125</v>
      </c>
      <c r="AV57" s="269"/>
      <c r="AX57" s="32">
        <f t="shared" si="65"/>
        <v>0</v>
      </c>
      <c r="AY57" s="32">
        <f t="shared" si="66"/>
        <v>0</v>
      </c>
    </row>
    <row r="58" spans="1:51" x14ac:dyDescent="0.25">
      <c r="A58" s="135" t="s">
        <v>211</v>
      </c>
      <c r="B58" s="224">
        <f>CCOMP</f>
        <v>2.2000000000000001E-7</v>
      </c>
      <c r="C58" s="247" t="s">
        <v>185</v>
      </c>
      <c r="E58" s="135" t="s">
        <v>214</v>
      </c>
      <c r="N58" s="203">
        <v>40</v>
      </c>
      <c r="O58" s="237">
        <f t="shared" si="41"/>
        <v>25.118864315095799</v>
      </c>
      <c r="P58" s="246" t="str">
        <f t="shared" si="32"/>
        <v>112.5</v>
      </c>
      <c r="Q58" s="193" t="str">
        <f t="shared" si="33"/>
        <v>1+0.0520827381352238i</v>
      </c>
      <c r="R58" s="193">
        <f t="shared" si="42"/>
        <v>1.0013553872685073</v>
      </c>
      <c r="S58" s="193">
        <f t="shared" si="43"/>
        <v>5.2035721221298542E-2</v>
      </c>
      <c r="T58" s="193" t="str">
        <f t="shared" si="34"/>
        <v>1+0.0000868045635587063i</v>
      </c>
      <c r="U58" s="193">
        <f t="shared" si="44"/>
        <v>1.0000000037675161</v>
      </c>
      <c r="V58" s="193">
        <f t="shared" si="45"/>
        <v>8.6804563340681237E-5</v>
      </c>
      <c r="W58" s="135" t="str">
        <f t="shared" si="35"/>
        <v>1-0.000712113074139787i</v>
      </c>
      <c r="X58" s="193">
        <f t="shared" si="46"/>
        <v>1.000000253552483</v>
      </c>
      <c r="Y58" s="193">
        <f t="shared" si="47"/>
        <v>-7.1211295376778295E-4</v>
      </c>
      <c r="Z58" s="135" t="str">
        <f t="shared" si="36"/>
        <v>0.999999984226066+0.000535820896876014i</v>
      </c>
      <c r="AA58" s="193">
        <f t="shared" si="48"/>
        <v>1.0000001277780746</v>
      </c>
      <c r="AB58" s="193">
        <f t="shared" si="49"/>
        <v>5.3582085404924376E-4</v>
      </c>
      <c r="AC58" s="227" t="str">
        <f t="shared" si="50"/>
        <v>112.188810652281-5.97372747447786i</v>
      </c>
      <c r="AD58" s="228">
        <f t="shared" si="51"/>
        <v>41.011286801015203</v>
      </c>
      <c r="AE58" s="202">
        <f t="shared" si="52"/>
        <v>-3.0479550150774459</v>
      </c>
      <c r="AF58" s="135" t="str">
        <f t="shared" si="37"/>
        <v>-0.0000846560846560846</v>
      </c>
      <c r="AG58" s="135" t="str">
        <f t="shared" si="38"/>
        <v>0.0000347376080714022i</v>
      </c>
      <c r="AH58" s="135">
        <f t="shared" si="53"/>
        <v>3.47376080714022E-5</v>
      </c>
      <c r="AI58" s="135">
        <f t="shared" si="54"/>
        <v>1.5707963267948966</v>
      </c>
      <c r="AJ58" s="135" t="str">
        <f t="shared" si="39"/>
        <v>1+0.0000157754772482882i</v>
      </c>
      <c r="AK58" s="135">
        <f t="shared" si="55"/>
        <v>1.0000000001244329</v>
      </c>
      <c r="AL58" s="135">
        <f t="shared" si="56"/>
        <v>1.5775477246979539E-5</v>
      </c>
      <c r="AM58" s="135" t="str">
        <f t="shared" si="40"/>
        <v>1+0.0347218254234825i</v>
      </c>
      <c r="AN58" s="135">
        <f t="shared" si="57"/>
        <v>1.0006026210043319</v>
      </c>
      <c r="AO58" s="135">
        <f t="shared" si="58"/>
        <v>3.4707881904347204E-2</v>
      </c>
      <c r="AP58" s="201" t="str">
        <f t="shared" si="59"/>
        <v>-0.0845791769990719+2.43701670050694i</v>
      </c>
      <c r="AQ58" s="122">
        <f t="shared" si="60"/>
        <v>7.7423980733646411</v>
      </c>
      <c r="AR58" s="202">
        <f t="shared" si="61"/>
        <v>91.987711280691514</v>
      </c>
      <c r="AS58" s="201" t="str">
        <f t="shared" si="62"/>
        <v>5.06923634610505+273.911258123028i</v>
      </c>
      <c r="AT58" s="228">
        <f t="shared" si="63"/>
        <v>48.75368487437985</v>
      </c>
      <c r="AU58" s="202">
        <f t="shared" si="64"/>
        <v>88.939756265614079</v>
      </c>
      <c r="AV58" s="269"/>
      <c r="AX58" s="32">
        <f t="shared" si="65"/>
        <v>0</v>
      </c>
      <c r="AY58" s="32">
        <f t="shared" si="66"/>
        <v>0</v>
      </c>
    </row>
    <row r="59" spans="1:51" x14ac:dyDescent="0.25">
      <c r="A59" s="135" t="s">
        <v>212</v>
      </c>
      <c r="B59" s="224">
        <f>CHF</f>
        <v>1E-10</v>
      </c>
      <c r="C59" s="247" t="s">
        <v>185</v>
      </c>
      <c r="E59" s="135" t="s">
        <v>215</v>
      </c>
      <c r="N59" s="203">
        <v>41</v>
      </c>
      <c r="O59" s="237">
        <f t="shared" si="41"/>
        <v>25.703957827688647</v>
      </c>
      <c r="P59" s="246" t="str">
        <f t="shared" si="32"/>
        <v>112.5</v>
      </c>
      <c r="Q59" s="193" t="str">
        <f t="shared" si="33"/>
        <v>1+0.053295900952568i</v>
      </c>
      <c r="R59" s="193">
        <f t="shared" si="42"/>
        <v>1.0014192194372673</v>
      </c>
      <c r="S59" s="193">
        <f t="shared" si="43"/>
        <v>5.3245525276963995E-2</v>
      </c>
      <c r="T59" s="193" t="str">
        <f t="shared" si="34"/>
        <v>1+0.0000888265015876133i</v>
      </c>
      <c r="U59" s="193">
        <f t="shared" si="44"/>
        <v>1.0000000039450736</v>
      </c>
      <c r="V59" s="193">
        <f t="shared" si="45"/>
        <v>8.8826501353995245E-5</v>
      </c>
      <c r="W59" s="135" t="str">
        <f t="shared" si="35"/>
        <v>1-0.000728700318478748i</v>
      </c>
      <c r="X59" s="193">
        <f t="shared" si="46"/>
        <v>1.0000002655020419</v>
      </c>
      <c r="Y59" s="193">
        <f t="shared" si="47"/>
        <v>-7.2870018949782367E-4</v>
      </c>
      <c r="Z59" s="135" t="str">
        <f t="shared" si="36"/>
        <v>0.999999983482664+0.000548301768890812i</v>
      </c>
      <c r="AA59" s="193">
        <f t="shared" si="48"/>
        <v>1.0000001338000699</v>
      </c>
      <c r="AB59" s="193">
        <f t="shared" si="49"/>
        <v>5.4830172300110089E-4</v>
      </c>
      <c r="AC59" s="227" t="str">
        <f t="shared" si="50"/>
        <v>112.174186290048-6.11209404238342i</v>
      </c>
      <c r="AD59" s="228">
        <f t="shared" si="51"/>
        <v>41.010733182979891</v>
      </c>
      <c r="AE59" s="202">
        <f t="shared" si="52"/>
        <v>-3.1188213127070177</v>
      </c>
      <c r="AF59" s="135" t="str">
        <f t="shared" si="37"/>
        <v>-0.0000846560846560846</v>
      </c>
      <c r="AG59" s="135" t="str">
        <f t="shared" si="38"/>
        <v>0.0000355467509080613i</v>
      </c>
      <c r="AH59" s="135">
        <f t="shared" si="53"/>
        <v>3.5546750908061298E-5</v>
      </c>
      <c r="AI59" s="135">
        <f t="shared" si="54"/>
        <v>1.5707963267948966</v>
      </c>
      <c r="AJ59" s="135" t="str">
        <f t="shared" si="39"/>
        <v>1+0.0000161429353180578i</v>
      </c>
      <c r="AK59" s="135">
        <f t="shared" si="55"/>
        <v>1.0000000001302971</v>
      </c>
      <c r="AL59" s="135">
        <f t="shared" si="56"/>
        <v>1.6142935316655546E-5</v>
      </c>
      <c r="AM59" s="135" t="str">
        <f t="shared" si="40"/>
        <v>1+0.0355306006350453i</v>
      </c>
      <c r="AN59" s="135">
        <f t="shared" si="57"/>
        <v>1.0006310127022284</v>
      </c>
      <c r="AO59" s="135">
        <f t="shared" si="58"/>
        <v>3.5515660393925896E-2</v>
      </c>
      <c r="AP59" s="201" t="str">
        <f t="shared" si="59"/>
        <v>-0.0845791769980796+2.38154348927745i</v>
      </c>
      <c r="AQ59" s="122">
        <f t="shared" si="60"/>
        <v>7.5426445284505972</v>
      </c>
      <c r="AR59" s="202">
        <f t="shared" si="61"/>
        <v>92.033972525129286</v>
      </c>
      <c r="AS59" s="201" t="str">
        <f t="shared" si="62"/>
        <v>5.0686174156482+267.664658907899i</v>
      </c>
      <c r="AT59" s="228">
        <f t="shared" si="63"/>
        <v>48.553377711430478</v>
      </c>
      <c r="AU59" s="202">
        <f t="shared" si="64"/>
        <v>88.915151212422273</v>
      </c>
      <c r="AV59" s="269"/>
      <c r="AX59" s="32">
        <f t="shared" si="65"/>
        <v>0</v>
      </c>
      <c r="AY59" s="32">
        <f t="shared" si="66"/>
        <v>0</v>
      </c>
    </row>
    <row r="60" spans="1:51" x14ac:dyDescent="0.25">
      <c r="N60" s="203">
        <v>42</v>
      </c>
      <c r="O60" s="237">
        <f t="shared" si="41"/>
        <v>26.302679918953825</v>
      </c>
      <c r="P60" s="246" t="str">
        <f t="shared" si="32"/>
        <v>112.5</v>
      </c>
      <c r="Q60" s="193" t="str">
        <f t="shared" si="33"/>
        <v>1+0.0545373219620519i</v>
      </c>
      <c r="R60" s="193">
        <f t="shared" si="42"/>
        <v>1.0014860555628284</v>
      </c>
      <c r="S60" s="193">
        <f t="shared" si="43"/>
        <v>5.448334777808353E-2</v>
      </c>
      <c r="T60" s="193" t="str">
        <f t="shared" si="34"/>
        <v>1+0.0000908955366034198i</v>
      </c>
      <c r="U60" s="193">
        <f t="shared" si="44"/>
        <v>1.0000000041309993</v>
      </c>
      <c r="V60" s="193">
        <f t="shared" si="45"/>
        <v>9.0895536353093534E-5</v>
      </c>
      <c r="W60" s="135" t="str">
        <f t="shared" si="35"/>
        <v>1-0.000745673929372055i</v>
      </c>
      <c r="X60" s="193">
        <f t="shared" si="46"/>
        <v>1.0000002780147659</v>
      </c>
      <c r="Y60" s="193">
        <f t="shared" si="47"/>
        <v>-7.4567379116650663E-4</v>
      </c>
      <c r="Z60" s="135" t="str">
        <f t="shared" si="36"/>
        <v>0.999999982704226+0.000561073357761109i</v>
      </c>
      <c r="AA60" s="193">
        <f t="shared" si="48"/>
        <v>1.0000001401058727</v>
      </c>
      <c r="AB60" s="193">
        <f t="shared" si="49"/>
        <v>5.61073308589398E-4</v>
      </c>
      <c r="AC60" s="227" t="str">
        <f t="shared" si="50"/>
        <v>112.158876698667-6.25362805602777i</v>
      </c>
      <c r="AD60" s="228">
        <f t="shared" si="51"/>
        <v>41.010153549374976</v>
      </c>
      <c r="AE60" s="202">
        <f t="shared" si="52"/>
        <v>-3.1913290445250224</v>
      </c>
      <c r="AF60" s="135" t="str">
        <f t="shared" si="37"/>
        <v>-0.0000846560846560846</v>
      </c>
      <c r="AG60" s="135" t="str">
        <f t="shared" si="38"/>
        <v>0.0000363747411025686i</v>
      </c>
      <c r="AH60" s="135">
        <f t="shared" si="53"/>
        <v>3.6374741102568603E-5</v>
      </c>
      <c r="AI60" s="135">
        <f t="shared" si="54"/>
        <v>1.5707963267948966</v>
      </c>
      <c r="AJ60" s="135" t="str">
        <f t="shared" si="39"/>
        <v>1+0.00001651895258581i</v>
      </c>
      <c r="AK60" s="135">
        <f t="shared" si="55"/>
        <v>1.000000000136438</v>
      </c>
      <c r="AL60" s="135">
        <f t="shared" si="56"/>
        <v>1.6518952584307458E-5</v>
      </c>
      <c r="AM60" s="135" t="str">
        <f t="shared" si="40"/>
        <v>1+0.0363582146413679i</v>
      </c>
      <c r="AN60" s="135">
        <f t="shared" si="57"/>
        <v>1.0006607415962254</v>
      </c>
      <c r="AO60" s="135">
        <f t="shared" si="58"/>
        <v>3.6342206455438258E-2</v>
      </c>
      <c r="AP60" s="201" t="str">
        <f t="shared" si="59"/>
        <v>-0.0845791769970409+2.32733300392944i</v>
      </c>
      <c r="AQ60" s="122">
        <f t="shared" si="60"/>
        <v>7.3429025836176587</v>
      </c>
      <c r="AR60" s="202">
        <f t="shared" si="61"/>
        <v>92.081308581824644</v>
      </c>
      <c r="AS60" s="201" t="str">
        <f t="shared" si="62"/>
        <v>5.06796948500669+261.559982138685i</v>
      </c>
      <c r="AT60" s="228">
        <f t="shared" si="63"/>
        <v>48.353056132992634</v>
      </c>
      <c r="AU60" s="202">
        <f t="shared" si="64"/>
        <v>88.889979537299638</v>
      </c>
      <c r="AV60" s="269"/>
      <c r="AX60" s="32">
        <f t="shared" si="65"/>
        <v>0</v>
      </c>
      <c r="AY60" s="32">
        <f t="shared" si="66"/>
        <v>0</v>
      </c>
    </row>
    <row r="61" spans="1:51" x14ac:dyDescent="0.25">
      <c r="A61" s="135" t="s">
        <v>256</v>
      </c>
      <c r="B61" s="252">
        <f>-(RFBB*gm_ea)/(RFBB+RFBT)</f>
        <v>-8.4656084656084643E-5</v>
      </c>
      <c r="C61" s="135" t="s">
        <v>172</v>
      </c>
      <c r="N61" s="203">
        <v>43</v>
      </c>
      <c r="O61" s="237">
        <f t="shared" si="41"/>
        <v>26.915348039269158</v>
      </c>
      <c r="P61" s="246" t="str">
        <f t="shared" si="32"/>
        <v>112.5</v>
      </c>
      <c r="Q61" s="193" t="str">
        <f t="shared" si="33"/>
        <v>1+0.0558076593815271i</v>
      </c>
      <c r="R61" s="193">
        <f t="shared" si="42"/>
        <v>1.0015560367975647</v>
      </c>
      <c r="S61" s="193">
        <f t="shared" si="43"/>
        <v>5.574982985315341E-2</v>
      </c>
      <c r="T61" s="193" t="str">
        <f t="shared" si="34"/>
        <v>1+0.0000930127656358785i</v>
      </c>
      <c r="U61" s="193">
        <f t="shared" si="44"/>
        <v>1.0000000043256871</v>
      </c>
      <c r="V61" s="193">
        <f t="shared" si="45"/>
        <v>9.3012765367649083E-5</v>
      </c>
      <c r="W61" s="135" t="str">
        <f t="shared" si="35"/>
        <v>1-0.00076304290645288i</v>
      </c>
      <c r="X61" s="193">
        <f t="shared" si="46"/>
        <v>1.0000002911171961</v>
      </c>
      <c r="Y61" s="193">
        <f t="shared" si="47"/>
        <v>-7.6304275836296923E-4</v>
      </c>
      <c r="Z61" s="135" t="str">
        <f t="shared" si="36"/>
        <v>0.999999981889101+0.000574142435152377i</v>
      </c>
      <c r="AA61" s="193">
        <f t="shared" si="48"/>
        <v>1.0000001467088584</v>
      </c>
      <c r="AB61" s="193">
        <f t="shared" si="49"/>
        <v>5.7414238246393989E-4</v>
      </c>
      <c r="AC61" s="227" t="str">
        <f t="shared" si="50"/>
        <v>112.142849968034-6.39839935003583i</v>
      </c>
      <c r="AD61" s="228">
        <f t="shared" si="51"/>
        <v>41.009546681400138</v>
      </c>
      <c r="AE61" s="202">
        <f t="shared" si="52"/>
        <v>-3.265515785258716</v>
      </c>
      <c r="AF61" s="135" t="str">
        <f t="shared" si="37"/>
        <v>-0.0000846560846560846</v>
      </c>
      <c r="AG61" s="135" t="str">
        <f t="shared" si="38"/>
        <v>0.0000372220176662852i</v>
      </c>
      <c r="AH61" s="135">
        <f t="shared" si="53"/>
        <v>3.72220176662852E-5</v>
      </c>
      <c r="AI61" s="135">
        <f t="shared" si="54"/>
        <v>1.5707963267948966</v>
      </c>
      <c r="AJ61" s="135" t="str">
        <f t="shared" si="39"/>
        <v>1+0.0000169037284208774i</v>
      </c>
      <c r="AK61" s="135">
        <f t="shared" si="55"/>
        <v>1.0000000001428679</v>
      </c>
      <c r="AL61" s="135">
        <f t="shared" si="56"/>
        <v>1.6903728419267396E-5</v>
      </c>
      <c r="AM61" s="135" t="str">
        <f t="shared" si="40"/>
        <v>1+0.0372051062543514i</v>
      </c>
      <c r="AN61" s="135">
        <f t="shared" si="57"/>
        <v>1.0006918706232191</v>
      </c>
      <c r="AO61" s="135">
        <f t="shared" si="58"/>
        <v>3.7187953814539806E-2</v>
      </c>
      <c r="AP61" s="201" t="str">
        <f t="shared" si="59"/>
        <v>-0.0845791769959533+2.274356501346i</v>
      </c>
      <c r="AQ61" s="122">
        <f t="shared" si="60"/>
        <v>7.1431727841165529</v>
      </c>
      <c r="AR61" s="202">
        <f t="shared" si="61"/>
        <v>92.129744290004098</v>
      </c>
      <c r="AS61" s="201" t="str">
        <f t="shared" si="62"/>
        <v>5.06729120368503+255.593991255385i</v>
      </c>
      <c r="AT61" s="228">
        <f t="shared" si="63"/>
        <v>48.152719465516711</v>
      </c>
      <c r="AU61" s="202">
        <f t="shared" si="64"/>
        <v>88.864228504745384</v>
      </c>
      <c r="AV61" s="269"/>
      <c r="AX61" s="32">
        <f t="shared" si="65"/>
        <v>0</v>
      </c>
      <c r="AY61" s="32">
        <f t="shared" si="66"/>
        <v>0</v>
      </c>
    </row>
    <row r="62" spans="1:51" x14ac:dyDescent="0.25">
      <c r="A62" s="135" t="s">
        <v>255</v>
      </c>
      <c r="B62" s="252">
        <f>1/(RCOMP*CCOMP)</f>
        <v>4545.454545454545</v>
      </c>
      <c r="E62" s="135" t="s">
        <v>270</v>
      </c>
      <c r="N62" s="203">
        <v>44</v>
      </c>
      <c r="O62" s="237">
        <f t="shared" si="41"/>
        <v>27.542287033381665</v>
      </c>
      <c r="P62" s="246" t="str">
        <f t="shared" si="32"/>
        <v>112.5</v>
      </c>
      <c r="Q62" s="193" t="str">
        <f t="shared" si="33"/>
        <v>1+0.0571075867607081i</v>
      </c>
      <c r="R62" s="193">
        <f t="shared" si="42"/>
        <v>1.0016293109058021</v>
      </c>
      <c r="S62" s="193">
        <f t="shared" si="43"/>
        <v>5.7045626747264183E-2</v>
      </c>
      <c r="T62" s="193" t="str">
        <f t="shared" si="34"/>
        <v>1+0.0000951793112678468i</v>
      </c>
      <c r="U62" s="193">
        <f t="shared" si="44"/>
        <v>1.0000000045295505</v>
      </c>
      <c r="V62" s="193">
        <f t="shared" si="45"/>
        <v>9.5179310980433792E-5</v>
      </c>
      <c r="W62" s="135" t="str">
        <f t="shared" si="35"/>
        <v>1-0.000780816458982772i</v>
      </c>
      <c r="X62" s="193">
        <f t="shared" si="46"/>
        <v>1.0000003048371249</v>
      </c>
      <c r="Y62" s="193">
        <f t="shared" si="47"/>
        <v>-7.8081630030157629E-4</v>
      </c>
      <c r="Z62" s="135" t="str">
        <f t="shared" si="36"/>
        <v>0.999999981035561+0.000587515930462436i</v>
      </c>
      <c r="AA62" s="193">
        <f t="shared" si="48"/>
        <v>1.0000001536230336</v>
      </c>
      <c r="AB62" s="193">
        <f t="shared" si="49"/>
        <v>5.8751587400575876E-4</v>
      </c>
      <c r="AC62" s="227" t="str">
        <f t="shared" si="50"/>
        <v>112.126072720938-6.54647910678587i</v>
      </c>
      <c r="AD62" s="228">
        <f t="shared" si="51"/>
        <v>41.008911303513862</v>
      </c>
      <c r="AE62" s="202">
        <f t="shared" si="52"/>
        <v>-3.3414199380404623</v>
      </c>
      <c r="AF62" s="135" t="str">
        <f t="shared" si="37"/>
        <v>-0.0000846560846560846</v>
      </c>
      <c r="AG62" s="135" t="str">
        <f t="shared" si="38"/>
        <v>0.0000380890298364601i</v>
      </c>
      <c r="AH62" s="135">
        <f t="shared" si="53"/>
        <v>3.8089029836460099E-5</v>
      </c>
      <c r="AI62" s="135">
        <f t="shared" si="54"/>
        <v>1.5707963267948966</v>
      </c>
      <c r="AJ62" s="135" t="str">
        <f t="shared" si="39"/>
        <v>1+0.0000172974668365009i</v>
      </c>
      <c r="AK62" s="135">
        <f t="shared" si="55"/>
        <v>1.0000000001496012</v>
      </c>
      <c r="AL62" s="135">
        <f t="shared" si="56"/>
        <v>1.7297466834775752E-5</v>
      </c>
      <c r="AM62" s="135" t="str">
        <f t="shared" si="40"/>
        <v>1+0.0380717245071387i</v>
      </c>
      <c r="AN62" s="135">
        <f t="shared" si="57"/>
        <v>1.0007244656782142</v>
      </c>
      <c r="AO62" s="135">
        <f t="shared" si="58"/>
        <v>3.8053346055284314E-2</v>
      </c>
      <c r="AP62" s="201" t="str">
        <f t="shared" si="59"/>
        <v>-0.0845791769948144+2.22258589268423i</v>
      </c>
      <c r="AQ62" s="122">
        <f t="shared" si="60"/>
        <v>6.9434557007558961</v>
      </c>
      <c r="AR62" s="202">
        <f t="shared" si="61"/>
        <v>92.179305053472689</v>
      </c>
      <c r="AS62" s="201" t="str">
        <f t="shared" si="62"/>
        <v>5.06658115909669+249.763523246709i</v>
      </c>
      <c r="AT62" s="228">
        <f t="shared" si="63"/>
        <v>47.952367004269774</v>
      </c>
      <c r="AU62" s="202">
        <f t="shared" si="64"/>
        <v>88.837885115432229</v>
      </c>
      <c r="AV62" s="269"/>
      <c r="AX62" s="32">
        <f t="shared" si="65"/>
        <v>0</v>
      </c>
      <c r="AY62" s="32">
        <f t="shared" si="66"/>
        <v>0</v>
      </c>
    </row>
    <row r="63" spans="1:51" x14ac:dyDescent="0.25">
      <c r="A63" s="135" t="s">
        <v>260</v>
      </c>
      <c r="B63" s="252">
        <f>(CCOMP+CHF)</f>
        <v>2.2010000000000002E-7</v>
      </c>
      <c r="E63" s="135" t="s">
        <v>271</v>
      </c>
      <c r="N63" s="203">
        <v>45</v>
      </c>
      <c r="O63" s="237">
        <f t="shared" si="41"/>
        <v>28.183829312644548</v>
      </c>
      <c r="P63" s="246" t="str">
        <f t="shared" si="32"/>
        <v>112.5</v>
      </c>
      <c r="Q63" s="193" t="str">
        <f t="shared" si="33"/>
        <v>1+0.0584377933382978i</v>
      </c>
      <c r="R63" s="193">
        <f t="shared" si="42"/>
        <v>1.0017060325715572</v>
      </c>
      <c r="S63" s="193">
        <f t="shared" si="43"/>
        <v>5.8371408093154678E-2</v>
      </c>
      <c r="T63" s="193" t="str">
        <f t="shared" si="34"/>
        <v>1+0.0000973963222304962i</v>
      </c>
      <c r="U63" s="193">
        <f t="shared" si="44"/>
        <v>1.0000000047430218</v>
      </c>
      <c r="V63" s="193">
        <f t="shared" si="45"/>
        <v>9.7396321922527617E-5</v>
      </c>
      <c r="W63" s="135" t="str">
        <f t="shared" si="35"/>
        <v>1-0.000799004010734544i</v>
      </c>
      <c r="X63" s="193">
        <f t="shared" si="46"/>
        <v>1.0000003192036537</v>
      </c>
      <c r="Y63" s="193">
        <f t="shared" si="47"/>
        <v>-7.9900384070458229E-4</v>
      </c>
      <c r="Z63" s="135" t="str">
        <f t="shared" si="36"/>
        <v>0.999999980141794+0.000601200934495517i</v>
      </c>
      <c r="AA63" s="193">
        <f t="shared" si="48"/>
        <v>1.0000001608630631</v>
      </c>
      <c r="AB63" s="193">
        <f t="shared" si="49"/>
        <v>6.0120087400109825E-4</v>
      </c>
      <c r="AC63" s="227" t="str">
        <f t="shared" si="50"/>
        <v>112.108510047418-6.69793986824479i</v>
      </c>
      <c r="AD63" s="228">
        <f t="shared" si="51"/>
        <v>41.008246080825508</v>
      </c>
      <c r="AE63" s="202">
        <f t="shared" si="52"/>
        <v>-3.4190807503942322</v>
      </c>
      <c r="AF63" s="135" t="str">
        <f t="shared" si="37"/>
        <v>-0.0000846560846560846</v>
      </c>
      <c r="AG63" s="135" t="str">
        <f t="shared" si="38"/>
        <v>0.0000389762373144221i</v>
      </c>
      <c r="AH63" s="135">
        <f t="shared" si="53"/>
        <v>3.8976237314422102E-5</v>
      </c>
      <c r="AI63" s="135">
        <f t="shared" si="54"/>
        <v>1.5707963267948966</v>
      </c>
      <c r="AJ63" s="135" t="str">
        <f t="shared" si="39"/>
        <v>1+0.0000177003765980002i</v>
      </c>
      <c r="AK63" s="135">
        <f t="shared" si="55"/>
        <v>1.0000000001566516</v>
      </c>
      <c r="AL63" s="135">
        <f t="shared" si="56"/>
        <v>1.7700376596151673E-5</v>
      </c>
      <c r="AM63" s="135" t="str">
        <f t="shared" si="40"/>
        <v>1+0.0389585288921985i</v>
      </c>
      <c r="AN63" s="135">
        <f t="shared" si="57"/>
        <v>1.0007585957529639</v>
      </c>
      <c r="AO63" s="135">
        <f t="shared" si="58"/>
        <v>3.8938836832369622E-2</v>
      </c>
      <c r="AP63" s="201" t="str">
        <f t="shared" si="59"/>
        <v>-0.084579176993622+2.17199372848218i</v>
      </c>
      <c r="AQ63" s="122">
        <f t="shared" si="60"/>
        <v>6.7437519310933833</v>
      </c>
      <c r="AR63" s="202">
        <f t="shared" si="61"/>
        <v>92.230016852768586</v>
      </c>
      <c r="AS63" s="201" t="str">
        <f t="shared" si="62"/>
        <v>5.06583787378663+244.065486974082i</v>
      </c>
      <c r="AT63" s="228">
        <f t="shared" si="63"/>
        <v>47.751998011918879</v>
      </c>
      <c r="AU63" s="202">
        <f t="shared" si="64"/>
        <v>88.810936102374356</v>
      </c>
      <c r="AV63" s="269"/>
      <c r="AX63" s="32">
        <f t="shared" si="65"/>
        <v>0</v>
      </c>
      <c r="AY63" s="32">
        <f t="shared" si="66"/>
        <v>0</v>
      </c>
    </row>
    <row r="64" spans="1:51" x14ac:dyDescent="0.25">
      <c r="A64" s="135" t="s">
        <v>261</v>
      </c>
      <c r="B64" s="252">
        <f>(CCOMP+CHF)/(RCOMP*CHF*CCOMP)</f>
        <v>10004545.454545453</v>
      </c>
      <c r="E64" s="135" t="s">
        <v>272</v>
      </c>
      <c r="N64" s="203">
        <v>46</v>
      </c>
      <c r="O64" s="237">
        <f t="shared" si="41"/>
        <v>28.840315031266066</v>
      </c>
      <c r="P64" s="246" t="str">
        <f t="shared" si="32"/>
        <v>112.5</v>
      </c>
      <c r="Q64" s="193" t="str">
        <f t="shared" si="33"/>
        <v>1+0.0597989844074311i</v>
      </c>
      <c r="R64" s="193">
        <f t="shared" si="42"/>
        <v>1.0017863637204092</v>
      </c>
      <c r="S64" s="193">
        <f t="shared" si="43"/>
        <v>5.9727858184530754E-2</v>
      </c>
      <c r="T64" s="193" t="str">
        <f t="shared" si="34"/>
        <v>1+0.000099664974012385i</v>
      </c>
      <c r="U64" s="193">
        <f t="shared" si="44"/>
        <v>1.0000000049665534</v>
      </c>
      <c r="V64" s="193">
        <f t="shared" si="45"/>
        <v>9.9664973682390723E-5</v>
      </c>
      <c r="W64" s="135" t="str">
        <f t="shared" si="35"/>
        <v>1-0.000817615204988875i</v>
      </c>
      <c r="X64" s="193">
        <f t="shared" si="46"/>
        <v>1.0000003342472559</v>
      </c>
      <c r="Y64" s="193">
        <f t="shared" si="47"/>
        <v>-8.1761502279849188E-4</v>
      </c>
      <c r="Z64" s="135" t="str">
        <f t="shared" si="36"/>
        <v>0.999999979205906+0.000615204703221903i</v>
      </c>
      <c r="AA64" s="193">
        <f t="shared" si="48"/>
        <v>1.0000001684443054</v>
      </c>
      <c r="AB64" s="193">
        <f t="shared" si="49"/>
        <v>6.1520463840096583E-4</v>
      </c>
      <c r="AC64" s="227" t="str">
        <f t="shared" si="50"/>
        <v>112.090125436374-6.8528555467278i</v>
      </c>
      <c r="AD64" s="228">
        <f t="shared" si="51"/>
        <v>41.007549616371975</v>
      </c>
      <c r="AE64" s="202">
        <f t="shared" si="52"/>
        <v>-3.4985383303623339</v>
      </c>
      <c r="AF64" s="135" t="str">
        <f t="shared" si="37"/>
        <v>-0.0000846560846560846</v>
      </c>
      <c r="AG64" s="135" t="str">
        <f t="shared" si="38"/>
        <v>0.0000398841105093198i</v>
      </c>
      <c r="AH64" s="135">
        <f t="shared" si="53"/>
        <v>3.98841105093198E-5</v>
      </c>
      <c r="AI64" s="135">
        <f t="shared" si="54"/>
        <v>1.5707963267948966</v>
      </c>
      <c r="AJ64" s="135" t="str">
        <f t="shared" si="39"/>
        <v>1+0.0000181126713334638i</v>
      </c>
      <c r="AK64" s="135">
        <f t="shared" si="55"/>
        <v>1.0000000001640346</v>
      </c>
      <c r="AL64" s="135">
        <f t="shared" si="56"/>
        <v>1.8112671331483065E-5</v>
      </c>
      <c r="AM64" s="135" t="str">
        <f t="shared" si="40"/>
        <v>1+0.039865989604954i</v>
      </c>
      <c r="AN64" s="135">
        <f t="shared" si="57"/>
        <v>1.0007943330810694</v>
      </c>
      <c r="AO64" s="135">
        <f t="shared" si="58"/>
        <v>3.9844890087093882E-2</v>
      </c>
      <c r="AP64" s="201" t="str">
        <f t="shared" si="59"/>
        <v>-0.084579176992373+2.1225531841047i</v>
      </c>
      <c r="AQ64" s="122">
        <f t="shared" si="60"/>
        <v>6.5440621006814723</v>
      </c>
      <c r="AR64" s="202">
        <f t="shared" si="61"/>
        <v>92.281906257530125</v>
      </c>
      <c r="AS64" s="201" t="str">
        <f t="shared" si="62"/>
        <v>5.06505980253628+238.496861533861i</v>
      </c>
      <c r="AT64" s="228">
        <f t="shared" si="63"/>
        <v>47.551611717053454</v>
      </c>
      <c r="AU64" s="202">
        <f t="shared" si="64"/>
        <v>88.783367927167802</v>
      </c>
      <c r="AV64" s="269"/>
      <c r="AX64" s="32">
        <f t="shared" si="65"/>
        <v>0</v>
      </c>
      <c r="AY64" s="32">
        <f t="shared" si="66"/>
        <v>0</v>
      </c>
    </row>
    <row r="65" spans="1:51" x14ac:dyDescent="0.25">
      <c r="N65" s="203">
        <v>47</v>
      </c>
      <c r="O65" s="237">
        <f t="shared" si="41"/>
        <v>29.512092266663863</v>
      </c>
      <c r="P65" s="246" t="str">
        <f t="shared" si="32"/>
        <v>112.5</v>
      </c>
      <c r="Q65" s="193" t="str">
        <f t="shared" si="33"/>
        <v>1+0.0611918816896302i</v>
      </c>
      <c r="R65" s="193">
        <f t="shared" si="42"/>
        <v>1.0018704738561355</v>
      </c>
      <c r="S65" s="193">
        <f t="shared" si="43"/>
        <v>6.1115676251421384E-2</v>
      </c>
      <c r="T65" s="193" t="str">
        <f t="shared" si="34"/>
        <v>1+0.000101986469482717i</v>
      </c>
      <c r="U65" s="193">
        <f t="shared" si="44"/>
        <v>1.0000000052006199</v>
      </c>
      <c r="V65" s="193">
        <f t="shared" si="45"/>
        <v>1.0198646912912175E-4</v>
      </c>
      <c r="W65" s="135" t="str">
        <f t="shared" si="35"/>
        <v>1-0.000836659909647307i</v>
      </c>
      <c r="X65" s="193">
        <f t="shared" si="46"/>
        <v>1.0000003499998409</v>
      </c>
      <c r="Y65" s="193">
        <f t="shared" si="47"/>
        <v>-8.3665971442679801E-4</v>
      </c>
      <c r="Z65" s="135" t="str">
        <f t="shared" si="36"/>
        <v>0.99999997822591+0.000629534661625134i</v>
      </c>
      <c r="AA65" s="193">
        <f t="shared" si="48"/>
        <v>1.0000001763828399</v>
      </c>
      <c r="AB65" s="193">
        <f t="shared" si="49"/>
        <v>6.2953459216824939E-4</v>
      </c>
      <c r="AC65" s="227" t="str">
        <f t="shared" si="50"/>
        <v>112.070880704313-7.01130143446573i</v>
      </c>
      <c r="AD65" s="228">
        <f t="shared" si="51"/>
        <v>41.006820448272634</v>
      </c>
      <c r="AE65" s="202">
        <f t="shared" si="52"/>
        <v>-3.5798336627598455</v>
      </c>
      <c r="AF65" s="135" t="str">
        <f t="shared" si="37"/>
        <v>-0.0000846560846560846</v>
      </c>
      <c r="AG65" s="135" t="str">
        <f t="shared" si="38"/>
        <v>0.0000408131307875382i</v>
      </c>
      <c r="AH65" s="135">
        <f t="shared" si="53"/>
        <v>4.0813130787538199E-5</v>
      </c>
      <c r="AI65" s="135">
        <f t="shared" si="54"/>
        <v>1.5707963267948966</v>
      </c>
      <c r="AJ65" s="135" t="str">
        <f t="shared" si="39"/>
        <v>1+0.000018534569647018i</v>
      </c>
      <c r="AK65" s="135">
        <f t="shared" si="55"/>
        <v>1.0000000001717653</v>
      </c>
      <c r="AL65" s="135">
        <f t="shared" si="56"/>
        <v>1.8534569644895604E-5</v>
      </c>
      <c r="AM65" s="135" t="str">
        <f t="shared" si="40"/>
        <v>1+0.0407945877930868i</v>
      </c>
      <c r="AN65" s="135">
        <f t="shared" si="57"/>
        <v>1.0008317532898363</v>
      </c>
      <c r="AO65" s="135">
        <f t="shared" si="58"/>
        <v>4.0771980267023181E-2</v>
      </c>
      <c r="AP65" s="201" t="str">
        <f t="shared" si="59"/>
        <v>-0.0845791769910652+2.07423804552074i</v>
      </c>
      <c r="AQ65" s="122">
        <f t="shared" si="60"/>
        <v>6.3443868643709633</v>
      </c>
      <c r="AR65" s="202">
        <f t="shared" si="61"/>
        <v>92.335000439075358</v>
      </c>
      <c r="AS65" s="201" t="str">
        <f t="shared" si="62"/>
        <v>5.06424532934831+233.054694656866i</v>
      </c>
      <c r="AT65" s="228">
        <f t="shared" si="63"/>
        <v>47.351207312643609</v>
      </c>
      <c r="AU65" s="202">
        <f t="shared" si="64"/>
        <v>88.755166776315519</v>
      </c>
      <c r="AV65" s="269"/>
      <c r="AX65" s="32">
        <f t="shared" si="65"/>
        <v>0</v>
      </c>
      <c r="AY65" s="32">
        <f t="shared" si="66"/>
        <v>0</v>
      </c>
    </row>
    <row r="66" spans="1:51" x14ac:dyDescent="0.25">
      <c r="N66" s="203">
        <v>48</v>
      </c>
      <c r="O66" s="237">
        <f t="shared" si="41"/>
        <v>30.199517204020164</v>
      </c>
      <c r="P66" s="246" t="str">
        <f t="shared" si="32"/>
        <v>112.5</v>
      </c>
      <c r="Q66" s="193" t="str">
        <f t="shared" si="33"/>
        <v>1+0.0626172237174716i</v>
      </c>
      <c r="R66" s="193">
        <f t="shared" si="42"/>
        <v>1.0019585404127678</v>
      </c>
      <c r="S66" s="193">
        <f t="shared" si="43"/>
        <v>6.2535576737323254E-2</v>
      </c>
      <c r="T66" s="193" t="str">
        <f t="shared" si="34"/>
        <v>1+0.000104362039529119i</v>
      </c>
      <c r="U66" s="193">
        <f t="shared" si="44"/>
        <v>1.0000000054457177</v>
      </c>
      <c r="V66" s="193">
        <f t="shared" si="45"/>
        <v>1.0436203915023488E-4</v>
      </c>
      <c r="W66" s="135" t="str">
        <f t="shared" si="35"/>
        <v>1-0.000856148222464339i</v>
      </c>
      <c r="X66" s="193">
        <f t="shared" si="46"/>
        <v>1.0000003664948223</v>
      </c>
      <c r="Y66" s="193">
        <f t="shared" si="47"/>
        <v>-8.5614801328179888E-4</v>
      </c>
      <c r="Z66" s="135" t="str">
        <f t="shared" si="36"/>
        <v>0.999999977199729+0.000644198407638836i</v>
      </c>
      <c r="AA66" s="193">
        <f t="shared" si="48"/>
        <v>1.0000001846955064</v>
      </c>
      <c r="AB66" s="193">
        <f t="shared" si="49"/>
        <v>6.441983332144439E-4</v>
      </c>
      <c r="AC66" s="227" t="str">
        <f t="shared" si="50"/>
        <v>112.050735921136-7.17335421185552i</v>
      </c>
      <c r="AD66" s="228">
        <f t="shared" si="51"/>
        <v>41.006057046757782</v>
      </c>
      <c r="AE66" s="202">
        <f t="shared" si="52"/>
        <v>-3.6630086255425516</v>
      </c>
      <c r="AF66" s="135" t="str">
        <f t="shared" si="37"/>
        <v>-0.0000846560846560846</v>
      </c>
      <c r="AG66" s="135" t="str">
        <f t="shared" si="38"/>
        <v>0.0000417637907279257i</v>
      </c>
      <c r="AH66" s="135">
        <f t="shared" si="53"/>
        <v>4.1763790727925703E-5</v>
      </c>
      <c r="AI66" s="135">
        <f t="shared" si="54"/>
        <v>1.5707963267948966</v>
      </c>
      <c r="AJ66" s="135" t="str">
        <f t="shared" si="39"/>
        <v>1+0.0000189662952347331i</v>
      </c>
      <c r="AK66" s="135">
        <f t="shared" si="55"/>
        <v>1.0000000001798601</v>
      </c>
      <c r="AL66" s="135">
        <f t="shared" si="56"/>
        <v>1.896629523245891E-5</v>
      </c>
      <c r="AM66" s="135" t="str">
        <f t="shared" si="40"/>
        <v>1+0.0417448158116477i</v>
      </c>
      <c r="AN66" s="135">
        <f t="shared" si="57"/>
        <v>1.0008709355592</v>
      </c>
      <c r="AO66" s="135">
        <f t="shared" si="58"/>
        <v>4.1720592549363687E-2</v>
      </c>
      <c r="AP66" s="201" t="str">
        <f t="shared" si="59"/>
        <v>-0.0845791769896958+2.02702269540432i</v>
      </c>
      <c r="AQ66" s="122">
        <f t="shared" si="60"/>
        <v>6.1447269076741806</v>
      </c>
      <c r="AR66" s="202">
        <f t="shared" si="61"/>
        <v>92.389327183193657</v>
      </c>
      <c r="AS66" s="201" t="str">
        <f t="shared" si="62"/>
        <v>5.06339276430588+227.736101144393i</v>
      </c>
      <c r="AT66" s="228">
        <f t="shared" si="63"/>
        <v>47.150783954431958</v>
      </c>
      <c r="AU66" s="202">
        <f t="shared" si="64"/>
        <v>88.726318557651098</v>
      </c>
      <c r="AV66" s="269"/>
      <c r="AX66" s="32">
        <f t="shared" si="65"/>
        <v>0</v>
      </c>
      <c r="AY66" s="32">
        <f t="shared" si="66"/>
        <v>0</v>
      </c>
    </row>
    <row r="67" spans="1:51" x14ac:dyDescent="0.25">
      <c r="N67" s="203">
        <v>49</v>
      </c>
      <c r="O67" s="237">
        <f t="shared" si="41"/>
        <v>30.902954325135919</v>
      </c>
      <c r="P67" s="246" t="str">
        <f t="shared" si="32"/>
        <v>112.5</v>
      </c>
      <c r="Q67" s="193" t="str">
        <f t="shared" si="33"/>
        <v>1+0.0640757662261649i</v>
      </c>
      <c r="R67" s="193">
        <f t="shared" si="42"/>
        <v>1.0020507491227528</v>
      </c>
      <c r="S67" s="193">
        <f t="shared" si="43"/>
        <v>6.3988289577854018E-2</v>
      </c>
      <c r="T67" s="193" t="str">
        <f t="shared" si="34"/>
        <v>1+0.000106792943710275i</v>
      </c>
      <c r="U67" s="193">
        <f t="shared" si="44"/>
        <v>1.0000000057023664</v>
      </c>
      <c r="V67" s="193">
        <f t="shared" si="45"/>
        <v>1.0679294330429334E-4</v>
      </c>
      <c r="W67" s="135" t="str">
        <f t="shared" si="35"/>
        <v>1-0.000876090476401381i</v>
      </c>
      <c r="X67" s="193">
        <f t="shared" si="46"/>
        <v>1.0000003837671878</v>
      </c>
      <c r="Y67" s="193">
        <f t="shared" si="47"/>
        <v>-8.7609025225825557E-4</v>
      </c>
      <c r="Z67" s="135" t="str">
        <f t="shared" si="36"/>
        <v>0.999999976125185+0.000659203716175241i</v>
      </c>
      <c r="AA67" s="193">
        <f t="shared" si="48"/>
        <v>1.0000001933999363</v>
      </c>
      <c r="AB67" s="193">
        <f t="shared" si="49"/>
        <v>6.5920363642806912E-4</v>
      </c>
      <c r="AC67" s="227" t="str">
        <f t="shared" si="50"/>
        <v>112.029649332861-7.3390919542601i</v>
      </c>
      <c r="AD67" s="228">
        <f t="shared" si="51"/>
        <v>41.005257811065277</v>
      </c>
      <c r="AE67" s="202">
        <f t="shared" si="52"/>
        <v>-3.7481060062728253</v>
      </c>
      <c r="AF67" s="135" t="str">
        <f t="shared" si="37"/>
        <v>-0.0000846560846560846</v>
      </c>
      <c r="AG67" s="135" t="str">
        <f t="shared" si="38"/>
        <v>0.0000427365943829663i</v>
      </c>
      <c r="AH67" s="135">
        <f t="shared" si="53"/>
        <v>4.27365943829663E-5</v>
      </c>
      <c r="AI67" s="135">
        <f t="shared" si="54"/>
        <v>1.5707963267948966</v>
      </c>
      <c r="AJ67" s="135" t="str">
        <f t="shared" si="39"/>
        <v>1+0.0000194080770032302i</v>
      </c>
      <c r="AK67" s="135">
        <f t="shared" si="55"/>
        <v>1.0000000001883367</v>
      </c>
      <c r="AL67" s="135">
        <f t="shared" si="56"/>
        <v>1.9408077000793363E-5</v>
      </c>
      <c r="AM67" s="135" t="str">
        <f t="shared" si="40"/>
        <v>1+0.0427171774841099i</v>
      </c>
      <c r="AN67" s="135">
        <f t="shared" si="57"/>
        <v>1.0009119627880412</v>
      </c>
      <c r="AO67" s="135">
        <f t="shared" si="58"/>
        <v>4.2691223068025426E-2</v>
      </c>
      <c r="AP67" s="201" t="str">
        <f t="shared" si="59"/>
        <v>-0.084579176988262+1.9808820995518i</v>
      </c>
      <c r="AQ67" s="122">
        <f t="shared" si="60"/>
        <v>5.9450829481903487</v>
      </c>
      <c r="AR67" s="202">
        <f t="shared" si="61"/>
        <v>92.444914903148785</v>
      </c>
      <c r="AS67" s="201" t="str">
        <f t="shared" si="62"/>
        <v>5.06250034030149+222.538261339862i</v>
      </c>
      <c r="AT67" s="228">
        <f t="shared" si="63"/>
        <v>46.950340759255624</v>
      </c>
      <c r="AU67" s="202">
        <f t="shared" si="64"/>
        <v>88.696808896875964</v>
      </c>
      <c r="AV67" s="269"/>
      <c r="AX67" s="32">
        <f t="shared" si="65"/>
        <v>0</v>
      </c>
      <c r="AY67" s="32">
        <f t="shared" si="66"/>
        <v>0</v>
      </c>
    </row>
    <row r="68" spans="1:51" x14ac:dyDescent="0.25">
      <c r="A68" s="256" t="str">
        <f>"Crossover Frequency = "&amp;B68</f>
        <v>Crossover Frequency = 4.6 kHz</v>
      </c>
      <c r="B68" s="257" t="str">
        <f>ROUND(D68,1)&amp;" kHz"</f>
        <v>4.6 kHz</v>
      </c>
      <c r="C68" s="258"/>
      <c r="D68" s="259">
        <f>AY12</f>
        <v>4.5708818961487534</v>
      </c>
      <c r="N68" s="203">
        <v>50</v>
      </c>
      <c r="O68" s="237">
        <f t="shared" si="41"/>
        <v>31.622776601683803</v>
      </c>
      <c r="P68" s="246" t="str">
        <f t="shared" si="32"/>
        <v>112.5</v>
      </c>
      <c r="Q68" s="193" t="str">
        <f t="shared" si="33"/>
        <v>1+0.0655682825542543i</v>
      </c>
      <c r="R68" s="193">
        <f t="shared" si="42"/>
        <v>1.002147294401933</v>
      </c>
      <c r="S68" s="193">
        <f t="shared" si="43"/>
        <v>6.5474560480613134E-2</v>
      </c>
      <c r="T68" s="193" t="str">
        <f t="shared" si="34"/>
        <v>1+0.000109280470923757i</v>
      </c>
      <c r="U68" s="193">
        <f t="shared" si="44"/>
        <v>1.0000000059711107</v>
      </c>
      <c r="V68" s="193">
        <f t="shared" si="45"/>
        <v>1.0928047048873982E-4</v>
      </c>
      <c r="W68" s="135" t="str">
        <f t="shared" si="35"/>
        <v>1-0.00089649724510544i</v>
      </c>
      <c r="X68" s="193">
        <f t="shared" si="46"/>
        <v>1.0000004018535744</v>
      </c>
      <c r="Y68" s="193">
        <f t="shared" si="47"/>
        <v>-8.9649700493175922E-4</v>
      </c>
      <c r="Z68" s="135" t="str">
        <f t="shared" si="36"/>
        <v>0.999999975+0.000674558543247554i</v>
      </c>
      <c r="AA68" s="193">
        <f t="shared" si="48"/>
        <v>1.000000202514594</v>
      </c>
      <c r="AB68" s="193">
        <f t="shared" si="49"/>
        <v>6.745584577969205E-4</v>
      </c>
      <c r="AC68" s="227" t="str">
        <f t="shared" si="50"/>
        <v>112.007577281184-7.50859413721468i</v>
      </c>
      <c r="AD68" s="228">
        <f t="shared" si="51"/>
        <v>41.004421066200408</v>
      </c>
      <c r="AE68" s="202">
        <f t="shared" si="52"/>
        <v>-3.8351695186663042</v>
      </c>
      <c r="AF68" s="135" t="str">
        <f t="shared" si="37"/>
        <v>-0.0000846560846560846</v>
      </c>
      <c r="AG68" s="135" t="str">
        <f t="shared" si="38"/>
        <v>0.0000437320575460345i</v>
      </c>
      <c r="AH68" s="135">
        <f t="shared" si="53"/>
        <v>4.3732057546034501E-5</v>
      </c>
      <c r="AI68" s="135">
        <f t="shared" si="54"/>
        <v>1.5707963267948966</v>
      </c>
      <c r="AJ68" s="135" t="str">
        <f t="shared" si="39"/>
        <v>1+0.0000198601491910507i</v>
      </c>
      <c r="AK68" s="135">
        <f t="shared" si="55"/>
        <v>1.0000000001972129</v>
      </c>
      <c r="AL68" s="135">
        <f t="shared" si="56"/>
        <v>1.9860149188439583E-5</v>
      </c>
      <c r="AM68" s="135" t="str">
        <f t="shared" si="40"/>
        <v>1+0.0437121883695028i</v>
      </c>
      <c r="AN68" s="135">
        <f t="shared" si="57"/>
        <v>1.0009549217682339</v>
      </c>
      <c r="AO68" s="135">
        <f t="shared" si="58"/>
        <v>4.3684379144357396E-2</v>
      </c>
      <c r="AP68" s="201" t="str">
        <f t="shared" si="59"/>
        <v>-0.0845791769867602+1.93579179360854i</v>
      </c>
      <c r="AQ68" s="122">
        <f t="shared" si="60"/>
        <v>5.7454557370972106</v>
      </c>
      <c r="AR68" s="202">
        <f t="shared" si="61"/>
        <v>92.501792652891993</v>
      </c>
      <c r="AS68" s="201" t="str">
        <f t="shared" si="62"/>
        <v>5.06156620963389+217.458419635344i</v>
      </c>
      <c r="AT68" s="228">
        <f t="shared" si="63"/>
        <v>46.749876803297639</v>
      </c>
      <c r="AU68" s="202">
        <f t="shared" si="64"/>
        <v>88.666623134225702</v>
      </c>
      <c r="AV68" s="269"/>
      <c r="AX68" s="32">
        <f t="shared" si="65"/>
        <v>0</v>
      </c>
      <c r="AY68" s="32">
        <f t="shared" si="66"/>
        <v>0</v>
      </c>
    </row>
    <row r="69" spans="1:51" x14ac:dyDescent="0.25">
      <c r="A69" s="256" t="str">
        <f>"Phase Margin = "&amp;B69</f>
        <v>Phase Margin = 75°</v>
      </c>
      <c r="B69" s="260" t="str">
        <f>ROUND(D69,0)&amp;"°"</f>
        <v>75°</v>
      </c>
      <c r="C69" s="261"/>
      <c r="D69" s="262">
        <f>AY14</f>
        <v>74.814817691200744</v>
      </c>
      <c r="N69" s="203">
        <v>51</v>
      </c>
      <c r="O69" s="237">
        <f t="shared" si="41"/>
        <v>32.359365692962832</v>
      </c>
      <c r="P69" s="246" t="str">
        <f t="shared" si="32"/>
        <v>112.5</v>
      </c>
      <c r="Q69" s="193" t="str">
        <f t="shared" si="33"/>
        <v>1+0.0670955640536527i</v>
      </c>
      <c r="R69" s="193">
        <f t="shared" si="42"/>
        <v>1.0022483797520843</v>
      </c>
      <c r="S69" s="193">
        <f t="shared" si="43"/>
        <v>6.6995151205913525E-2</v>
      </c>
      <c r="T69" s="193" t="str">
        <f t="shared" si="34"/>
        <v>1+0.000111825940089421i</v>
      </c>
      <c r="U69" s="193">
        <f t="shared" si="44"/>
        <v>1.0000000062525203</v>
      </c>
      <c r="V69" s="193">
        <f t="shared" si="45"/>
        <v>1.1182593962329168E-4</v>
      </c>
      <c r="W69" s="135" t="str">
        <f t="shared" si="35"/>
        <v>1-0.000917379348515397i</v>
      </c>
      <c r="X69" s="193">
        <f t="shared" si="46"/>
        <v>1.0000004207923461</v>
      </c>
      <c r="Y69" s="193">
        <f t="shared" si="47"/>
        <v>-9.1737909116466725E-4</v>
      </c>
      <c r="Z69" s="135" t="str">
        <f t="shared" si="36"/>
        <v>0.999999973821786+0.000690271030188336i</v>
      </c>
      <c r="AA69" s="193">
        <f t="shared" si="48"/>
        <v>1.0000002120588114</v>
      </c>
      <c r="AB69" s="193">
        <f t="shared" si="49"/>
        <v>6.9027093862633376E-4</v>
      </c>
      <c r="AC69" s="227" t="str">
        <f t="shared" si="50"/>
        <v>111.984474119771-7.68194163988527i</v>
      </c>
      <c r="AD69" s="228">
        <f t="shared" si="51"/>
        <v>41.003545059553097</v>
      </c>
      <c r="AE69" s="202">
        <f t="shared" si="52"/>
        <v>-3.9242438192002469</v>
      </c>
      <c r="AF69" s="135" t="str">
        <f t="shared" si="37"/>
        <v>-0.0000846560846560846</v>
      </c>
      <c r="AG69" s="135" t="str">
        <f t="shared" si="38"/>
        <v>0.0000447507080248757i</v>
      </c>
      <c r="AH69" s="135">
        <f t="shared" si="53"/>
        <v>4.4750708024875698E-5</v>
      </c>
      <c r="AI69" s="135">
        <f t="shared" si="54"/>
        <v>1.5707963267948966</v>
      </c>
      <c r="AJ69" s="135" t="str">
        <f t="shared" si="39"/>
        <v>1+0.0000203227514928525i</v>
      </c>
      <c r="AK69" s="135">
        <f t="shared" si="55"/>
        <v>1.0000000002065073</v>
      </c>
      <c r="AL69" s="135">
        <f t="shared" si="56"/>
        <v>2.0322751490054639E-5</v>
      </c>
      <c r="AM69" s="135" t="str">
        <f t="shared" si="40"/>
        <v>1+0.0447303760357685i</v>
      </c>
      <c r="AN69" s="135">
        <f t="shared" si="57"/>
        <v>1.0009999033667791</v>
      </c>
      <c r="AO69" s="135">
        <f t="shared" si="58"/>
        <v>4.4700579521526347E-2</v>
      </c>
      <c r="AP69" s="201" t="str">
        <f t="shared" si="59"/>
        <v>-0.0845791769851882+1.8917278700975i</v>
      </c>
      <c r="AQ69" s="122">
        <f t="shared" si="60"/>
        <v>5.5458460607100211</v>
      </c>
      <c r="AR69" s="202">
        <f t="shared" si="61"/>
        <v>92.55999014048389</v>
      </c>
      <c r="AS69" s="201" t="str">
        <f t="shared" si="62"/>
        <v>5.06058844046412+212.493883012133i</v>
      </c>
      <c r="AT69" s="228">
        <f t="shared" si="63"/>
        <v>46.549391120263131</v>
      </c>
      <c r="AU69" s="202">
        <f t="shared" si="64"/>
        <v>88.635746321283662</v>
      </c>
      <c r="AV69" s="269"/>
      <c r="AX69" s="32">
        <f t="shared" si="65"/>
        <v>0</v>
      </c>
      <c r="AY69" s="32">
        <f t="shared" si="66"/>
        <v>0</v>
      </c>
    </row>
    <row r="70" spans="1:51" x14ac:dyDescent="0.25">
      <c r="N70" s="203">
        <v>52</v>
      </c>
      <c r="O70" s="237">
        <f t="shared" si="41"/>
        <v>33.113112148259127</v>
      </c>
      <c r="P70" s="246" t="str">
        <f t="shared" si="32"/>
        <v>112.5</v>
      </c>
      <c r="Q70" s="193" t="str">
        <f t="shared" si="33"/>
        <v>1+0.0686584205092276i</v>
      </c>
      <c r="R70" s="193">
        <f t="shared" si="42"/>
        <v>1.0023542181817873</v>
      </c>
      <c r="S70" s="193">
        <f t="shared" si="43"/>
        <v>6.8550839848019782E-2</v>
      </c>
      <c r="T70" s="193" t="str">
        <f t="shared" si="34"/>
        <v>1+0.000114430700848712i</v>
      </c>
      <c r="U70" s="193">
        <f t="shared" si="44"/>
        <v>1.0000000065471926</v>
      </c>
      <c r="V70" s="193">
        <f t="shared" si="45"/>
        <v>1.1443070034924545E-4</v>
      </c>
      <c r="W70" s="135" t="str">
        <f t="shared" si="35"/>
        <v>1-0.000938747858598893i</v>
      </c>
      <c r="X70" s="193">
        <f t="shared" si="46"/>
        <v>1.000000440623674</v>
      </c>
      <c r="Y70" s="193">
        <f t="shared" si="47"/>
        <v>-9.3874758284262451E-4</v>
      </c>
      <c r="Z70" s="135" t="str">
        <f t="shared" si="36"/>
        <v>0.999999972588045+0.000706349507966143i</v>
      </c>
      <c r="AA70" s="193">
        <f t="shared" si="48"/>
        <v>1.0000002220528343</v>
      </c>
      <c r="AB70" s="193">
        <f t="shared" si="49"/>
        <v>7.0634940985569105E-4</v>
      </c>
      <c r="AC70" s="227" t="str">
        <f t="shared" si="50"/>
        <v>111.960292127171-7.85921674661551i</v>
      </c>
      <c r="AD70" s="228">
        <f t="shared" si="51"/>
        <v>41.002627957366386</v>
      </c>
      <c r="AE70" s="202">
        <f t="shared" si="52"/>
        <v>-4.0153745237633034</v>
      </c>
      <c r="AF70" s="135" t="str">
        <f t="shared" si="37"/>
        <v>-0.0000846560846560846</v>
      </c>
      <c r="AG70" s="135" t="str">
        <f t="shared" si="38"/>
        <v>0.0000457930859214574i</v>
      </c>
      <c r="AH70" s="135">
        <f t="shared" si="53"/>
        <v>4.5793085921457402E-5</v>
      </c>
      <c r="AI70" s="135">
        <f t="shared" si="54"/>
        <v>1.5707963267948966</v>
      </c>
      <c r="AJ70" s="135" t="str">
        <f t="shared" si="39"/>
        <v>1+0.0000207961291864992i</v>
      </c>
      <c r="AK70" s="135">
        <f t="shared" si="55"/>
        <v>1.0000000002162395</v>
      </c>
      <c r="AL70" s="135">
        <f t="shared" si="56"/>
        <v>2.079612918350124E-5</v>
      </c>
      <c r="AM70" s="135" t="str">
        <f t="shared" si="40"/>
        <v>1+0.045772280339485i</v>
      </c>
      <c r="AN70" s="135">
        <f t="shared" si="57"/>
        <v>1.001047002716394</v>
      </c>
      <c r="AO70" s="135">
        <f t="shared" si="58"/>
        <v>4.574035460250174E-2</v>
      </c>
      <c r="AP70" s="201" t="str">
        <f t="shared" si="59"/>
        <v>-0.0845791769835421+1.84866696574315i</v>
      </c>
      <c r="AQ70" s="122">
        <f t="shared" si="60"/>
        <v>5.3462547421120155</v>
      </c>
      <c r="AR70" s="202">
        <f t="shared" si="61"/>
        <v>92.619537741722709</v>
      </c>
      <c r="AS70" s="201" t="str">
        <f t="shared" si="62"/>
        <v>5.05956501313038+207.642019614618i</v>
      </c>
      <c r="AT70" s="228">
        <f t="shared" si="63"/>
        <v>46.348882699478395</v>
      </c>
      <c r="AU70" s="202">
        <f t="shared" si="64"/>
        <v>88.60416321795941</v>
      </c>
      <c r="AV70" s="269"/>
      <c r="AX70" s="32">
        <f t="shared" si="65"/>
        <v>0</v>
      </c>
      <c r="AY70" s="32">
        <f t="shared" si="66"/>
        <v>0</v>
      </c>
    </row>
    <row r="71" spans="1:51" x14ac:dyDescent="0.25">
      <c r="N71" s="203">
        <v>53</v>
      </c>
      <c r="O71" s="237">
        <f t="shared" si="41"/>
        <v>33.884415613920268</v>
      </c>
      <c r="P71" s="246" t="str">
        <f t="shared" si="32"/>
        <v>112.5</v>
      </c>
      <c r="Q71" s="193" t="str">
        <f t="shared" si="33"/>
        <v>1+0.0702576805681575i</v>
      </c>
      <c r="R71" s="193">
        <f t="shared" si="42"/>
        <v>1.0024650326464346</v>
      </c>
      <c r="S71" s="193">
        <f t="shared" si="43"/>
        <v>7.014242111648912E-2</v>
      </c>
      <c r="T71" s="193" t="str">
        <f t="shared" si="34"/>
        <v>1+0.000117096134280262i</v>
      </c>
      <c r="U71" s="193">
        <f t="shared" si="44"/>
        <v>1.0000000068557522</v>
      </c>
      <c r="V71" s="193">
        <f t="shared" si="45"/>
        <v>1.1709613374507394E-4</v>
      </c>
      <c r="W71" s="135" t="str">
        <f t="shared" si="35"/>
        <v>1-0.000960614105222808i</v>
      </c>
      <c r="X71" s="193">
        <f t="shared" si="46"/>
        <v>1.0000004613896232</v>
      </c>
      <c r="Y71" s="193">
        <f t="shared" si="47"/>
        <v>-9.6061380974465016E-4</v>
      </c>
      <c r="Z71" s="135" t="str">
        <f t="shared" si="36"/>
        <v>0.999999971296159+0.00072280250160271i</v>
      </c>
      <c r="AA71" s="193">
        <f t="shared" si="48"/>
        <v>1.0000002325178605</v>
      </c>
      <c r="AB71" s="193">
        <f t="shared" si="49"/>
        <v>7.2280239647546827E-4</v>
      </c>
      <c r="AC71" s="227" t="str">
        <f t="shared" si="50"/>
        <v>111.934981416249-8.04050314638524i</v>
      </c>
      <c r="AD71" s="228">
        <f t="shared" si="51"/>
        <v>41.001667841050619</v>
      </c>
      <c r="AE71" s="202">
        <f t="shared" si="52"/>
        <v>-4.1086082243235902</v>
      </c>
      <c r="AF71" s="135" t="str">
        <f t="shared" si="37"/>
        <v>-0.0000846560846560846</v>
      </c>
      <c r="AG71" s="135" t="str">
        <f t="shared" si="38"/>
        <v>0.0000468597439183379i</v>
      </c>
      <c r="AH71" s="135">
        <f t="shared" si="53"/>
        <v>4.6859743918337901E-5</v>
      </c>
      <c r="AI71" s="135">
        <f t="shared" si="54"/>
        <v>1.5707963267948966</v>
      </c>
      <c r="AJ71" s="135" t="str">
        <f t="shared" si="39"/>
        <v>1+0.0000212805332631099i</v>
      </c>
      <c r="AK71" s="135">
        <f t="shared" si="55"/>
        <v>1.0000000002264304</v>
      </c>
      <c r="AL71" s="135">
        <f t="shared" si="56"/>
        <v>2.1280533259897526E-5</v>
      </c>
      <c r="AM71" s="135" t="str">
        <f t="shared" si="40"/>
        <v>1+0.046838453712105i</v>
      </c>
      <c r="AN71" s="135">
        <f t="shared" si="57"/>
        <v>1.0010963194149407</v>
      </c>
      <c r="AO71" s="135">
        <f t="shared" si="58"/>
        <v>4.6804246691601582E-2</v>
      </c>
      <c r="AP71" s="201" t="str">
        <f t="shared" si="59"/>
        <v>-0.0845791769818178+1.80658624908404i</v>
      </c>
      <c r="AQ71" s="122">
        <f t="shared" si="60"/>
        <v>5.1466826428598056</v>
      </c>
      <c r="AR71" s="202">
        <f t="shared" si="61"/>
        <v>92.680466513976327</v>
      </c>
      <c r="AS71" s="201" t="str">
        <f t="shared" si="62"/>
        <v>5.05849381631512+202.900257356714i</v>
      </c>
      <c r="AT71" s="228">
        <f t="shared" si="63"/>
        <v>46.148350483910427</v>
      </c>
      <c r="AU71" s="202">
        <f t="shared" si="64"/>
        <v>88.571858289652752</v>
      </c>
      <c r="AV71" s="269"/>
      <c r="AX71" s="32">
        <f t="shared" si="65"/>
        <v>0</v>
      </c>
      <c r="AY71" s="32">
        <f t="shared" si="66"/>
        <v>0</v>
      </c>
    </row>
    <row r="72" spans="1:51" x14ac:dyDescent="0.25">
      <c r="N72" s="203">
        <v>54</v>
      </c>
      <c r="O72" s="237">
        <f t="shared" si="41"/>
        <v>34.67368504525318</v>
      </c>
      <c r="P72" s="246" t="str">
        <f t="shared" si="32"/>
        <v>112.5</v>
      </c>
      <c r="Q72" s="193" t="str">
        <f t="shared" si="33"/>
        <v>1+0.0718941921792953i</v>
      </c>
      <c r="R72" s="193">
        <f t="shared" si="42"/>
        <v>1.0025810565082074</v>
      </c>
      <c r="S72" s="193">
        <f t="shared" si="43"/>
        <v>7.1770706617187319E-2</v>
      </c>
      <c r="T72" s="193" t="str">
        <f t="shared" si="34"/>
        <v>1+0.000119823653632159i</v>
      </c>
      <c r="U72" s="193">
        <f t="shared" si="44"/>
        <v>1.000000007178854</v>
      </c>
      <c r="V72" s="193">
        <f t="shared" si="45"/>
        <v>1.1982365305869467E-4</v>
      </c>
      <c r="W72" s="135" t="str">
        <f t="shared" si="35"/>
        <v>1-0.000982989682160546i</v>
      </c>
      <c r="X72" s="193">
        <f t="shared" si="46"/>
        <v>1.0000004831342408</v>
      </c>
      <c r="Y72" s="193">
        <f t="shared" si="47"/>
        <v>-9.8298936555000376E-4</v>
      </c>
      <c r="Z72" s="135" t="str">
        <f t="shared" si="36"/>
        <v>0.999999969943389+0.000739638734693052i</v>
      </c>
      <c r="AA72" s="193">
        <f t="shared" si="48"/>
        <v>1.0000002434760888</v>
      </c>
      <c r="AB72" s="193">
        <f t="shared" si="49"/>
        <v>7.3963862204718409E-4</v>
      </c>
      <c r="AC72" s="227" t="str">
        <f t="shared" si="50"/>
        <v>111.908489840033-8.22588592999364i</v>
      </c>
      <c r="AD72" s="228">
        <f t="shared" si="51"/>
        <v>41.000662703337234</v>
      </c>
      <c r="AE72" s="202">
        <f t="shared" si="52"/>
        <v>-4.2039925055908274</v>
      </c>
      <c r="AF72" s="135" t="str">
        <f t="shared" si="37"/>
        <v>-0.0000846560846560846</v>
      </c>
      <c r="AG72" s="135" t="str">
        <f t="shared" si="38"/>
        <v>0.0000479512475717058i</v>
      </c>
      <c r="AH72" s="135">
        <f t="shared" si="53"/>
        <v>4.79512475717058E-5</v>
      </c>
      <c r="AI72" s="135">
        <f t="shared" si="54"/>
        <v>1.5707963267948966</v>
      </c>
      <c r="AJ72" s="135" t="str">
        <f t="shared" si="39"/>
        <v>1+0.0000217762205601378i</v>
      </c>
      <c r="AK72" s="135">
        <f t="shared" si="55"/>
        <v>1.0000000002371019</v>
      </c>
      <c r="AL72" s="135">
        <f t="shared" si="56"/>
        <v>2.1776220556695679E-5</v>
      </c>
      <c r="AM72" s="135" t="str">
        <f t="shared" si="40"/>
        <v>1+0.0479294614528635i</v>
      </c>
      <c r="AN72" s="135">
        <f t="shared" si="57"/>
        <v>1.0011479577341011</v>
      </c>
      <c r="AO72" s="135">
        <f t="shared" si="58"/>
        <v>4.7892810239544774E-2</v>
      </c>
      <c r="AP72" s="201" t="str">
        <f t="shared" si="59"/>
        <v>-0.0845791769800127+1.76546340836719i</v>
      </c>
      <c r="AQ72" s="122">
        <f t="shared" si="60"/>
        <v>4.9471306647657656</v>
      </c>
      <c r="AR72" s="202">
        <f t="shared" si="61"/>
        <v>92.742808210215202</v>
      </c>
      <c r="AS72" s="201" t="str">
        <f t="shared" si="62"/>
        <v>5.05737264306018+198.2660825601i</v>
      </c>
      <c r="AT72" s="228">
        <f t="shared" si="63"/>
        <v>45.947793368102992</v>
      </c>
      <c r="AU72" s="202">
        <f t="shared" si="64"/>
        <v>88.538815704624383</v>
      </c>
      <c r="AV72" s="269"/>
      <c r="AX72" s="32">
        <f t="shared" si="65"/>
        <v>0</v>
      </c>
      <c r="AY72" s="32">
        <f t="shared" si="66"/>
        <v>0</v>
      </c>
    </row>
    <row r="73" spans="1:51" x14ac:dyDescent="0.25">
      <c r="N73" s="203">
        <v>55</v>
      </c>
      <c r="O73" s="237">
        <f t="shared" si="41"/>
        <v>35.481338923357555</v>
      </c>
      <c r="P73" s="246" t="str">
        <f t="shared" si="32"/>
        <v>112.5</v>
      </c>
      <c r="Q73" s="193" t="str">
        <f t="shared" si="33"/>
        <v>1+0.0735688230427587i</v>
      </c>
      <c r="R73" s="193">
        <f t="shared" si="42"/>
        <v>1.0027025340168922</v>
      </c>
      <c r="S73" s="193">
        <f t="shared" si="43"/>
        <v>7.343652513249134E-2</v>
      </c>
      <c r="T73" s="193" t="str">
        <f t="shared" si="34"/>
        <v>1+0.000122614705071264i</v>
      </c>
      <c r="U73" s="193">
        <f t="shared" si="44"/>
        <v>1.0000000075171829</v>
      </c>
      <c r="V73" s="193">
        <f t="shared" si="45"/>
        <v>1.2261470445678588E-4</v>
      </c>
      <c r="W73" s="135" t="str">
        <f t="shared" si="35"/>
        <v>1-0.00100588645323917i</v>
      </c>
      <c r="X73" s="193">
        <f t="shared" si="46"/>
        <v>1.0000005059036505</v>
      </c>
      <c r="Y73" s="193">
        <f t="shared" si="47"/>
        <v>-1.0058861139848711E-3</v>
      </c>
      <c r="Z73" s="135" t="str">
        <f t="shared" si="36"/>
        <v>0.999999968526865+0.000756867134030804i</v>
      </c>
      <c r="AA73" s="193">
        <f t="shared" si="48"/>
        <v>1.0000002549507623</v>
      </c>
      <c r="AB73" s="193">
        <f t="shared" si="49"/>
        <v>7.5686701332858318E-4</v>
      </c>
      <c r="AC73" s="227" t="str">
        <f t="shared" si="50"/>
        <v>111.880762893866-8.41545158476465i</v>
      </c>
      <c r="AD73" s="228">
        <f t="shared" si="51"/>
        <v>40.999610444265436</v>
      </c>
      <c r="AE73" s="202">
        <f t="shared" si="52"/>
        <v>-4.3015759616450904</v>
      </c>
      <c r="AF73" s="135" t="str">
        <f t="shared" si="37"/>
        <v>-0.0000846560846560846</v>
      </c>
      <c r="AG73" s="135" t="str">
        <f t="shared" si="38"/>
        <v>0.0000490681756112461i</v>
      </c>
      <c r="AH73" s="135">
        <f t="shared" si="53"/>
        <v>4.9068175611246097E-5</v>
      </c>
      <c r="AI73" s="135">
        <f t="shared" si="54"/>
        <v>1.5707963267948966</v>
      </c>
      <c r="AJ73" s="135" t="str">
        <f t="shared" si="39"/>
        <v>1+0.0000222834538975491i</v>
      </c>
      <c r="AK73" s="135">
        <f t="shared" si="55"/>
        <v>1.0000000002482761</v>
      </c>
      <c r="AL73" s="135">
        <f t="shared" si="56"/>
        <v>2.22834538938608E-5</v>
      </c>
      <c r="AM73" s="135" t="str">
        <f t="shared" si="40"/>
        <v>1+0.0490458820285057i</v>
      </c>
      <c r="AN73" s="135">
        <f t="shared" si="57"/>
        <v>1.0012020268377178</v>
      </c>
      <c r="AO73" s="135">
        <f t="shared" si="58"/>
        <v>4.9006612091939468E-2</v>
      </c>
      <c r="AP73" s="201" t="str">
        <f t="shared" si="59"/>
        <v>-0.0845791769781224+1.72527663971813i</v>
      </c>
      <c r="AQ73" s="122">
        <f t="shared" si="60"/>
        <v>4.7475997517619577</v>
      </c>
      <c r="AR73" s="202">
        <f t="shared" si="61"/>
        <v>92.806595293241827</v>
      </c>
      <c r="AS73" s="201" t="str">
        <f t="shared" si="62"/>
        <v>5.05619918662573+193.737038623569i</v>
      </c>
      <c r="AT73" s="228">
        <f t="shared" si="63"/>
        <v>45.74721019602741</v>
      </c>
      <c r="AU73" s="202">
        <f t="shared" si="64"/>
        <v>88.505019331596728</v>
      </c>
      <c r="AV73" s="269"/>
      <c r="AX73" s="32">
        <f t="shared" si="65"/>
        <v>0</v>
      </c>
      <c r="AY73" s="32">
        <f t="shared" si="66"/>
        <v>0</v>
      </c>
    </row>
    <row r="74" spans="1:51" x14ac:dyDescent="0.25">
      <c r="N74" s="203">
        <v>56</v>
      </c>
      <c r="O74" s="237">
        <f t="shared" si="41"/>
        <v>36.307805477010156</v>
      </c>
      <c r="P74" s="246" t="str">
        <f t="shared" si="32"/>
        <v>112.5</v>
      </c>
      <c r="Q74" s="193" t="str">
        <f t="shared" si="33"/>
        <v>1+0.0752824610699981i</v>
      </c>
      <c r="R74" s="193">
        <f t="shared" si="42"/>
        <v>1.0028297208124397</v>
      </c>
      <c r="S74" s="193">
        <f t="shared" si="43"/>
        <v>7.5140722900173693E-2</v>
      </c>
      <c r="T74" s="193" t="str">
        <f t="shared" si="34"/>
        <v>1+0.000125470768449997i</v>
      </c>
      <c r="U74" s="193">
        <f t="shared" si="44"/>
        <v>1.0000000078714568</v>
      </c>
      <c r="V74" s="193">
        <f t="shared" si="45"/>
        <v>1.2547076779157183E-4</v>
      </c>
      <c r="W74" s="135" t="str">
        <f t="shared" si="35"/>
        <v>1-0.00102931655862979i</v>
      </c>
      <c r="X74" s="193">
        <f t="shared" si="46"/>
        <v>1.0000005297461487</v>
      </c>
      <c r="Y74" s="193">
        <f t="shared" si="47"/>
        <v>-1.0293161951122696E-3</v>
      </c>
      <c r="Z74" s="135" t="str">
        <f t="shared" si="36"/>
        <v>0.999999967043582+0.000774496834341342i</v>
      </c>
      <c r="AA74" s="193">
        <f t="shared" si="48"/>
        <v>1.00000026696622</v>
      </c>
      <c r="AB74" s="193">
        <f t="shared" si="49"/>
        <v>7.744967050065841E-4</v>
      </c>
      <c r="AC74" s="227" t="str">
        <f t="shared" si="50"/>
        <v>111.851743613761-8.60928798656114i</v>
      </c>
      <c r="AD74" s="228">
        <f t="shared" si="51"/>
        <v>40.998508866995643</v>
      </c>
      <c r="AE74" s="202">
        <f t="shared" si="52"/>
        <v>-4.4014082125033065</v>
      </c>
      <c r="AF74" s="135" t="str">
        <f t="shared" si="37"/>
        <v>-0.0000846560846560846</v>
      </c>
      <c r="AG74" s="135" t="str">
        <f t="shared" si="38"/>
        <v>0.0000502111202469895i</v>
      </c>
      <c r="AH74" s="135">
        <f t="shared" si="53"/>
        <v>5.0211120246989501E-5</v>
      </c>
      <c r="AI74" s="135">
        <f t="shared" si="54"/>
        <v>1.5707963267948966</v>
      </c>
      <c r="AJ74" s="135" t="str">
        <f t="shared" si="39"/>
        <v>1+0.0000228025022171733i</v>
      </c>
      <c r="AK74" s="135">
        <f t="shared" si="55"/>
        <v>1.0000000002599769</v>
      </c>
      <c r="AL74" s="135">
        <f t="shared" si="56"/>
        <v>2.2802502213221215E-5</v>
      </c>
      <c r="AM74" s="135" t="str">
        <f t="shared" si="40"/>
        <v>1+0.0501883073799987i</v>
      </c>
      <c r="AN74" s="135">
        <f t="shared" si="57"/>
        <v>1.0012586410102382</v>
      </c>
      <c r="AO74" s="135">
        <f t="shared" si="58"/>
        <v>5.0146231741133411E-2</v>
      </c>
      <c r="AP74" s="201" t="str">
        <f t="shared" si="59"/>
        <v>-0.0845791769761435+1.68600463558018i</v>
      </c>
      <c r="AQ74" s="122">
        <f t="shared" si="60"/>
        <v>4.5480908918484717</v>
      </c>
      <c r="AR74" s="202">
        <f t="shared" si="61"/>
        <v>92.871860950112747</v>
      </c>
      <c r="AS74" s="201" t="str">
        <f t="shared" si="62"/>
        <v>5.05497103618832+189.310724722781i</v>
      </c>
      <c r="AT74" s="228">
        <f t="shared" si="63"/>
        <v>45.546599758844124</v>
      </c>
      <c r="AU74" s="202">
        <f t="shared" si="64"/>
        <v>88.470452737609463</v>
      </c>
      <c r="AV74" s="269"/>
      <c r="AX74" s="32">
        <f t="shared" si="65"/>
        <v>0</v>
      </c>
      <c r="AY74" s="32">
        <f t="shared" si="66"/>
        <v>0</v>
      </c>
    </row>
    <row r="75" spans="1:51" x14ac:dyDescent="0.25">
      <c r="N75" s="203">
        <v>57</v>
      </c>
      <c r="O75" s="237">
        <f t="shared" si="41"/>
        <v>37.15352290971726</v>
      </c>
      <c r="P75" s="246" t="str">
        <f t="shared" si="32"/>
        <v>112.5</v>
      </c>
      <c r="Q75" s="193" t="str">
        <f t="shared" si="33"/>
        <v>1+0.0770360148545777i</v>
      </c>
      <c r="R75" s="193">
        <f t="shared" si="42"/>
        <v>1.0029628844502048</v>
      </c>
      <c r="S75" s="193">
        <f t="shared" si="43"/>
        <v>7.6884163890398899E-2</v>
      </c>
      <c r="T75" s="193" t="str">
        <f t="shared" si="34"/>
        <v>1+0.000128393358090963i</v>
      </c>
      <c r="U75" s="193">
        <f t="shared" si="44"/>
        <v>1.0000000082424272</v>
      </c>
      <c r="V75" s="193">
        <f t="shared" si="45"/>
        <v>1.2839335738544774E-4</v>
      </c>
      <c r="W75" s="135" t="str">
        <f t="shared" si="35"/>
        <v>1-0.00105329242128441i</v>
      </c>
      <c r="X75" s="193">
        <f t="shared" si="46"/>
        <v>1.0000005547123085</v>
      </c>
      <c r="Y75" s="193">
        <f t="shared" si="47"/>
        <v>-1.0532920317683811E-3</v>
      </c>
      <c r="Z75" s="135" t="str">
        <f t="shared" si="36"/>
        <v>0.999999965490393+0.000792537183125124i</v>
      </c>
      <c r="AA75" s="193">
        <f t="shared" si="48"/>
        <v>1.0000002795479479</v>
      </c>
      <c r="AB75" s="193">
        <f t="shared" si="49"/>
        <v>7.9253704454043672E-4</v>
      </c>
      <c r="AC75" s="227" t="str">
        <f t="shared" si="50"/>
        <v>111.821372470854-8.807484388878i</v>
      </c>
      <c r="AD75" s="228">
        <f t="shared" si="51"/>
        <v>40.997355673442833</v>
      </c>
      <c r="AE75" s="202">
        <f t="shared" si="52"/>
        <v>-4.503539920591324</v>
      </c>
      <c r="AF75" s="135" t="str">
        <f t="shared" si="37"/>
        <v>-0.0000846560846560846</v>
      </c>
      <c r="AG75" s="135" t="str">
        <f t="shared" si="38"/>
        <v>0.0000513806874833107i</v>
      </c>
      <c r="AH75" s="135">
        <f t="shared" si="53"/>
        <v>5.1380687483310703E-5</v>
      </c>
      <c r="AI75" s="135">
        <f t="shared" si="54"/>
        <v>1.5707963267948966</v>
      </c>
      <c r="AJ75" s="135" t="str">
        <f t="shared" si="39"/>
        <v>1+0.0000233336407252998i</v>
      </c>
      <c r="AK75" s="135">
        <f t="shared" si="55"/>
        <v>1.0000000002722294</v>
      </c>
      <c r="AL75" s="135">
        <f t="shared" si="56"/>
        <v>2.3333640721065066E-5</v>
      </c>
      <c r="AM75" s="135" t="str">
        <f t="shared" si="40"/>
        <v>1+0.0513573432363851i</v>
      </c>
      <c r="AN75" s="135">
        <f t="shared" si="57"/>
        <v>1.0013179198957243</v>
      </c>
      <c r="AO75" s="135">
        <f t="shared" si="58"/>
        <v>5.1312261581330586E-2</v>
      </c>
      <c r="AP75" s="201" t="str">
        <f t="shared" si="59"/>
        <v>-0.0845791769740708+1.64762657341693i</v>
      </c>
      <c r="AQ75" s="122">
        <f t="shared" si="60"/>
        <v>4.348605119130319</v>
      </c>
      <c r="AR75" s="202">
        <f t="shared" si="61"/>
        <v>92.938639106747516</v>
      </c>
      <c r="AS75" s="201" t="str">
        <f t="shared" si="62"/>
        <v>5.05368567237431+184.984794539755i</v>
      </c>
      <c r="AT75" s="228">
        <f t="shared" si="63"/>
        <v>45.345960792573166</v>
      </c>
      <c r="AU75" s="202">
        <f t="shared" si="64"/>
        <v>88.435099186156208</v>
      </c>
      <c r="AV75" s="269"/>
      <c r="AX75" s="32">
        <f t="shared" si="65"/>
        <v>0</v>
      </c>
      <c r="AY75" s="32">
        <f t="shared" si="66"/>
        <v>0</v>
      </c>
    </row>
    <row r="76" spans="1:51" x14ac:dyDescent="0.25">
      <c r="N76" s="203">
        <v>58</v>
      </c>
      <c r="O76" s="237">
        <f t="shared" si="41"/>
        <v>38.018939632056139</v>
      </c>
      <c r="P76" s="246" t="str">
        <f t="shared" si="32"/>
        <v>112.5</v>
      </c>
      <c r="Q76" s="193" t="str">
        <f t="shared" si="33"/>
        <v>1+0.0788304141539254i</v>
      </c>
      <c r="R76" s="193">
        <f t="shared" si="42"/>
        <v>1.0031023049498389</v>
      </c>
      <c r="S76" s="193">
        <f t="shared" si="43"/>
        <v>7.8667730080229079E-2</v>
      </c>
      <c r="T76" s="193" t="str">
        <f t="shared" si="34"/>
        <v>1+0.000131384023589876i</v>
      </c>
      <c r="U76" s="193">
        <f t="shared" si="44"/>
        <v>1.0000000086308807</v>
      </c>
      <c r="V76" s="193">
        <f t="shared" si="45"/>
        <v>1.3138402283390278E-4</v>
      </c>
      <c r="W76" s="135" t="str">
        <f t="shared" si="35"/>
        <v>1-0.00107782675352276i</v>
      </c>
      <c r="X76" s="193">
        <f t="shared" si="46"/>
        <v>1.0000005808550867</v>
      </c>
      <c r="Y76" s="193">
        <f t="shared" si="47"/>
        <v>-1.0778263361488282E-3</v>
      </c>
      <c r="Z76" s="135" t="str">
        <f t="shared" si="36"/>
        <v>0.999999963864006+0.000810997745613868i</v>
      </c>
      <c r="AA76" s="193">
        <f t="shared" si="48"/>
        <v>1.0000002927226355</v>
      </c>
      <c r="AB76" s="193">
        <f t="shared" si="49"/>
        <v>8.1099759711770201E-4</v>
      </c>
      <c r="AC76" s="227" t="str">
        <f t="shared" si="50"/>
        <v>111.789587261853-9.01013140877023i</v>
      </c>
      <c r="AD76" s="228">
        <f t="shared" si="51"/>
        <v>40.996148459722917</v>
      </c>
      <c r="AE76" s="202">
        <f t="shared" si="52"/>
        <v>-4.6080228070871403</v>
      </c>
      <c r="AF76" s="135" t="str">
        <f t="shared" si="37"/>
        <v>-0.0000846560846560846</v>
      </c>
      <c r="AG76" s="135" t="str">
        <f t="shared" si="38"/>
        <v>0.0000525774974402393i</v>
      </c>
      <c r="AH76" s="135">
        <f t="shared" si="53"/>
        <v>5.2577497440239297E-5</v>
      </c>
      <c r="AI76" s="135">
        <f t="shared" si="54"/>
        <v>1.5707963267948966</v>
      </c>
      <c r="AJ76" s="135" t="str">
        <f t="shared" si="39"/>
        <v>1+0.0000238771510385961i</v>
      </c>
      <c r="AK76" s="135">
        <f t="shared" si="55"/>
        <v>1.0000000002850591</v>
      </c>
      <c r="AL76" s="135">
        <f t="shared" si="56"/>
        <v>2.3877151034058502E-5</v>
      </c>
      <c r="AM76" s="135" t="str">
        <f t="shared" si="40"/>
        <v>1+0.0525536094359502i</v>
      </c>
      <c r="AN76" s="135">
        <f t="shared" si="57"/>
        <v>1.0013799887479009</v>
      </c>
      <c r="AO76" s="135">
        <f t="shared" si="58"/>
        <v>5.2505307166874592E-2</v>
      </c>
      <c r="AP76" s="201" t="str">
        <f t="shared" si="59"/>
        <v>-0.0845791769719005+1.61012210467181i</v>
      </c>
      <c r="AQ76" s="122">
        <f t="shared" si="60"/>
        <v>4.1491435159461147</v>
      </c>
      <c r="AR76" s="202">
        <f t="shared" si="61"/>
        <v>93.006964442718868</v>
      </c>
      <c r="AS76" s="201" t="str">
        <f t="shared" si="62"/>
        <v>5.05234046262272+180.75695502141i</v>
      </c>
      <c r="AT76" s="228">
        <f t="shared" si="63"/>
        <v>45.145291975669025</v>
      </c>
      <c r="AU76" s="202">
        <f t="shared" si="64"/>
        <v>88.398941635631743</v>
      </c>
      <c r="AV76" s="269"/>
      <c r="AX76" s="32">
        <f t="shared" si="65"/>
        <v>0</v>
      </c>
      <c r="AY76" s="32">
        <f t="shared" si="66"/>
        <v>0</v>
      </c>
    </row>
    <row r="77" spans="1:51" x14ac:dyDescent="0.25">
      <c r="N77" s="203">
        <v>59</v>
      </c>
      <c r="O77" s="237">
        <f t="shared" si="41"/>
        <v>38.904514499428053</v>
      </c>
      <c r="P77" s="246" t="str">
        <f t="shared" si="32"/>
        <v>112.5</v>
      </c>
      <c r="Q77" s="193" t="str">
        <f t="shared" si="33"/>
        <v>1+0.0806666103823015i</v>
      </c>
      <c r="R77" s="193">
        <f t="shared" si="42"/>
        <v>1.003248275368849</v>
      </c>
      <c r="S77" s="193">
        <f t="shared" si="43"/>
        <v>8.0492321724974072E-2</v>
      </c>
      <c r="T77" s="193" t="str">
        <f t="shared" si="34"/>
        <v>1+0.000134444350637169i</v>
      </c>
      <c r="U77" s="193">
        <f t="shared" si="44"/>
        <v>1.0000000090376417</v>
      </c>
      <c r="V77" s="193">
        <f t="shared" si="45"/>
        <v>1.3444434982712907E-4</v>
      </c>
      <c r="W77" s="135" t="str">
        <f t="shared" si="35"/>
        <v>1-0.00110293256377256i</v>
      </c>
      <c r="X77" s="193">
        <f t="shared" si="46"/>
        <v>1.0000006082299351</v>
      </c>
      <c r="Y77" s="193">
        <f t="shared" si="47"/>
        <v>-1.1029321165483491E-3</v>
      </c>
      <c r="Z77" s="135" t="str">
        <f t="shared" si="36"/>
        <v>0.999999962160969+0.000829888309842161i</v>
      </c>
      <c r="AA77" s="193">
        <f t="shared" si="48"/>
        <v>1.0000003065182259</v>
      </c>
      <c r="AB77" s="193">
        <f t="shared" si="49"/>
        <v>8.2988815072565514E-4</v>
      </c>
      <c r="AC77" s="227" t="str">
        <f t="shared" si="50"/>
        <v>111.756322995382-9.21732100935555i</v>
      </c>
      <c r="AD77" s="228">
        <f t="shared" si="51"/>
        <v>40.994884711404964</v>
      </c>
      <c r="AE77" s="202">
        <f t="shared" si="52"/>
        <v>-4.7149096680978735</v>
      </c>
      <c r="AF77" s="135" t="str">
        <f t="shared" si="37"/>
        <v>-0.0000846560846560846</v>
      </c>
      <c r="AG77" s="135" t="str">
        <f t="shared" si="38"/>
        <v>0.0000538021846822561i</v>
      </c>
      <c r="AH77" s="135">
        <f t="shared" si="53"/>
        <v>5.3802184682256098E-5</v>
      </c>
      <c r="AI77" s="135">
        <f t="shared" si="54"/>
        <v>1.5707963267948966</v>
      </c>
      <c r="AJ77" s="135" t="str">
        <f t="shared" si="39"/>
        <v>1+0.0000244333213334245i</v>
      </c>
      <c r="AK77" s="135">
        <f t="shared" si="55"/>
        <v>1.0000000002984937</v>
      </c>
      <c r="AL77" s="135">
        <f t="shared" si="56"/>
        <v>2.4433321328562375E-5</v>
      </c>
      <c r="AM77" s="135" t="str">
        <f t="shared" si="40"/>
        <v>1+0.0537777402548676i</v>
      </c>
      <c r="AN77" s="135">
        <f t="shared" si="57"/>
        <v>1.0014449786917503</v>
      </c>
      <c r="AO77" s="135">
        <f t="shared" si="58"/>
        <v>5.372598747357335E-2</v>
      </c>
      <c r="AP77" s="201" t="str">
        <f t="shared" si="59"/>
        <v>-0.0845791769696281+1.57347134397909i</v>
      </c>
      <c r="AQ77" s="122">
        <f t="shared" si="60"/>
        <v>3.9497072150934964</v>
      </c>
      <c r="AR77" s="202">
        <f t="shared" si="61"/>
        <v>93.076872406216864</v>
      </c>
      <c r="AS77" s="201" t="str">
        <f t="shared" si="62"/>
        <v>5.05093265637604+176.624965166541i</v>
      </c>
      <c r="AT77" s="228">
        <f t="shared" si="63"/>
        <v>44.944591926498454</v>
      </c>
      <c r="AU77" s="202">
        <f t="shared" si="64"/>
        <v>88.36196273811899</v>
      </c>
      <c r="AV77" s="269"/>
      <c r="AX77" s="32">
        <f t="shared" si="65"/>
        <v>0</v>
      </c>
      <c r="AY77" s="32">
        <f t="shared" si="66"/>
        <v>0</v>
      </c>
    </row>
    <row r="78" spans="1:51" x14ac:dyDescent="0.25">
      <c r="N78" s="203">
        <v>60</v>
      </c>
      <c r="O78" s="237">
        <f t="shared" si="41"/>
        <v>39.810717055349755</v>
      </c>
      <c r="P78" s="246" t="str">
        <f t="shared" si="32"/>
        <v>112.5</v>
      </c>
      <c r="Q78" s="193" t="str">
        <f t="shared" si="33"/>
        <v>1+0.0825455771152508i</v>
      </c>
      <c r="R78" s="193">
        <f t="shared" si="42"/>
        <v>1.003401102401871</v>
      </c>
      <c r="S78" s="193">
        <f t="shared" si="43"/>
        <v>8.2358857625676393E-2</v>
      </c>
      <c r="T78" s="193" t="str">
        <f t="shared" si="34"/>
        <v>1+0.000137575961858751i</v>
      </c>
      <c r="U78" s="193">
        <f t="shared" si="44"/>
        <v>1.0000000094635726</v>
      </c>
      <c r="V78" s="193">
        <f t="shared" si="45"/>
        <v>1.3757596099077762E-4</v>
      </c>
      <c r="W78" s="135" t="str">
        <f t="shared" si="35"/>
        <v>1-0.0011286231634667i</v>
      </c>
      <c r="X78" s="193">
        <f t="shared" si="46"/>
        <v>1.0000006368949197</v>
      </c>
      <c r="Y78" s="193">
        <f t="shared" si="47"/>
        <v>-1.128622684257341E-3</v>
      </c>
      <c r="Z78" s="135" t="str">
        <f t="shared" si="36"/>
        <v>0.99999996037767+0.0008492188918372i</v>
      </c>
      <c r="AA78" s="193">
        <f t="shared" si="48"/>
        <v>1.0000003209639825</v>
      </c>
      <c r="AB78" s="193">
        <f t="shared" si="49"/>
        <v>8.4921872134079547E-4</v>
      </c>
      <c r="AC78" s="227" t="str">
        <f t="shared" si="50"/>
        <v>111.72151177413-9.42914647861477i</v>
      </c>
      <c r="AD78" s="228">
        <f t="shared" si="51"/>
        <v>40.99356179856251</v>
      </c>
      <c r="AE78" s="202">
        <f t="shared" si="52"/>
        <v>-4.8242543906298669</v>
      </c>
      <c r="AF78" s="135" t="str">
        <f t="shared" si="37"/>
        <v>-0.0000846560846560846</v>
      </c>
      <c r="AG78" s="135" t="str">
        <f t="shared" si="38"/>
        <v>0.0000550553985547477i</v>
      </c>
      <c r="AH78" s="135">
        <f t="shared" si="53"/>
        <v>5.5055398554747697E-5</v>
      </c>
      <c r="AI78" s="135">
        <f t="shared" si="54"/>
        <v>1.5707963267948966</v>
      </c>
      <c r="AJ78" s="135" t="str">
        <f t="shared" si="39"/>
        <v>1+0.0000250024464986371i</v>
      </c>
      <c r="AK78" s="135">
        <f t="shared" si="55"/>
        <v>1.0000000003125611</v>
      </c>
      <c r="AL78" s="135">
        <f t="shared" si="56"/>
        <v>2.5002446493427238E-5</v>
      </c>
      <c r="AM78" s="135" t="str">
        <f t="shared" si="40"/>
        <v>1+0.0550303847435005i</v>
      </c>
      <c r="AN78" s="135">
        <f t="shared" si="57"/>
        <v>1.0015130269971617</v>
      </c>
      <c r="AO78" s="135">
        <f t="shared" si="58"/>
        <v>5.4974935162932476E-2</v>
      </c>
      <c r="AP78" s="201" t="str">
        <f t="shared" si="59"/>
        <v>-0.084579176967248+1.53765485862029i</v>
      </c>
      <c r="AQ78" s="122">
        <f t="shared" si="60"/>
        <v>3.7502974021538522</v>
      </c>
      <c r="AR78" s="202">
        <f t="shared" si="61"/>
        <v>93.148399229179788</v>
      </c>
      <c r="AS78" s="201" t="str">
        <f t="shared" si="62"/>
        <v>5.04945938009178+172.58663484056i</v>
      </c>
      <c r="AT78" s="228">
        <f t="shared" si="63"/>
        <v>44.743859200716372</v>
      </c>
      <c r="AU78" s="202">
        <f t="shared" si="64"/>
        <v>88.324144838549941</v>
      </c>
      <c r="AV78" s="269"/>
      <c r="AX78" s="32">
        <f t="shared" si="65"/>
        <v>0</v>
      </c>
      <c r="AY78" s="32">
        <f t="shared" si="66"/>
        <v>0</v>
      </c>
    </row>
    <row r="79" spans="1:51" x14ac:dyDescent="0.25">
      <c r="N79" s="203">
        <v>61</v>
      </c>
      <c r="O79" s="237">
        <f t="shared" si="41"/>
        <v>40.738027780411279</v>
      </c>
      <c r="P79" s="246" t="str">
        <f t="shared" si="32"/>
        <v>112.5</v>
      </c>
      <c r="Q79" s="193" t="str">
        <f t="shared" si="33"/>
        <v>1+0.0844683106058068i</v>
      </c>
      <c r="R79" s="193">
        <f t="shared" si="42"/>
        <v>1.0035611070067427</v>
      </c>
      <c r="S79" s="193">
        <f t="shared" si="43"/>
        <v>8.4268275391961578E-2</v>
      </c>
      <c r="T79" s="193" t="str">
        <f t="shared" si="34"/>
        <v>1+0.000140780517676345i</v>
      </c>
      <c r="U79" s="193">
        <f t="shared" si="44"/>
        <v>1.0000000099095769</v>
      </c>
      <c r="V79" s="193">
        <f t="shared" si="45"/>
        <v>1.4078051674629475E-4</v>
      </c>
      <c r="W79" s="135" t="str">
        <f t="shared" si="35"/>
        <v>1-0.00115491217410121i</v>
      </c>
      <c r="X79" s="193">
        <f t="shared" si="46"/>
        <v>1.0000006669108426</v>
      </c>
      <c r="Y79" s="193">
        <f t="shared" si="47"/>
        <v>-1.1549116606191488E-3</v>
      </c>
      <c r="Z79" s="135" t="str">
        <f t="shared" si="36"/>
        <v>0.999999958510327+0.000868999740929436i</v>
      </c>
      <c r="AA79" s="193">
        <f t="shared" si="48"/>
        <v>1.0000003360905461</v>
      </c>
      <c r="AB79" s="193">
        <f t="shared" si="49"/>
        <v>8.6899955823925047E-4</v>
      </c>
      <c r="AC79" s="227" t="str">
        <f t="shared" si="50"/>
        <v>111.685082672707-9.64570240419428i</v>
      </c>
      <c r="AD79" s="228">
        <f t="shared" si="51"/>
        <v>40.9921769706161</v>
      </c>
      <c r="AE79" s="202">
        <f t="shared" si="52"/>
        <v>-4.9361119683080421</v>
      </c>
      <c r="AF79" s="135" t="str">
        <f t="shared" si="37"/>
        <v>-0.0000846560846560846</v>
      </c>
      <c r="AG79" s="135" t="str">
        <f t="shared" si="38"/>
        <v>0.0000563378035282972i</v>
      </c>
      <c r="AH79" s="135">
        <f t="shared" si="53"/>
        <v>5.6337803528297203E-5</v>
      </c>
      <c r="AI79" s="135">
        <f t="shared" si="54"/>
        <v>1.5707963267948966</v>
      </c>
      <c r="AJ79" s="135" t="str">
        <f t="shared" si="39"/>
        <v>1+0.0000255848282919299i</v>
      </c>
      <c r="AK79" s="135">
        <f t="shared" si="55"/>
        <v>1.0000000003272917</v>
      </c>
      <c r="AL79" s="135">
        <f t="shared" si="56"/>
        <v>2.5584828286347432E-5</v>
      </c>
      <c r="AM79" s="135" t="str">
        <f t="shared" si="40"/>
        <v>1+0.0563122070705378i</v>
      </c>
      <c r="AN79" s="135">
        <f t="shared" si="57"/>
        <v>1.0015842773651926</v>
      </c>
      <c r="AO79" s="135">
        <f t="shared" si="58"/>
        <v>5.6252796849145102E-2</v>
      </c>
      <c r="AP79" s="201" t="str">
        <f t="shared" si="59"/>
        <v>-0.0845791769647564+1.50265365822081i</v>
      </c>
      <c r="AQ79" s="122">
        <f t="shared" si="60"/>
        <v>3.5509153179227932</v>
      </c>
      <c r="AR79" s="202">
        <f t="shared" si="61"/>
        <v>93.221581942582432</v>
      </c>
      <c r="AS79" s="201" t="str">
        <f t="shared" si="62"/>
        <v>5.04791763207346+168.63982361743i</v>
      </c>
      <c r="AT79" s="228">
        <f t="shared" si="63"/>
        <v>44.543092288538865</v>
      </c>
      <c r="AU79" s="202">
        <f t="shared" si="64"/>
        <v>88.285469974274392</v>
      </c>
      <c r="AV79" s="269"/>
      <c r="AX79" s="32">
        <f t="shared" si="65"/>
        <v>0</v>
      </c>
      <c r="AY79" s="32">
        <f t="shared" si="66"/>
        <v>0</v>
      </c>
    </row>
    <row r="80" spans="1:51" x14ac:dyDescent="0.25">
      <c r="N80" s="203">
        <v>62</v>
      </c>
      <c r="O80" s="237">
        <f t="shared" si="41"/>
        <v>41.686938347033561</v>
      </c>
      <c r="P80" s="246" t="str">
        <f t="shared" si="32"/>
        <v>112.5</v>
      </c>
      <c r="Q80" s="193" t="str">
        <f t="shared" si="33"/>
        <v>1+0.0864358303127164i</v>
      </c>
      <c r="R80" s="193">
        <f t="shared" si="42"/>
        <v>1.0037286250585109</v>
      </c>
      <c r="S80" s="193">
        <f t="shared" si="43"/>
        <v>8.6221531699417792E-2</v>
      </c>
      <c r="T80" s="193" t="str">
        <f t="shared" si="34"/>
        <v>1+0.000144059717187861i</v>
      </c>
      <c r="U80" s="193">
        <f t="shared" si="44"/>
        <v>1.0000000103766009</v>
      </c>
      <c r="V80" s="193">
        <f t="shared" si="45"/>
        <v>1.4405971619129422E-4</v>
      </c>
      <c r="W80" s="135" t="str">
        <f t="shared" si="35"/>
        <v>1-0.0011818135344575i</v>
      </c>
      <c r="X80" s="193">
        <f t="shared" si="46"/>
        <v>1.0000006983413712</v>
      </c>
      <c r="Y80" s="193">
        <f t="shared" si="47"/>
        <v>-1.1818129842515795E-3</v>
      </c>
      <c r="Z80" s="135" t="str">
        <f t="shared" si="36"/>
        <v>0.999999956554979+0.000889241345186884i</v>
      </c>
      <c r="AA80" s="193">
        <f t="shared" si="48"/>
        <v>1.0000003519300029</v>
      </c>
      <c r="AB80" s="193">
        <f t="shared" si="49"/>
        <v>8.8924114943082701E-4</v>
      </c>
      <c r="AC80" s="227" t="str">
        <f t="shared" si="50"/>
        <v>111.646961611116-9.86708464389741i</v>
      </c>
      <c r="AD80" s="228">
        <f t="shared" si="51"/>
        <v>40.990727350959133</v>
      </c>
      <c r="AE80" s="202">
        <f t="shared" si="52"/>
        <v>-5.050538516797606</v>
      </c>
      <c r="AF80" s="135" t="str">
        <f t="shared" si="37"/>
        <v>-0.0000846560846560846</v>
      </c>
      <c r="AG80" s="135" t="str">
        <f t="shared" si="38"/>
        <v>0.0000576500795509965i</v>
      </c>
      <c r="AH80" s="135">
        <f t="shared" si="53"/>
        <v>5.7650079550996499E-5</v>
      </c>
      <c r="AI80" s="135">
        <f t="shared" si="54"/>
        <v>1.5707963267948966</v>
      </c>
      <c r="AJ80" s="135" t="str">
        <f t="shared" si="39"/>
        <v>1+0.0000261807754998383i</v>
      </c>
      <c r="AK80" s="135">
        <f t="shared" si="55"/>
        <v>1.0000000003427165</v>
      </c>
      <c r="AL80" s="135">
        <f t="shared" si="56"/>
        <v>2.6180775493856577E-5</v>
      </c>
      <c r="AM80" s="135" t="str">
        <f t="shared" si="40"/>
        <v>1+0.0576238868751442i</v>
      </c>
      <c r="AN80" s="135">
        <f t="shared" si="57"/>
        <v>1.0016588802274951</v>
      </c>
      <c r="AO80" s="135">
        <f t="shared" si="58"/>
        <v>5.7560233368663359E-2</v>
      </c>
      <c r="AP80" s="201" t="str">
        <f t="shared" si="59"/>
        <v>-0.0845791769621473+1.46844918468088i</v>
      </c>
      <c r="AQ80" s="122">
        <f t="shared" si="60"/>
        <v>3.3515622609484237</v>
      </c>
      <c r="AR80" s="202">
        <f t="shared" si="61"/>
        <v>93.296458391872306</v>
      </c>
      <c r="AS80" s="201" t="str">
        <f t="shared" si="62"/>
        <v>5.04630427711574+164.782439648137i</v>
      </c>
      <c r="AT80" s="228">
        <f t="shared" si="63"/>
        <v>44.342289611907532</v>
      </c>
      <c r="AU80" s="202">
        <f t="shared" si="64"/>
        <v>88.245919875074705</v>
      </c>
      <c r="AV80" s="269"/>
      <c r="AX80" s="32">
        <f t="shared" si="65"/>
        <v>0</v>
      </c>
      <c r="AY80" s="32">
        <f t="shared" si="66"/>
        <v>0</v>
      </c>
    </row>
    <row r="81" spans="14:51" x14ac:dyDescent="0.25">
      <c r="N81" s="203">
        <v>63</v>
      </c>
      <c r="O81" s="237">
        <f t="shared" si="41"/>
        <v>42.657951880159267</v>
      </c>
      <c r="P81" s="246" t="str">
        <f t="shared" si="32"/>
        <v>112.5</v>
      </c>
      <c r="Q81" s="193" t="str">
        <f t="shared" si="33"/>
        <v>1+0.088449179440971i</v>
      </c>
      <c r="R81" s="193">
        <f t="shared" si="42"/>
        <v>1.0039040080325314</v>
      </c>
      <c r="S81" s="193">
        <f t="shared" si="43"/>
        <v>8.8219602540614478E-2</v>
      </c>
      <c r="T81" s="193" t="str">
        <f t="shared" si="34"/>
        <v>1+0.000147415299068285i</v>
      </c>
      <c r="U81" s="193">
        <f t="shared" si="44"/>
        <v>1.0000000108656351</v>
      </c>
      <c r="V81" s="193">
        <f t="shared" si="45"/>
        <v>1.4741529800044444E-4</v>
      </c>
      <c r="W81" s="135" t="str">
        <f t="shared" si="35"/>
        <v>1-0.00120934150799291i</v>
      </c>
      <c r="X81" s="193">
        <f t="shared" si="46"/>
        <v>1.000000731253174</v>
      </c>
      <c r="Y81" s="193">
        <f t="shared" si="47"/>
        <v>-1.2093409184366676E-3</v>
      </c>
      <c r="Z81" s="135" t="str">
        <f t="shared" si="36"/>
        <v>0.999999954507479+0.000909954436976049i</v>
      </c>
      <c r="AA81" s="193">
        <f t="shared" si="48"/>
        <v>1.0000003685159509</v>
      </c>
      <c r="AB81" s="193">
        <f t="shared" si="49"/>
        <v>9.0995422721965827E-4</v>
      </c>
      <c r="AC81" s="227" t="str">
        <f t="shared" si="50"/>
        <v>111.607071223788-10.0933902915325i</v>
      </c>
      <c r="AD81" s="228">
        <f t="shared" si="51"/>
        <v>40.989209931361579</v>
      </c>
      <c r="AE81" s="202">
        <f t="shared" si="52"/>
        <v>-5.1675912888763733</v>
      </c>
      <c r="AF81" s="135" t="str">
        <f t="shared" si="37"/>
        <v>-0.0000846560846560846</v>
      </c>
      <c r="AG81" s="135" t="str">
        <f t="shared" si="38"/>
        <v>0.0000589929224089627i</v>
      </c>
      <c r="AH81" s="135">
        <f t="shared" si="53"/>
        <v>5.8992922408962702E-5</v>
      </c>
      <c r="AI81" s="135">
        <f t="shared" si="54"/>
        <v>1.5707963267948966</v>
      </c>
      <c r="AJ81" s="135" t="str">
        <f t="shared" si="39"/>
        <v>1+0.0000267906041014601i</v>
      </c>
      <c r="AK81" s="135">
        <f t="shared" si="55"/>
        <v>1.0000000003588683</v>
      </c>
      <c r="AL81" s="135">
        <f t="shared" si="56"/>
        <v>2.6790604095050569E-5</v>
      </c>
      <c r="AM81" s="135" t="str">
        <f t="shared" si="40"/>
        <v>1+0.058966119627314i</v>
      </c>
      <c r="AN81" s="135">
        <f t="shared" si="57"/>
        <v>1.001736993059507</v>
      </c>
      <c r="AO81" s="135">
        <f t="shared" si="58"/>
        <v>5.8897920052162905E-2</v>
      </c>
      <c r="AP81" s="201" t="str">
        <f t="shared" si="59"/>
        <v>-0.0845791769594152+1.43502330233589i</v>
      </c>
      <c r="AQ81" s="122">
        <f t="shared" si="60"/>
        <v>3.1522395901842524</v>
      </c>
      <c r="AR81" s="202">
        <f t="shared" si="61"/>
        <v>93.373067252542626</v>
      </c>
      <c r="AS81" s="201" t="str">
        <f t="shared" si="62"/>
        <v>5.04461604096116+161.012438555185i</v>
      </c>
      <c r="AT81" s="228">
        <f t="shared" si="63"/>
        <v>44.141449521545823</v>
      </c>
      <c r="AU81" s="202">
        <f t="shared" si="64"/>
        <v>88.20547596366626</v>
      </c>
      <c r="AV81" s="269"/>
      <c r="AX81" s="32">
        <f t="shared" si="65"/>
        <v>0</v>
      </c>
      <c r="AY81" s="32">
        <f t="shared" si="66"/>
        <v>0</v>
      </c>
    </row>
    <row r="82" spans="14:51" x14ac:dyDescent="0.25">
      <c r="N82" s="203">
        <v>64</v>
      </c>
      <c r="O82" s="237">
        <f t="shared" si="41"/>
        <v>43.651583224016633</v>
      </c>
      <c r="P82" s="246" t="str">
        <f t="shared" si="32"/>
        <v>112.5</v>
      </c>
      <c r="Q82" s="193" t="str">
        <f t="shared" si="33"/>
        <v>1+0.0905094254949284i</v>
      </c>
      <c r="R82" s="193">
        <f t="shared" si="42"/>
        <v>1.0040876237178815</v>
      </c>
      <c r="S82" s="193">
        <f t="shared" si="43"/>
        <v>9.0263483468793163E-2</v>
      </c>
      <c r="T82" s="193" t="str">
        <f t="shared" si="34"/>
        <v>1+0.000150849042491547i</v>
      </c>
      <c r="U82" s="193">
        <f t="shared" si="44"/>
        <v>1.0000000113777168</v>
      </c>
      <c r="V82" s="193">
        <f t="shared" si="45"/>
        <v>1.5084904134733522E-4</v>
      </c>
      <c r="W82" s="135" t="str">
        <f t="shared" si="35"/>
        <v>1-0.00123751069040338i</v>
      </c>
      <c r="X82" s="193">
        <f t="shared" si="46"/>
        <v>1.0000007657160612</v>
      </c>
      <c r="Y82" s="193">
        <f t="shared" si="47"/>
        <v>-1.2375100586825107E-3</v>
      </c>
      <c r="Z82" s="135" t="str">
        <f t="shared" si="36"/>
        <v>0.999999952363482+0.000931149998652369i</v>
      </c>
      <c r="AA82" s="193">
        <f t="shared" si="48"/>
        <v>1.0000003858835687</v>
      </c>
      <c r="AB82" s="193">
        <f t="shared" si="49"/>
        <v>9.3114977389435196E-4</v>
      </c>
      <c r="AC82" s="227" t="str">
        <f t="shared" si="50"/>
        <v>111.565330724058-10.3247176377624i</v>
      </c>
      <c r="AD82" s="228">
        <f t="shared" si="51"/>
        <v>40.987621566139786</v>
      </c>
      <c r="AE82" s="202">
        <f t="shared" si="52"/>
        <v>-5.2873286891041387</v>
      </c>
      <c r="AF82" s="135" t="str">
        <f t="shared" si="37"/>
        <v>-0.0000846560846560846</v>
      </c>
      <c r="AG82" s="135" t="str">
        <f t="shared" si="38"/>
        <v>0.0000603670440952538i</v>
      </c>
      <c r="AH82" s="135">
        <f t="shared" si="53"/>
        <v>6.0367044095253802E-5</v>
      </c>
      <c r="AI82" s="135">
        <f t="shared" si="54"/>
        <v>1.5707963267948966</v>
      </c>
      <c r="AJ82" s="135" t="str">
        <f t="shared" si="39"/>
        <v>1+0.0000274146374359921i</v>
      </c>
      <c r="AK82" s="135">
        <f t="shared" si="55"/>
        <v>1.0000000003757812</v>
      </c>
      <c r="AL82" s="135">
        <f t="shared" si="56"/>
        <v>2.7414637429124165E-5</v>
      </c>
      <c r="AM82" s="135" t="str">
        <f t="shared" si="40"/>
        <v>1+0.0603396169966189i</v>
      </c>
      <c r="AN82" s="135">
        <f t="shared" si="57"/>
        <v>1.0018187807080174</v>
      </c>
      <c r="AO82" s="135">
        <f t="shared" si="58"/>
        <v>6.0266546998686797E-2</v>
      </c>
      <c r="AP82" s="201" t="str">
        <f t="shared" si="59"/>
        <v>-0.084579176956554+1.40235828834059i</v>
      </c>
      <c r="AQ82" s="122">
        <f t="shared" si="60"/>
        <v>2.9529487277598538</v>
      </c>
      <c r="AR82" s="202">
        <f t="shared" si="61"/>
        <v>93.451448045829991</v>
      </c>
      <c r="AS82" s="201" t="str">
        <f t="shared" si="62"/>
        <v>5.04284950456581+157.327822352453i</v>
      </c>
      <c r="AT82" s="228">
        <f t="shared" si="63"/>
        <v>43.940570293899661</v>
      </c>
      <c r="AU82" s="202">
        <f t="shared" si="64"/>
        <v>88.164119356725863</v>
      </c>
      <c r="AV82" s="269"/>
      <c r="AX82" s="32">
        <f t="shared" si="65"/>
        <v>0</v>
      </c>
      <c r="AY82" s="32">
        <f t="shared" si="66"/>
        <v>0</v>
      </c>
    </row>
    <row r="83" spans="14:51" x14ac:dyDescent="0.25">
      <c r="N83" s="203">
        <v>65</v>
      </c>
      <c r="O83" s="237">
        <f t="shared" si="41"/>
        <v>44.668359215096324</v>
      </c>
      <c r="P83" s="246" t="str">
        <f t="shared" ref="P83:P146" si="67">COMPLEX(Adc,0)</f>
        <v>112.5</v>
      </c>
      <c r="Q83" s="193" t="str">
        <f t="shared" ref="Q83:Q146" si="68">IMSUM(COMPLEX(1,0),IMDIV(COMPLEX(0,2*PI()*O83),COMPLEX(wp_lf,0)))</f>
        <v>1+0.0926176608443173i</v>
      </c>
      <c r="R83" s="193">
        <f t="shared" si="42"/>
        <v>1.0042798569623275</v>
      </c>
      <c r="S83" s="193">
        <f t="shared" si="43"/>
        <v>9.2354189833191727E-2</v>
      </c>
      <c r="T83" s="193" t="str">
        <f t="shared" ref="T83:T146" si="69">IMSUM(COMPLEX(1,0),IMDIV(COMPLEX(0,2*PI()*O83),COMPLEX(wz_esr,0)))</f>
        <v>1+0.000154362768073862i</v>
      </c>
      <c r="U83" s="193">
        <f t="shared" si="44"/>
        <v>1.0000000119139321</v>
      </c>
      <c r="V83" s="193">
        <f t="shared" si="45"/>
        <v>1.54362766847817E-4</v>
      </c>
      <c r="W83" s="135" t="str">
        <f t="shared" ref="W83:W146" si="70">IMSUB(COMPLEX(1,0),IMDIV(COMPLEX(0,2*PI()*O83),COMPLEX(wz_rhp,0)))</f>
        <v>1-0.0012663360173623i</v>
      </c>
      <c r="X83" s="193">
        <f t="shared" si="46"/>
        <v>1.000000801803133</v>
      </c>
      <c r="Y83" s="193">
        <f t="shared" si="47"/>
        <v>-1.2663353404612225E-3</v>
      </c>
      <c r="Z83" s="135" t="str">
        <f t="shared" ref="Z83:Z146" si="71">IF(Dc_Mode_Loop="CCM",IMSUM(COMPLEX(1,0),IMDIV(COMPLEX(0,2*PI()*O83),COMPLEX(Q*(wsl/2),0)),IMDIV(IMPOWER(COMPLEX(0,2*PI()*O83),2),IMPOWER(COMPLEX(wsl/2,0),2))),COMPLEX(1,0))</f>
        <v>0.999999950118442+0.000952839268383202i</v>
      </c>
      <c r="AA83" s="193">
        <f t="shared" si="48"/>
        <v>1.0000004040696973</v>
      </c>
      <c r="AB83" s="193">
        <f t="shared" si="49"/>
        <v>9.5283902755065309E-4</v>
      </c>
      <c r="AC83" s="227" t="str">
        <f t="shared" si="50"/>
        <v>111.521655764067-10.5611661255812i</v>
      </c>
      <c r="AD83" s="228">
        <f t="shared" si="51"/>
        <v>40.98595896608839</v>
      </c>
      <c r="AE83" s="202">
        <f t="shared" si="52"/>
        <v>-5.4098102880282566</v>
      </c>
      <c r="AF83" s="135" t="str">
        <f t="shared" ref="AF83:AF146" si="72">COMPLEX(Adc_ea,0)</f>
        <v>-0.0000846560846560846</v>
      </c>
      <c r="AG83" s="135" t="str">
        <f t="shared" ref="AG83:AG146" si="73">COMPLEX(0,2*PI()*O83*wp0_ea)</f>
        <v>0.0000617731731873765i</v>
      </c>
      <c r="AH83" s="135">
        <f t="shared" si="53"/>
        <v>6.1773173187376501E-5</v>
      </c>
      <c r="AI83" s="135">
        <f t="shared" si="54"/>
        <v>1.5707963267948966</v>
      </c>
      <c r="AJ83" s="135" t="str">
        <f t="shared" ref="AJ83:AJ146" si="74">IMSUM(COMPLEX(1,0),IMDIV(COMPLEX(0,2*PI()*O83),COMPLEX(wp1_ea,0)))</f>
        <v>1+0.0000280532063741684i</v>
      </c>
      <c r="AK83" s="135">
        <f t="shared" si="55"/>
        <v>1.0000000003934912</v>
      </c>
      <c r="AL83" s="135">
        <f t="shared" si="56"/>
        <v>2.8053206366809272E-5</v>
      </c>
      <c r="AM83" s="135" t="str">
        <f t="shared" ref="AM83:AM146" si="75">IMSUM(COMPLEX(1,0),IMDIV(COMPLEX(0,2*PI()*O83),COMPLEX(wz_ea,0)))</f>
        <v>1+0.0617451072295448i</v>
      </c>
      <c r="AN83" s="135">
        <f t="shared" si="57"/>
        <v>1.0019044157337504</v>
      </c>
      <c r="AO83" s="135">
        <f t="shared" si="58"/>
        <v>6.1666819351732113E-2</v>
      </c>
      <c r="AP83" s="201" t="str">
        <f t="shared" si="59"/>
        <v>-0.0845791769535582+1.37043682327216i</v>
      </c>
      <c r="AQ83" s="122">
        <f t="shared" si="60"/>
        <v>2.7536911618747926</v>
      </c>
      <c r="AR83" s="202">
        <f t="shared" si="61"/>
        <v>93.531641154523285</v>
      </c>
      <c r="AS83" s="201" t="str">
        <f t="shared" si="62"/>
        <v>5.04100109816822+153.726638389931i</v>
      </c>
      <c r="AT83" s="228">
        <f t="shared" si="63"/>
        <v>43.739650127963195</v>
      </c>
      <c r="AU83" s="202">
        <f t="shared" si="64"/>
        <v>88.121830866495046</v>
      </c>
      <c r="AV83" s="269"/>
      <c r="AX83" s="32">
        <f t="shared" si="65"/>
        <v>0</v>
      </c>
      <c r="AY83" s="32">
        <f t="shared" si="66"/>
        <v>0</v>
      </c>
    </row>
    <row r="84" spans="14:51" x14ac:dyDescent="0.25">
      <c r="N84" s="203">
        <v>66</v>
      </c>
      <c r="O84" s="237">
        <f t="shared" ref="O84:O118" si="76">10^(1+(N84/100))</f>
        <v>45.70881896148753</v>
      </c>
      <c r="P84" s="246" t="str">
        <f t="shared" si="67"/>
        <v>112.5</v>
      </c>
      <c r="Q84" s="193" t="str">
        <f t="shared" si="68"/>
        <v>1+0.0947750033034255i</v>
      </c>
      <c r="R84" s="193">
        <f t="shared" ref="R84:R147" si="77">IMABS(Q84)</f>
        <v>1.004481110450149</v>
      </c>
      <c r="S84" s="193">
        <f t="shared" ref="S84:S147" si="78">IMARGUMENT(Q84)</f>
        <v>9.4492757004887878E-2</v>
      </c>
      <c r="T84" s="193" t="str">
        <f t="shared" si="69"/>
        <v>1+0.000157958338839042i</v>
      </c>
      <c r="U84" s="193">
        <f t="shared" ref="U84:U147" si="79">IMABS(T84)</f>
        <v>1.0000000124754183</v>
      </c>
      <c r="V84" s="193">
        <f t="shared" ref="V84:V147" si="80">IMARGUMENT(T84)</f>
        <v>1.5795833752531112E-4</v>
      </c>
      <c r="W84" s="135" t="str">
        <f t="shared" si="70"/>
        <v>1-0.00129583277243956i</v>
      </c>
      <c r="X84" s="193">
        <f t="shared" ref="X84:X147" si="81">IMABS(W84)</f>
        <v>1.0000008395909346</v>
      </c>
      <c r="Y84" s="193">
        <f t="shared" ref="Y84:Y147" si="82">IMARGUMENT(W84)</f>
        <v>-1.2958320471270206E-3</v>
      </c>
      <c r="Z84" s="135" t="str">
        <f t="shared" si="71"/>
        <v>0.999999947767597+0.000975033746106452i</v>
      </c>
      <c r="AA84" s="193">
        <f t="shared" ref="AA84:AA147" si="83">IMABS(Z84)</f>
        <v>1.000000423112912</v>
      </c>
      <c r="AB84" s="193">
        <f t="shared" ref="AB84:AB147" si="84">IMARGUMENT(Z84)</f>
        <v>9.7503348804973207E-4</v>
      </c>
      <c r="AC84" s="227" t="str">
        <f t="shared" ref="AC84:AC147" si="85">(IMDIV(IMPRODUCT(P84,T84,W84),IMPRODUCT(Q84,Z84)))</f>
        <v>111.475958290011-10.8028363000219i</v>
      </c>
      <c r="AD84" s="228">
        <f t="shared" ref="AD84:AD147" si="86">20*LOG(IMABS(AC84))</f>
        <v>40.984218692164461</v>
      </c>
      <c r="AE84" s="202">
        <f t="shared" ref="AE84:AE147" si="87">(180/PI())*IMARGUMENT(AC84)</f>
        <v>-5.5350968358635724</v>
      </c>
      <c r="AF84" s="135" t="str">
        <f t="shared" si="72"/>
        <v>-0.0000846560846560846</v>
      </c>
      <c r="AG84" s="135" t="str">
        <f t="shared" si="73"/>
        <v>0.0000632120552335878i</v>
      </c>
      <c r="AH84" s="135">
        <f t="shared" ref="AH84:AH147" si="88">IMABS(AG84)</f>
        <v>6.3212055233587795E-5</v>
      </c>
      <c r="AI84" s="135">
        <f t="shared" ref="AI84:AI147" si="89">IMARGUMENT(AG84)</f>
        <v>1.5707963267948966</v>
      </c>
      <c r="AJ84" s="135" t="str">
        <f t="shared" si="74"/>
        <v>1+0.0000287066494936923i</v>
      </c>
      <c r="AK84" s="135">
        <f t="shared" ref="AK84:AK147" si="90">IMABS(AJ84)</f>
        <v>1.0000000004120357</v>
      </c>
      <c r="AL84" s="135">
        <f t="shared" ref="AL84:AL147" si="91">IMARGUMENT(AJ84)</f>
        <v>2.8706649485806854E-5</v>
      </c>
      <c r="AM84" s="135" t="str">
        <f t="shared" si="75"/>
        <v>1+0.0631833355356169i</v>
      </c>
      <c r="AN84" s="135">
        <f t="shared" ref="AN84:AN147" si="92">IMABS(AM84)</f>
        <v>1.0019940787696335</v>
      </c>
      <c r="AO84" s="135">
        <f t="shared" ref="AO84:AO147" si="93">IMARGUMENT(AM84)</f>
        <v>6.3099457577017792E-2</v>
      </c>
      <c r="AP84" s="201" t="str">
        <f t="shared" ref="AP84:AP147" si="94">IMPRODUCT(AF84,IMDIV(AM84,IMPRODUCT(AG84,AJ84)))</f>
        <v>-0.0845791769504211+1.33924198194731i</v>
      </c>
      <c r="AQ84" s="122">
        <f t="shared" ref="AQ84:AQ147" si="95">20*LOG(IMABS(AP84))</f>
        <v>2.5544684498218113</v>
      </c>
      <c r="AR84" s="202">
        <f t="shared" ref="AR84:AR147" si="96">(180/PI())*IMARGUMENT(AP84)</f>
        <v>93.613687838868401</v>
      </c>
      <c r="AS84" s="201" t="str">
        <f t="shared" ref="AS84:AS147" si="97">IMPRODUCT(AC84,AP84)</f>
        <v>5.03906709516508+150.206978322776i</v>
      </c>
      <c r="AT84" s="228">
        <f t="shared" ref="AT84:AT147" si="98">20*LOG(IMABS(AS84))</f>
        <v>43.538687141986273</v>
      </c>
      <c r="AU84" s="202">
        <f t="shared" ref="AU84:AU147" si="99">(180/PI())*IMARGUMENT(AS84)</f>
        <v>88.078591003004846</v>
      </c>
      <c r="AV84" s="269"/>
      <c r="AX84" s="32">
        <f t="shared" ref="AX84:AX147" si="100">SUM((AT85&lt;0)*(AT84&gt;0))*O84</f>
        <v>0</v>
      </c>
      <c r="AY84" s="32">
        <f t="shared" ref="AY84:AY147" si="101">IF(AX84&gt;0,AU84,0)</f>
        <v>0</v>
      </c>
    </row>
    <row r="85" spans="14:51" x14ac:dyDescent="0.25">
      <c r="N85" s="203">
        <v>67</v>
      </c>
      <c r="O85" s="237">
        <f t="shared" si="76"/>
        <v>46.773514128719818</v>
      </c>
      <c r="P85" s="246" t="str">
        <f t="shared" si="67"/>
        <v>112.5</v>
      </c>
      <c r="Q85" s="193" t="str">
        <f t="shared" si="68"/>
        <v>1+0.0969825967237806i</v>
      </c>
      <c r="R85" s="193">
        <f t="shared" si="77"/>
        <v>1.0046918055141525</v>
      </c>
      <c r="S85" s="193">
        <f t="shared" si="78"/>
        <v>9.6680240591967337E-2</v>
      </c>
      <c r="T85" s="193" t="str">
        <f t="shared" si="69"/>
        <v>1+0.000161637661206301i</v>
      </c>
      <c r="U85" s="193">
        <f t="shared" si="79"/>
        <v>1.0000000130633666</v>
      </c>
      <c r="V85" s="193">
        <f t="shared" si="80"/>
        <v>1.61637659798613E-4</v>
      </c>
      <c r="W85" s="135" t="str">
        <f t="shared" si="70"/>
        <v>1-0.00132601659520514i</v>
      </c>
      <c r="X85" s="193">
        <f t="shared" si="81"/>
        <v>1.0000008791596189</v>
      </c>
      <c r="Y85" s="193">
        <f t="shared" si="82"/>
        <v>-1.3260158180187886E-3</v>
      </c>
      <c r="Z85" s="135" t="str">
        <f t="shared" si="71"/>
        <v>0.999999945305959+0.000997745199627983i</v>
      </c>
      <c r="AA85" s="193">
        <f t="shared" si="83"/>
        <v>1.000000443053604</v>
      </c>
      <c r="AB85" s="193">
        <f t="shared" si="84"/>
        <v>9.9774492311523297E-4</v>
      </c>
      <c r="AC85" s="227" t="str">
        <f t="shared" si="85"/>
        <v>111.428146392684-11.0498297516711i</v>
      </c>
      <c r="AD85" s="228">
        <f t="shared" si="86"/>
        <v>40.982397148914714</v>
      </c>
      <c r="AE85" s="202">
        <f t="shared" si="87"/>
        <v>-5.6632502755774405</v>
      </c>
      <c r="AF85" s="135" t="str">
        <f t="shared" si="72"/>
        <v>-0.0000846560846560846</v>
      </c>
      <c r="AG85" s="135" t="str">
        <f t="shared" si="73"/>
        <v>0.0000646844531481943i</v>
      </c>
      <c r="AH85" s="135">
        <f t="shared" si="88"/>
        <v>6.4684453148194294E-5</v>
      </c>
      <c r="AI85" s="135">
        <f t="shared" si="89"/>
        <v>1.5707963267948966</v>
      </c>
      <c r="AJ85" s="135" t="str">
        <f t="shared" si="74"/>
        <v>1+0.0000293753132587552i</v>
      </c>
      <c r="AK85" s="135">
        <f t="shared" si="90"/>
        <v>1.0000000004314544</v>
      </c>
      <c r="AL85" s="135">
        <f t="shared" si="91"/>
        <v>2.9375313250305793E-5</v>
      </c>
      <c r="AM85" s="135" t="str">
        <f t="shared" si="75"/>
        <v>1+0.0646550644825203i</v>
      </c>
      <c r="AN85" s="135">
        <f t="shared" si="92"/>
        <v>1.002087958895445</v>
      </c>
      <c r="AO85" s="135">
        <f t="shared" si="93"/>
        <v>6.4565197741648664E-2</v>
      </c>
      <c r="AP85" s="201" t="str">
        <f t="shared" si="94"/>
        <v>-0.0845791769471364+1.30875722444825i</v>
      </c>
      <c r="AQ85" s="122">
        <f t="shared" si="95"/>
        <v>2.3552822211427871</v>
      </c>
      <c r="AR85" s="202">
        <f t="shared" si="96"/>
        <v>93.697630252552969</v>
      </c>
      <c r="AS85" s="201" t="str">
        <f t="shared" si="97"/>
        <v>5.03704360578452+146.766977104105i</v>
      </c>
      <c r="AT85" s="228">
        <f t="shared" si="98"/>
        <v>43.337679370057522</v>
      </c>
      <c r="AU85" s="202">
        <f t="shared" si="99"/>
        <v>88.034379976975529</v>
      </c>
      <c r="AV85" s="269"/>
      <c r="AX85" s="32">
        <f t="shared" si="100"/>
        <v>0</v>
      </c>
      <c r="AY85" s="32">
        <f t="shared" si="101"/>
        <v>0</v>
      </c>
    </row>
    <row r="86" spans="14:51" x14ac:dyDescent="0.25">
      <c r="N86" s="203">
        <v>68</v>
      </c>
      <c r="O86" s="237">
        <f t="shared" si="76"/>
        <v>47.863009232263877</v>
      </c>
      <c r="P86" s="246" t="str">
        <f t="shared" si="67"/>
        <v>112.5</v>
      </c>
      <c r="Q86" s="193" t="str">
        <f t="shared" si="68"/>
        <v>1+0.0992416116006351i</v>
      </c>
      <c r="R86" s="193">
        <f t="shared" si="77"/>
        <v>1.0049123829832585</v>
      </c>
      <c r="S86" s="193">
        <f t="shared" si="78"/>
        <v>9.8917716642730746E-2</v>
      </c>
      <c r="T86" s="193" t="str">
        <f t="shared" si="69"/>
        <v>1+0.000165402686001058i</v>
      </c>
      <c r="U86" s="193">
        <f t="shared" si="79"/>
        <v>1.0000000136790241</v>
      </c>
      <c r="V86" s="193">
        <f t="shared" si="80"/>
        <v>1.6540268449269312E-4</v>
      </c>
      <c r="W86" s="135" t="str">
        <f t="shared" si="70"/>
        <v>1-0.00135690348952141i</v>
      </c>
      <c r="X86" s="193">
        <f t="shared" si="81"/>
        <v>1.0000009205931162</v>
      </c>
      <c r="Y86" s="193">
        <f t="shared" si="82"/>
        <v>-1.3569026567512722E-3</v>
      </c>
      <c r="Z86" s="135" t="str">
        <f t="shared" si="71"/>
        <v>0.999999942728309+0.00102098567086108i</v>
      </c>
      <c r="AA86" s="193">
        <f t="shared" si="83"/>
        <v>1.0000004639340732</v>
      </c>
      <c r="AB86" s="193">
        <f t="shared" si="84"/>
        <v>1.0209853745723368E-3</v>
      </c>
      <c r="AC86" s="227" t="str">
        <f t="shared" si="85"/>
        <v>111.378124153315-11.3022490535498i</v>
      </c>
      <c r="AD86" s="228">
        <f t="shared" si="86"/>
        <v>40.980490577640268</v>
      </c>
      <c r="AE86" s="202">
        <f t="shared" si="87"/>
        <v>-5.794333755307389</v>
      </c>
      <c r="AF86" s="135" t="str">
        <f t="shared" si="72"/>
        <v>-0.0000846560846560846</v>
      </c>
      <c r="AG86" s="135" t="str">
        <f t="shared" si="73"/>
        <v>0.00006619114761606i</v>
      </c>
      <c r="AH86" s="135">
        <f t="shared" si="88"/>
        <v>6.6191147616060004E-5</v>
      </c>
      <c r="AI86" s="135">
        <f t="shared" si="89"/>
        <v>1.5707963267948966</v>
      </c>
      <c r="AJ86" s="135" t="str">
        <f t="shared" si="74"/>
        <v>1+0.0000300595522037361i</v>
      </c>
      <c r="AK86" s="135">
        <f t="shared" si="90"/>
        <v>1.0000000004517884</v>
      </c>
      <c r="AL86" s="135">
        <f t="shared" si="91"/>
        <v>3.0059552194682396E-5</v>
      </c>
      <c r="AM86" s="135" t="str">
        <f t="shared" si="75"/>
        <v>1+0.0661610744004234i</v>
      </c>
      <c r="AN86" s="135">
        <f t="shared" si="92"/>
        <v>1.0021862540295683</v>
      </c>
      <c r="AO86" s="135">
        <f t="shared" si="93"/>
        <v>6.6064791794357883E-2</v>
      </c>
      <c r="AP86" s="201" t="str">
        <f t="shared" si="94"/>
        <v>-0.0845791769436968+1.27896638735305i</v>
      </c>
      <c r="AQ86" s="122">
        <f t="shared" si="95"/>
        <v>2.1561341809247057</v>
      </c>
      <c r="AR86" s="202">
        <f t="shared" si="96"/>
        <v>93.783511458752415</v>
      </c>
      <c r="AS86" s="201" t="str">
        <f t="shared" si="97"/>
        <v>5.03492657056276+143.404812001087i</v>
      </c>
      <c r="AT86" s="228">
        <f t="shared" si="98"/>
        <v>43.136624758564999</v>
      </c>
      <c r="AU86" s="202">
        <f t="shared" si="99"/>
        <v>87.989177703445037</v>
      </c>
      <c r="AV86" s="269"/>
      <c r="AX86" s="32">
        <f t="shared" si="100"/>
        <v>0</v>
      </c>
      <c r="AY86" s="32">
        <f t="shared" si="101"/>
        <v>0</v>
      </c>
    </row>
    <row r="87" spans="14:51" x14ac:dyDescent="0.25">
      <c r="N87" s="203">
        <v>69</v>
      </c>
      <c r="O87" s="237">
        <f t="shared" si="76"/>
        <v>48.977881936844632</v>
      </c>
      <c r="P87" s="246" t="str">
        <f t="shared" si="67"/>
        <v>112.5</v>
      </c>
      <c r="Q87" s="193" t="str">
        <f t="shared" si="68"/>
        <v>1+0.101553245693578i</v>
      </c>
      <c r="R87" s="193">
        <f t="shared" si="77"/>
        <v>1.0051433040670867</v>
      </c>
      <c r="S87" s="193">
        <f t="shared" si="78"/>
        <v>0.10120628183556506</v>
      </c>
      <c r="T87" s="193" t="str">
        <f t="shared" si="69"/>
        <v>1+0.000169255409489297i</v>
      </c>
      <c r="U87" s="193">
        <f t="shared" si="79"/>
        <v>1.0000000143236967</v>
      </c>
      <c r="V87" s="193">
        <f t="shared" si="80"/>
        <v>1.6925540787305493E-4</v>
      </c>
      <c r="W87" s="135" t="str">
        <f t="shared" si="70"/>
        <v>1-0.00138850983202856i</v>
      </c>
      <c r="X87" s="193">
        <f t="shared" si="81"/>
        <v>1.0000009639793122</v>
      </c>
      <c r="Y87" s="193">
        <f t="shared" si="82"/>
        <v>-1.3885089396993269E-3</v>
      </c>
      <c r="Z87" s="135" t="str">
        <f t="shared" si="71"/>
        <v>0.999999940029177+0.00104476748221121i</v>
      </c>
      <c r="AA87" s="193">
        <f t="shared" si="83"/>
        <v>1.0000004857986069</v>
      </c>
      <c r="AB87" s="193">
        <f t="shared" si="84"/>
        <v>1.0447671647321106E-3</v>
      </c>
      <c r="AC87" s="227" t="str">
        <f t="shared" si="85"/>
        <v>111.325791484661-11.5601976908867i</v>
      </c>
      <c r="AD87" s="228">
        <f t="shared" si="86"/>
        <v>40.978495049288597</v>
      </c>
      <c r="AE87" s="202">
        <f t="shared" si="87"/>
        <v>-5.9284116400324285</v>
      </c>
      <c r="AF87" s="135" t="str">
        <f t="shared" si="72"/>
        <v>-0.0000846560846560846</v>
      </c>
      <c r="AG87" s="135" t="str">
        <f t="shared" si="73"/>
        <v>0.0000677329375065351i</v>
      </c>
      <c r="AH87" s="135">
        <f t="shared" si="88"/>
        <v>6.7732937506535099E-5</v>
      </c>
      <c r="AI87" s="135">
        <f t="shared" si="89"/>
        <v>1.5707963267948966</v>
      </c>
      <c r="AJ87" s="135" t="str">
        <f t="shared" si="74"/>
        <v>1+0.0000307597291211807i</v>
      </c>
      <c r="AK87" s="135">
        <f t="shared" si="90"/>
        <v>1.0000000004730805</v>
      </c>
      <c r="AL87" s="135">
        <f t="shared" si="91"/>
        <v>3.0759729111479486E-5</v>
      </c>
      <c r="AM87" s="135" t="str">
        <f t="shared" si="75"/>
        <v>1+0.0677021637957189i</v>
      </c>
      <c r="AN87" s="135">
        <f t="shared" si="92"/>
        <v>1.0022891713386024</v>
      </c>
      <c r="AO87" s="135">
        <f t="shared" si="93"/>
        <v>6.7599007846481332E-2</v>
      </c>
      <c r="AP87" s="201" t="str">
        <f t="shared" si="94"/>
        <v>-0.0845791769400952+1.24985367516554i</v>
      </c>
      <c r="AQ87" s="122">
        <f t="shared" si="95"/>
        <v>1.9570261132399882</v>
      </c>
      <c r="AR87" s="202">
        <f t="shared" si="96"/>
        <v>93.871375446218067</v>
      </c>
      <c r="AS87" s="201" t="str">
        <f t="shared" si="97"/>
        <v>5.03271175361764+140.118701633776i</v>
      </c>
      <c r="AT87" s="228">
        <f t="shared" si="98"/>
        <v>42.93552116252858</v>
      </c>
      <c r="AU87" s="202">
        <f t="shared" si="99"/>
        <v>87.942963806185645</v>
      </c>
      <c r="AV87" s="269"/>
      <c r="AX87" s="32">
        <f t="shared" si="100"/>
        <v>0</v>
      </c>
      <c r="AY87" s="32">
        <f t="shared" si="101"/>
        <v>0</v>
      </c>
    </row>
    <row r="88" spans="14:51" x14ac:dyDescent="0.25">
      <c r="N88" s="203">
        <v>70</v>
      </c>
      <c r="O88" s="237">
        <f t="shared" si="76"/>
        <v>50.118723362727238</v>
      </c>
      <c r="P88" s="246" t="str">
        <f t="shared" si="67"/>
        <v>112.5</v>
      </c>
      <c r="Q88" s="193" t="str">
        <f t="shared" si="68"/>
        <v>1+0.103918724661604i</v>
      </c>
      <c r="R88" s="193">
        <f t="shared" si="77"/>
        <v>1.0053850512790083</v>
      </c>
      <c r="S88" s="193">
        <f t="shared" si="78"/>
        <v>0.10354705365400972</v>
      </c>
      <c r="T88" s="193" t="str">
        <f t="shared" si="69"/>
        <v>1+0.000173197874436007i</v>
      </c>
      <c r="U88" s="193">
        <f t="shared" si="79"/>
        <v>1.0000000149987518</v>
      </c>
      <c r="V88" s="193">
        <f t="shared" si="80"/>
        <v>1.731978727041724E-4</v>
      </c>
      <c r="W88" s="135" t="str">
        <f t="shared" si="70"/>
        <v>1-0.00142085238082775i</v>
      </c>
      <c r="X88" s="193">
        <f t="shared" si="81"/>
        <v>1.0000010094102347</v>
      </c>
      <c r="Y88" s="193">
        <f t="shared" si="82"/>
        <v>-1.4208514246798023E-3</v>
      </c>
      <c r="Z88" s="135" t="str">
        <f t="shared" si="71"/>
        <v>0.999999937202839+0.00106910324310953i</v>
      </c>
      <c r="AA88" s="193">
        <f t="shared" si="83"/>
        <v>1.0000005086935837</v>
      </c>
      <c r="AB88" s="193">
        <f t="shared" si="84"/>
        <v>1.0691029029245554E-3</v>
      </c>
      <c r="AC88" s="227" t="str">
        <f t="shared" si="85"/>
        <v>111.271043967365-11.8237799832898i</v>
      </c>
      <c r="AD88" s="228">
        <f t="shared" si="86"/>
        <v>40.976406457065139</v>
      </c>
      <c r="AE88" s="202">
        <f t="shared" si="87"/>
        <v>-6.0655495224149352</v>
      </c>
      <c r="AF88" s="135" t="str">
        <f t="shared" si="72"/>
        <v>-0.0000846560846560846</v>
      </c>
      <c r="AG88" s="135" t="str">
        <f t="shared" si="73"/>
        <v>0.0000693106402970277i</v>
      </c>
      <c r="AH88" s="135">
        <f t="shared" si="88"/>
        <v>6.9310640297027705E-5</v>
      </c>
      <c r="AI88" s="135">
        <f t="shared" si="89"/>
        <v>1.5707963267948966</v>
      </c>
      <c r="AJ88" s="135" t="str">
        <f t="shared" si="74"/>
        <v>1+0.0000314762152541584i</v>
      </c>
      <c r="AK88" s="135">
        <f t="shared" si="90"/>
        <v>1.000000000495376</v>
      </c>
      <c r="AL88" s="135">
        <f t="shared" si="91"/>
        <v>3.1476215243763359E-5</v>
      </c>
      <c r="AM88" s="135" t="str">
        <f t="shared" si="75"/>
        <v>1+0.0692791497744029i</v>
      </c>
      <c r="AN88" s="135">
        <f t="shared" si="92"/>
        <v>1.0023969276656148</v>
      </c>
      <c r="AO88" s="135">
        <f t="shared" si="93"/>
        <v>6.9168630453286584E-2</v>
      </c>
      <c r="AP88" s="201" t="str">
        <f t="shared" si="94"/>
        <v>-0.0845791769363236+1.22140365194038i</v>
      </c>
      <c r="AQ88" s="122">
        <f t="shared" si="95"/>
        <v>1.757959884738215</v>
      </c>
      <c r="AR88" s="202">
        <f t="shared" si="96"/>
        <v>93.961267145384852</v>
      </c>
      <c r="AS88" s="201" t="str">
        <f t="shared" si="97"/>
        <v>5.03039473572452+136.906905036221i</v>
      </c>
      <c r="AT88" s="228">
        <f t="shared" si="98"/>
        <v>42.734366341803351</v>
      </c>
      <c r="AU88" s="202">
        <f t="shared" si="99"/>
        <v>87.895717622969926</v>
      </c>
      <c r="AV88" s="269"/>
      <c r="AX88" s="32">
        <f t="shared" si="100"/>
        <v>0</v>
      </c>
      <c r="AY88" s="32">
        <f t="shared" si="101"/>
        <v>0</v>
      </c>
    </row>
    <row r="89" spans="14:51" x14ac:dyDescent="0.25">
      <c r="N89" s="203">
        <v>71</v>
      </c>
      <c r="O89" s="237">
        <f t="shared" si="76"/>
        <v>51.28613839913649</v>
      </c>
      <c r="P89" s="246" t="str">
        <f t="shared" si="67"/>
        <v>112.5</v>
      </c>
      <c r="Q89" s="193" t="str">
        <f t="shared" si="68"/>
        <v>1+0.106339302712973i</v>
      </c>
      <c r="R89" s="193">
        <f t="shared" si="77"/>
        <v>1.0056381293991796</v>
      </c>
      <c r="S89" s="193">
        <f t="shared" si="78"/>
        <v>0.10594117054544025</v>
      </c>
      <c r="T89" s="193" t="str">
        <f t="shared" si="69"/>
        <v>1+0.000177232171188288i</v>
      </c>
      <c r="U89" s="193">
        <f t="shared" si="79"/>
        <v>1.000000015705621</v>
      </c>
      <c r="V89" s="193">
        <f t="shared" si="80"/>
        <v>1.772321693325938E-4</v>
      </c>
      <c r="W89" s="135" t="str">
        <f t="shared" si="70"/>
        <v>1-0.00145394828436646i</v>
      </c>
      <c r="X89" s="193">
        <f t="shared" si="81"/>
        <v>1.0000010569822482</v>
      </c>
      <c r="Y89" s="193">
        <f t="shared" si="82"/>
        <v>-1.4539472598355337E-3</v>
      </c>
      <c r="Z89" s="135" t="str">
        <f t="shared" si="71"/>
        <v>0.9999999342433+0.00109400585669861i</v>
      </c>
      <c r="AA89" s="193">
        <f t="shared" si="83"/>
        <v>1.0000005326675676</v>
      </c>
      <c r="AB89" s="193">
        <f t="shared" si="84"/>
        <v>1.0940054921838528E-3</v>
      </c>
      <c r="AC89" s="227" t="str">
        <f t="shared" si="85"/>
        <v>111.213772681602-12.0931009987907i</v>
      </c>
      <c r="AD89" s="228">
        <f t="shared" si="86"/>
        <v>40.974220508756375</v>
      </c>
      <c r="AE89" s="202">
        <f t="shared" si="87"/>
        <v>-6.2058142327221306</v>
      </c>
      <c r="AF89" s="135" t="str">
        <f t="shared" si="72"/>
        <v>-0.0000846560846560846</v>
      </c>
      <c r="AG89" s="135" t="str">
        <f t="shared" si="73"/>
        <v>0.0000709250925064404i</v>
      </c>
      <c r="AH89" s="135">
        <f t="shared" si="88"/>
        <v>7.0925092506440404E-5</v>
      </c>
      <c r="AI89" s="135">
        <f t="shared" si="89"/>
        <v>1.5707963267948966</v>
      </c>
      <c r="AJ89" s="135" t="str">
        <f t="shared" si="74"/>
        <v>1+0.0000322093904931008i</v>
      </c>
      <c r="AK89" s="135">
        <f t="shared" si="90"/>
        <v>1.0000000005187224</v>
      </c>
      <c r="AL89" s="135">
        <f t="shared" si="91"/>
        <v>3.2209390481962312E-5</v>
      </c>
      <c r="AM89" s="135" t="str">
        <f t="shared" si="75"/>
        <v>1+0.0708928684753152i</v>
      </c>
      <c r="AN89" s="135">
        <f t="shared" si="92"/>
        <v>1.0025097499778535</v>
      </c>
      <c r="AO89" s="135">
        <f t="shared" si="93"/>
        <v>7.0774460895240671E-2</v>
      </c>
      <c r="AP89" s="201" t="str">
        <f t="shared" si="94"/>
        <v>-0.0845791769323744+1.19360123309866i</v>
      </c>
      <c r="AQ89" s="122">
        <f t="shared" si="95"/>
        <v>1.5589374483939098</v>
      </c>
      <c r="AR89" s="202">
        <f t="shared" si="96"/>
        <v>94.053232444475668</v>
      </c>
      <c r="AS89" s="201" t="str">
        <f t="shared" si="97"/>
        <v>5.02797090718913+133.767720739352i</v>
      </c>
      <c r="AT89" s="228">
        <f t="shared" si="98"/>
        <v>42.533157957150287</v>
      </c>
      <c r="AU89" s="202">
        <f t="shared" si="99"/>
        <v>87.847418211753549</v>
      </c>
      <c r="AV89" s="269"/>
      <c r="AX89" s="32">
        <f t="shared" si="100"/>
        <v>0</v>
      </c>
      <c r="AY89" s="32">
        <f t="shared" si="101"/>
        <v>0</v>
      </c>
    </row>
    <row r="90" spans="14:51" x14ac:dyDescent="0.25">
      <c r="N90" s="203">
        <v>72</v>
      </c>
      <c r="O90" s="237">
        <f t="shared" si="76"/>
        <v>52.480746024977286</v>
      </c>
      <c r="P90" s="246" t="str">
        <f t="shared" si="67"/>
        <v>112.5</v>
      </c>
      <c r="Q90" s="193" t="str">
        <f t="shared" si="68"/>
        <v>1+0.108816263270207i</v>
      </c>
      <c r="R90" s="193">
        <f t="shared" si="77"/>
        <v>1.0059030664791171</v>
      </c>
      <c r="S90" s="193">
        <f t="shared" si="78"/>
        <v>0.1083897920616901</v>
      </c>
      <c r="T90" s="193" t="str">
        <f t="shared" si="69"/>
        <v>1+0.000181360438783678i</v>
      </c>
      <c r="U90" s="193">
        <f t="shared" si="79"/>
        <v>1.0000000164458043</v>
      </c>
      <c r="V90" s="193">
        <f t="shared" si="80"/>
        <v>1.8136043679526585E-4</v>
      </c>
      <c r="W90" s="135" t="str">
        <f t="shared" si="70"/>
        <v>1-0.00148781509053083i</v>
      </c>
      <c r="X90" s="193">
        <f t="shared" si="81"/>
        <v>1.0000011067962593</v>
      </c>
      <c r="Y90" s="193">
        <f t="shared" si="82"/>
        <v>-1.4878139927262293E-3</v>
      </c>
      <c r="Z90" s="135" t="str">
        <f t="shared" si="71"/>
        <v>0.999999931144282+0.0011194885266738i</v>
      </c>
      <c r="AA90" s="193">
        <f t="shared" si="83"/>
        <v>1.0000005577714095</v>
      </c>
      <c r="AB90" s="193">
        <f t="shared" si="84"/>
        <v>1.1194881360892125E-3</v>
      </c>
      <c r="AC90" s="227" t="str">
        <f t="shared" si="85"/>
        <v>111.153864034057-12.368266459214i</v>
      </c>
      <c r="AD90" s="228">
        <f t="shared" si="86"/>
        <v>40.971932718756236</v>
      </c>
      <c r="AE90" s="202">
        <f t="shared" si="87"/>
        <v>-6.3492738477330501</v>
      </c>
      <c r="AF90" s="135" t="str">
        <f t="shared" si="72"/>
        <v>-0.0000846560846560846</v>
      </c>
      <c r="AG90" s="135" t="str">
        <f t="shared" si="73"/>
        <v>0.0000725771501387048i</v>
      </c>
      <c r="AH90" s="135">
        <f t="shared" si="88"/>
        <v>7.2577150138704806E-5</v>
      </c>
      <c r="AI90" s="135">
        <f t="shared" si="89"/>
        <v>1.5707963267948966</v>
      </c>
      <c r="AJ90" s="135" t="str">
        <f t="shared" si="74"/>
        <v>1+0.0000329596435772245i</v>
      </c>
      <c r="AK90" s="135">
        <f t="shared" si="90"/>
        <v>1.0000000005431691</v>
      </c>
      <c r="AL90" s="135">
        <f t="shared" si="91"/>
        <v>3.2959643565289392E-5</v>
      </c>
      <c r="AM90" s="135" t="str">
        <f t="shared" si="75"/>
        <v>1+0.0725441755134714i</v>
      </c>
      <c r="AN90" s="135">
        <f t="shared" si="92"/>
        <v>1.0026278758347633</v>
      </c>
      <c r="AO90" s="135">
        <f t="shared" si="93"/>
        <v>7.2417317458766228E-2</v>
      </c>
      <c r="AP90" s="201" t="str">
        <f t="shared" si="94"/>
        <v>-0.0845791769282391+1.16643167742991i</v>
      </c>
      <c r="AQ90" s="122">
        <f t="shared" si="95"/>
        <v>1.3599608474181091</v>
      </c>
      <c r="AR90" s="202">
        <f t="shared" si="96"/>
        <v>94.1473182055758</v>
      </c>
      <c r="AS90" s="201" t="str">
        <f t="shared" si="97"/>
        <v>5.02543546052714+130.699485875211i</v>
      </c>
      <c r="AT90" s="228">
        <f t="shared" si="98"/>
        <v>42.331893566174365</v>
      </c>
      <c r="AU90" s="202">
        <f t="shared" si="99"/>
        <v>87.798044357842755</v>
      </c>
      <c r="AV90" s="269"/>
      <c r="AX90" s="32">
        <f t="shared" si="100"/>
        <v>0</v>
      </c>
      <c r="AY90" s="32">
        <f t="shared" si="101"/>
        <v>0</v>
      </c>
    </row>
    <row r="91" spans="14:51" x14ac:dyDescent="0.25">
      <c r="N91" s="203">
        <v>73</v>
      </c>
      <c r="O91" s="237">
        <f t="shared" si="76"/>
        <v>53.703179637025293</v>
      </c>
      <c r="P91" s="246" t="str">
        <f t="shared" si="67"/>
        <v>112.5</v>
      </c>
      <c r="Q91" s="193" t="str">
        <f t="shared" si="68"/>
        <v>1+0.11135091965058i</v>
      </c>
      <c r="R91" s="193">
        <f t="shared" si="77"/>
        <v>1.0061804148894125</v>
      </c>
      <c r="S91" s="193">
        <f t="shared" si="78"/>
        <v>0.11089409897981985</v>
      </c>
      <c r="T91" s="193" t="str">
        <f t="shared" si="69"/>
        <v>1+0.0001855848660843i</v>
      </c>
      <c r="U91" s="193">
        <f t="shared" si="79"/>
        <v>1.0000000172208712</v>
      </c>
      <c r="V91" s="193">
        <f t="shared" si="80"/>
        <v>1.85584863953678E-4</v>
      </c>
      <c r="W91" s="135" t="str">
        <f t="shared" si="70"/>
        <v>1-0.00152247075594975i</v>
      </c>
      <c r="X91" s="193">
        <f t="shared" si="81"/>
        <v>1.0000011589579296</v>
      </c>
      <c r="Y91" s="193">
        <f t="shared" si="82"/>
        <v>-1.5224695796310008E-3</v>
      </c>
      <c r="Z91" s="135" t="str">
        <f t="shared" si="71"/>
        <v>0.999999927899212+0.001145564764284i</v>
      </c>
      <c r="AA91" s="193">
        <f t="shared" si="83"/>
        <v>1.0000005840583586</v>
      </c>
      <c r="AB91" s="193">
        <f t="shared" si="84"/>
        <v>1.1455643457650871E-3</v>
      </c>
      <c r="AC91" s="227" t="str">
        <f t="shared" si="85"/>
        <v>111.091199580297-12.6493826362874i</v>
      </c>
      <c r="AD91" s="228">
        <f t="shared" si="86"/>
        <v>40.969538399787389</v>
      </c>
      <c r="AE91" s="202">
        <f t="shared" si="87"/>
        <v>-6.4959976985265868</v>
      </c>
      <c r="AF91" s="135" t="str">
        <f t="shared" si="72"/>
        <v>-0.0000846560846560846</v>
      </c>
      <c r="AG91" s="135" t="str">
        <f t="shared" si="73"/>
        <v>0.0000742676891366447i</v>
      </c>
      <c r="AH91" s="135">
        <f t="shared" si="88"/>
        <v>7.4267689136644694E-5</v>
      </c>
      <c r="AI91" s="135">
        <f t="shared" si="89"/>
        <v>1.5707963267948966</v>
      </c>
      <c r="AJ91" s="135" t="str">
        <f t="shared" si="74"/>
        <v>1+0.0000337273723006451i</v>
      </c>
      <c r="AK91" s="135">
        <f t="shared" si="90"/>
        <v>1.0000000005687677</v>
      </c>
      <c r="AL91" s="135">
        <f t="shared" si="91"/>
        <v>3.3727372287856404E-5</v>
      </c>
      <c r="AM91" s="135" t="str">
        <f t="shared" si="75"/>
        <v>1+0.0742339464337202i</v>
      </c>
      <c r="AN91" s="135">
        <f t="shared" si="92"/>
        <v>1.0027515538771927</v>
      </c>
      <c r="AO91" s="135">
        <f t="shared" si="93"/>
        <v>7.4098035715992994E-2</v>
      </c>
      <c r="AP91" s="201" t="str">
        <f t="shared" si="94"/>
        <v>-0.0845791769239087+1.13988057927608i</v>
      </c>
      <c r="AQ91" s="122">
        <f t="shared" si="95"/>
        <v>1.1610322193387377</v>
      </c>
      <c r="AR91" s="202">
        <f t="shared" si="96"/>
        <v>94.243572280649857</v>
      </c>
      <c r="AS91" s="201" t="str">
        <f t="shared" si="97"/>
        <v>5.02278338294488+127.700575302036i</v>
      </c>
      <c r="AT91" s="228">
        <f t="shared" si="98"/>
        <v>42.130570619126104</v>
      </c>
      <c r="AU91" s="202">
        <f t="shared" si="99"/>
        <v>87.747574582123292</v>
      </c>
      <c r="AV91" s="269"/>
      <c r="AX91" s="32">
        <f t="shared" si="100"/>
        <v>0</v>
      </c>
      <c r="AY91" s="32">
        <f t="shared" si="101"/>
        <v>0</v>
      </c>
    </row>
    <row r="92" spans="14:51" x14ac:dyDescent="0.25">
      <c r="N92" s="203">
        <v>74</v>
      </c>
      <c r="O92" s="237">
        <f t="shared" si="76"/>
        <v>54.95408738576247</v>
      </c>
      <c r="P92" s="246" t="str">
        <f t="shared" si="67"/>
        <v>112.5</v>
      </c>
      <c r="Q92" s="193" t="str">
        <f t="shared" si="68"/>
        <v>1+0.113944615762456i</v>
      </c>
      <c r="R92" s="193">
        <f t="shared" si="77"/>
        <v>1.0064707524122367</v>
      </c>
      <c r="S92" s="193">
        <f t="shared" si="78"/>
        <v>0.1134552934011145</v>
      </c>
      <c r="T92" s="193" t="str">
        <f t="shared" si="69"/>
        <v>1+0.000189907692937427i</v>
      </c>
      <c r="U92" s="193">
        <f t="shared" si="79"/>
        <v>1.0000000180324657</v>
      </c>
      <c r="V92" s="193">
        <f t="shared" si="80"/>
        <v>1.8990769065442439E-4</v>
      </c>
      <c r="W92" s="135" t="str">
        <f t="shared" si="70"/>
        <v>1-0.00155793365551577i</v>
      </c>
      <c r="X92" s="193">
        <f t="shared" si="81"/>
        <v>1.0000012135779011</v>
      </c>
      <c r="Y92" s="193">
        <f t="shared" si="82"/>
        <v>-1.5579323950676036E-3</v>
      </c>
      <c r="Z92" s="135" t="str">
        <f t="shared" si="71"/>
        <v>0.999999924501207+0.00117224839549557i</v>
      </c>
      <c r="AA92" s="193">
        <f t="shared" si="83"/>
        <v>1.0000006115841731</v>
      </c>
      <c r="AB92" s="193">
        <f t="shared" si="84"/>
        <v>1.1722479470444897E-3</v>
      </c>
      <c r="AC92" s="227" t="str">
        <f t="shared" si="85"/>
        <v>111.025655842646-12.9365562378889i</v>
      </c>
      <c r="AD92" s="228">
        <f t="shared" si="86"/>
        <v>40.967032654310557</v>
      </c>
      <c r="AE92" s="202">
        <f t="shared" si="87"/>
        <v>-6.6460563770433687</v>
      </c>
      <c r="AF92" s="135" t="str">
        <f t="shared" si="72"/>
        <v>-0.0000846560846560846</v>
      </c>
      <c r="AG92" s="135" t="str">
        <f t="shared" si="73"/>
        <v>0.0000759976058464141i</v>
      </c>
      <c r="AH92" s="135">
        <f t="shared" si="88"/>
        <v>7.5997605846414104E-5</v>
      </c>
      <c r="AI92" s="135">
        <f t="shared" si="89"/>
        <v>1.5707963267948966</v>
      </c>
      <c r="AJ92" s="135" t="str">
        <f t="shared" si="74"/>
        <v>1+0.0000345129837232942i</v>
      </c>
      <c r="AK92" s="135">
        <f t="shared" si="90"/>
        <v>1.0000000005955729</v>
      </c>
      <c r="AL92" s="135">
        <f t="shared" si="91"/>
        <v>3.4512983709590867E-5</v>
      </c>
      <c r="AM92" s="135" t="str">
        <f t="shared" si="75"/>
        <v>1+0.0759630771749708i</v>
      </c>
      <c r="AN92" s="135">
        <f t="shared" si="92"/>
        <v>1.0028810443387044</v>
      </c>
      <c r="AO92" s="135">
        <f t="shared" si="93"/>
        <v>7.5817468802974922E-2</v>
      </c>
      <c r="AP92" s="201" t="str">
        <f t="shared" si="94"/>
        <v>-0.0845791769193743+1.11393386089349i</v>
      </c>
      <c r="AQ92" s="122">
        <f t="shared" si="95"/>
        <v>0.96215380025737307</v>
      </c>
      <c r="AR92" s="202">
        <f t="shared" si="96"/>
        <v>94.342043527470253</v>
      </c>
      <c r="AS92" s="201" t="str">
        <f t="shared" si="97"/>
        <v>5.02000944863262+124.769400749802i</v>
      </c>
      <c r="AT92" s="228">
        <f t="shared" si="98"/>
        <v>41.929186454567912</v>
      </c>
      <c r="AU92" s="202">
        <f t="shared" si="99"/>
        <v>87.695987150426888</v>
      </c>
      <c r="AV92" s="269"/>
      <c r="AX92" s="32">
        <f t="shared" si="100"/>
        <v>0</v>
      </c>
      <c r="AY92" s="32">
        <f t="shared" si="101"/>
        <v>0</v>
      </c>
    </row>
    <row r="93" spans="14:51" x14ac:dyDescent="0.25">
      <c r="N93" s="203">
        <v>75</v>
      </c>
      <c r="O93" s="237">
        <f t="shared" si="76"/>
        <v>56.234132519034915</v>
      </c>
      <c r="P93" s="246" t="str">
        <f t="shared" si="67"/>
        <v>112.5</v>
      </c>
      <c r="Q93" s="193" t="str">
        <f t="shared" si="68"/>
        <v>1+0.116598726817845i</v>
      </c>
      <c r="R93" s="193">
        <f t="shared" si="77"/>
        <v>1.0067746833803195</v>
      </c>
      <c r="S93" s="193">
        <f t="shared" si="78"/>
        <v>0.11607459882627152</v>
      </c>
      <c r="T93" s="193" t="str">
        <f t="shared" si="69"/>
        <v>1+0.000194331211363074i</v>
      </c>
      <c r="U93" s="193">
        <f t="shared" si="79"/>
        <v>1.0000000188823097</v>
      </c>
      <c r="V93" s="193">
        <f t="shared" si="80"/>
        <v>1.9433120891679262E-4</v>
      </c>
      <c r="W93" s="135" t="str">
        <f t="shared" si="70"/>
        <v>1-0.00159422259212762i</v>
      </c>
      <c r="X93" s="193">
        <f t="shared" si="81"/>
        <v>1.0000012707720292</v>
      </c>
      <c r="Y93" s="193">
        <f t="shared" si="82"/>
        <v>-1.5942212415331689E-3</v>
      </c>
      <c r="Z93" s="135" t="str">
        <f t="shared" si="71"/>
        <v>0.999999920943058+0.00119955356832298i</v>
      </c>
      <c r="AA93" s="193">
        <f t="shared" si="83"/>
        <v>1.0000006404072377</v>
      </c>
      <c r="AB93" s="193">
        <f t="shared" si="84"/>
        <v>1.1995530877990071E-3</v>
      </c>
      <c r="AC93" s="227" t="str">
        <f t="shared" si="85"/>
        <v>110.957104123668-13.229894283787i</v>
      </c>
      <c r="AD93" s="228">
        <f t="shared" si="86"/>
        <v>40.964410365612537</v>
      </c>
      <c r="AE93" s="202">
        <f t="shared" si="87"/>
        <v>-6.799521741303618</v>
      </c>
      <c r="AF93" s="135" t="str">
        <f t="shared" si="72"/>
        <v>-0.0000846560846560846</v>
      </c>
      <c r="AG93" s="135" t="str">
        <f t="shared" si="73"/>
        <v>0.0000777678174927504i</v>
      </c>
      <c r="AH93" s="135">
        <f t="shared" si="88"/>
        <v>7.7767817492750403E-5</v>
      </c>
      <c r="AI93" s="135">
        <f t="shared" si="89"/>
        <v>1.5707963267948966</v>
      </c>
      <c r="AJ93" s="135" t="str">
        <f t="shared" si="74"/>
        <v>1+0.0000353168943867467i</v>
      </c>
      <c r="AK93" s="135">
        <f t="shared" si="90"/>
        <v>1.0000000006236414</v>
      </c>
      <c r="AL93" s="135">
        <f t="shared" si="91"/>
        <v>3.5316894372063312E-5</v>
      </c>
      <c r="AM93" s="135" t="str">
        <f t="shared" si="75"/>
        <v>1+0.0777324845452297i</v>
      </c>
      <c r="AN93" s="135">
        <f t="shared" si="92"/>
        <v>1.0030166195799421</v>
      </c>
      <c r="AO93" s="135">
        <f t="shared" si="93"/>
        <v>7.7576487695786525E-2</v>
      </c>
      <c r="AP93" s="201" t="str">
        <f t="shared" si="94"/>
        <v>-0.0845791769146263+1.0885777649886i</v>
      </c>
      <c r="AQ93" s="122">
        <f t="shared" si="95"/>
        <v>0.76332792928847715</v>
      </c>
      <c r="AR93" s="202">
        <f t="shared" si="96"/>
        <v>94.442781825424078</v>
      </c>
      <c r="AS93" s="201" t="str">
        <f t="shared" si="97"/>
        <v>5.01710821086998+121.90440998574i</v>
      </c>
      <c r="AT93" s="228">
        <f t="shared" si="98"/>
        <v>41.727738294901016</v>
      </c>
      <c r="AU93" s="202">
        <f t="shared" si="99"/>
        <v>87.64326008412047</v>
      </c>
      <c r="AV93" s="269"/>
      <c r="AX93" s="32">
        <f t="shared" si="100"/>
        <v>0</v>
      </c>
      <c r="AY93" s="32">
        <f t="shared" si="101"/>
        <v>0</v>
      </c>
    </row>
    <row r="94" spans="14:51" x14ac:dyDescent="0.25">
      <c r="N94" s="203">
        <v>76</v>
      </c>
      <c r="O94" s="237">
        <f t="shared" si="76"/>
        <v>57.543993733715695</v>
      </c>
      <c r="P94" s="246" t="str">
        <f t="shared" si="67"/>
        <v>112.5</v>
      </c>
      <c r="Q94" s="193" t="str">
        <f t="shared" si="68"/>
        <v>1+0.119314660061559i</v>
      </c>
      <c r="R94" s="193">
        <f t="shared" si="77"/>
        <v>1.0070928398641334</v>
      </c>
      <c r="S94" s="193">
        <f t="shared" si="78"/>
        <v>0.11875326020461446</v>
      </c>
      <c r="T94" s="193" t="str">
        <f t="shared" si="69"/>
        <v>1+0.000198857766769264i</v>
      </c>
      <c r="U94" s="193">
        <f t="shared" si="79"/>
        <v>1.0000000197722054</v>
      </c>
      <c r="V94" s="193">
        <f t="shared" si="80"/>
        <v>1.9885776414802628E-4</v>
      </c>
      <c r="W94" s="135" t="str">
        <f t="shared" si="70"/>
        <v>1-0.00163135680665986i</v>
      </c>
      <c r="X94" s="193">
        <f t="shared" si="81"/>
        <v>1.00000133066163</v>
      </c>
      <c r="Y94" s="193">
        <f t="shared" si="82"/>
        <v>-1.6313553594719365E-3</v>
      </c>
      <c r="Z94" s="135" t="str">
        <f t="shared" si="71"/>
        <v>0.99999991721722+0.00122749476033028i</v>
      </c>
      <c r="AA94" s="193">
        <f t="shared" si="83"/>
        <v>1.0000006705886919</v>
      </c>
      <c r="AB94" s="193">
        <f t="shared" si="84"/>
        <v>1.2274942454395838E-3</v>
      </c>
      <c r="AC94" s="227" t="str">
        <f t="shared" si="85"/>
        <v>110.885410315429-13.5295039702083i</v>
      </c>
      <c r="AD94" s="228">
        <f t="shared" si="86"/>
        <v>40.961666188566461</v>
      </c>
      <c r="AE94" s="202">
        <f t="shared" si="87"/>
        <v>-6.9564669191582755</v>
      </c>
      <c r="AF94" s="135" t="str">
        <f t="shared" si="72"/>
        <v>-0.0000846560846560846</v>
      </c>
      <c r="AG94" s="135" t="str">
        <f t="shared" si="73"/>
        <v>0.0000795792626653001i</v>
      </c>
      <c r="AH94" s="135">
        <f t="shared" si="88"/>
        <v>7.9579262665300106E-5</v>
      </c>
      <c r="AI94" s="135">
        <f t="shared" si="89"/>
        <v>1.5707963267948966</v>
      </c>
      <c r="AJ94" s="135" t="str">
        <f t="shared" si="74"/>
        <v>1+0.0000361395305350774i</v>
      </c>
      <c r="AK94" s="135">
        <f t="shared" si="90"/>
        <v>1.0000000006530327</v>
      </c>
      <c r="AL94" s="135">
        <f t="shared" si="91"/>
        <v>3.6139530519343863E-5</v>
      </c>
      <c r="AM94" s="135" t="str">
        <f t="shared" si="75"/>
        <v>1+0.0795431067077057i</v>
      </c>
      <c r="AN94" s="135">
        <f t="shared" si="92"/>
        <v>1.003158564647042</v>
      </c>
      <c r="AO94" s="135">
        <f t="shared" si="93"/>
        <v>7.9375981483877187E-2</v>
      </c>
      <c r="AP94" s="201" t="str">
        <f t="shared" si="94"/>
        <v>-0.0845791769096547+1.06379884742374i</v>
      </c>
      <c r="AQ94" s="122">
        <f t="shared" si="95"/>
        <v>0.56455705318871596</v>
      </c>
      <c r="AR94" s="202">
        <f t="shared" si="96"/>
        <v>94.545838091162352</v>
      </c>
      <c r="AS94" s="201" t="str">
        <f t="shared" si="97"/>
        <v>5.01407399395419+119.104085999458i</v>
      </c>
      <c r="AT94" s="228">
        <f t="shared" si="98"/>
        <v>41.526223241755176</v>
      </c>
      <c r="AU94" s="202">
        <f t="shared" si="99"/>
        <v>87.589371172004078</v>
      </c>
      <c r="AV94" s="269"/>
      <c r="AX94" s="32">
        <f t="shared" si="100"/>
        <v>0</v>
      </c>
      <c r="AY94" s="32">
        <f t="shared" si="101"/>
        <v>0</v>
      </c>
    </row>
    <row r="95" spans="14:51" x14ac:dyDescent="0.25">
      <c r="N95" s="203">
        <v>77</v>
      </c>
      <c r="O95" s="237">
        <f t="shared" si="76"/>
        <v>58.884365535558949</v>
      </c>
      <c r="P95" s="246" t="str">
        <f t="shared" si="67"/>
        <v>112.5</v>
      </c>
      <c r="Q95" s="193" t="str">
        <f t="shared" si="68"/>
        <v>1+0.122093855517353i</v>
      </c>
      <c r="R95" s="193">
        <f t="shared" si="77"/>
        <v>1.0074258829090565</v>
      </c>
      <c r="S95" s="193">
        <f t="shared" si="78"/>
        <v>0.12149254395502486</v>
      </c>
      <c r="T95" s="193" t="str">
        <f t="shared" si="69"/>
        <v>1+0.000203489759195589i</v>
      </c>
      <c r="U95" s="193">
        <f t="shared" si="79"/>
        <v>1.0000000207040409</v>
      </c>
      <c r="V95" s="193">
        <f t="shared" si="80"/>
        <v>2.0348975638688217E-4</v>
      </c>
      <c r="W95" s="135" t="str">
        <f t="shared" si="70"/>
        <v>1-0.00166935598816454i</v>
      </c>
      <c r="X95" s="193">
        <f t="shared" si="81"/>
        <v>1.0000013933737368</v>
      </c>
      <c r="Y95" s="193">
        <f t="shared" si="82"/>
        <v>-1.6693544374748583E-3</v>
      </c>
      <c r="Z95" s="135" t="str">
        <f t="shared" si="71"/>
        <v>0.999999913315787+0.00125608678630731i</v>
      </c>
      <c r="AA95" s="193">
        <f t="shared" si="83"/>
        <v>1.0000007021925517</v>
      </c>
      <c r="AB95" s="193">
        <f t="shared" si="84"/>
        <v>1.256086234592011E-3</v>
      </c>
      <c r="AC95" s="227" t="str">
        <f t="shared" si="85"/>
        <v>110.810434704743-13.8354925225321i</v>
      </c>
      <c r="AD95" s="228">
        <f t="shared" si="86"/>
        <v>40.958794540057745</v>
      </c>
      <c r="AE95" s="202">
        <f t="shared" si="87"/>
        <v>-7.1169663104408825</v>
      </c>
      <c r="AF95" s="135" t="str">
        <f t="shared" si="72"/>
        <v>-0.0000846560846560846</v>
      </c>
      <c r="AG95" s="135" t="str">
        <f t="shared" si="73"/>
        <v>0.0000814329018162711i</v>
      </c>
      <c r="AH95" s="135">
        <f t="shared" si="88"/>
        <v>8.1432901816271103E-5</v>
      </c>
      <c r="AI95" s="135">
        <f t="shared" si="89"/>
        <v>1.5707963267948966</v>
      </c>
      <c r="AJ95" s="135" t="str">
        <f t="shared" si="74"/>
        <v>1+0.000036981328340861i</v>
      </c>
      <c r="AK95" s="135">
        <f t="shared" si="90"/>
        <v>1.0000000006838092</v>
      </c>
      <c r="AL95" s="135">
        <f t="shared" si="91"/>
        <v>3.6981328324002219E-5</v>
      </c>
      <c r="AM95" s="135" t="str">
        <f t="shared" si="75"/>
        <v>1+0.0813959036782354i</v>
      </c>
      <c r="AN95" s="135">
        <f t="shared" si="92"/>
        <v>1.0033071778551157</v>
      </c>
      <c r="AO95" s="135">
        <f t="shared" si="93"/>
        <v>8.1216857639998141E-2</v>
      </c>
      <c r="AP95" s="201" t="str">
        <f t="shared" si="94"/>
        <v>-0.0845791769044485+1.03958397008882i</v>
      </c>
      <c r="AQ95" s="122">
        <f t="shared" si="95"/>
        <v>0.36584373118264796</v>
      </c>
      <c r="AR95" s="202">
        <f t="shared" si="96"/>
        <v>94.65126429405295</v>
      </c>
      <c r="AS95" s="201" t="str">
        <f t="shared" si="97"/>
        <v>5.01090088495681+116.366946207248i</v>
      </c>
      <c r="AT95" s="228">
        <f t="shared" si="98"/>
        <v>41.324638271240381</v>
      </c>
      <c r="AU95" s="202">
        <f t="shared" si="99"/>
        <v>87.534297983612092</v>
      </c>
      <c r="AV95" s="269"/>
      <c r="AX95" s="32">
        <f t="shared" si="100"/>
        <v>0</v>
      </c>
      <c r="AY95" s="32">
        <f t="shared" si="101"/>
        <v>0</v>
      </c>
    </row>
    <row r="96" spans="14:51" x14ac:dyDescent="0.25">
      <c r="N96" s="203">
        <v>78</v>
      </c>
      <c r="O96" s="237">
        <f t="shared" si="76"/>
        <v>60.255958607435822</v>
      </c>
      <c r="P96" s="246" t="str">
        <f t="shared" si="67"/>
        <v>112.5</v>
      </c>
      <c r="Q96" s="193" t="str">
        <f t="shared" si="68"/>
        <v>1+0.124937786751446i</v>
      </c>
      <c r="R96" s="193">
        <f t="shared" si="77"/>
        <v>1.0077745038243178</v>
      </c>
      <c r="S96" s="193">
        <f t="shared" si="78"/>
        <v>0.12429373795614224</v>
      </c>
      <c r="T96" s="193" t="str">
        <f t="shared" si="69"/>
        <v>1+0.000208229644585744i</v>
      </c>
      <c r="U96" s="193">
        <f t="shared" si="79"/>
        <v>1.0000000216797922</v>
      </c>
      <c r="V96" s="193">
        <f t="shared" si="80"/>
        <v>2.0822964157616043E-4</v>
      </c>
      <c r="W96" s="135" t="str">
        <f t="shared" si="70"/>
        <v>1-0.00170824028431068i</v>
      </c>
      <c r="X96" s="193">
        <f t="shared" si="81"/>
        <v>1.0000014590413699</v>
      </c>
      <c r="Y96" s="193">
        <f t="shared" si="82"/>
        <v>-1.7082386227168804E-3</v>
      </c>
      <c r="Z96" s="135" t="str">
        <f t="shared" si="71"/>
        <v>0.999999909230486+0.00128534480612473i</v>
      </c>
      <c r="AA96" s="193">
        <f t="shared" si="83"/>
        <v>1.0000007352858551</v>
      </c>
      <c r="AB96" s="193">
        <f t="shared" si="84"/>
        <v>1.2853442149511594E-3</v>
      </c>
      <c r="AC96" s="227" t="str">
        <f t="shared" si="85"/>
        <v>110.732031774614-14.1479670353805i</v>
      </c>
      <c r="AD96" s="228">
        <f t="shared" si="86"/>
        <v>40.955789589067194</v>
      </c>
      <c r="AE96" s="202">
        <f t="shared" si="87"/>
        <v>-7.2810955873813334</v>
      </c>
      <c r="AF96" s="135" t="str">
        <f t="shared" si="72"/>
        <v>-0.0000846560846560846</v>
      </c>
      <c r="AG96" s="135" t="str">
        <f t="shared" si="73"/>
        <v>0.0000833297177696769i</v>
      </c>
      <c r="AH96" s="135">
        <f t="shared" si="88"/>
        <v>8.3329717769676893E-5</v>
      </c>
      <c r="AI96" s="135">
        <f t="shared" si="89"/>
        <v>1.5707963267948966</v>
      </c>
      <c r="AJ96" s="135" t="str">
        <f t="shared" si="74"/>
        <v>1+0.0000378427341364367i</v>
      </c>
      <c r="AK96" s="135">
        <f t="shared" si="90"/>
        <v>1.0000000007160361</v>
      </c>
      <c r="AL96" s="135">
        <f t="shared" si="91"/>
        <v>3.7842734118372186E-5</v>
      </c>
      <c r="AM96" s="135" t="str">
        <f t="shared" si="75"/>
        <v>1+0.0832918578342976i</v>
      </c>
      <c r="AN96" s="135">
        <f t="shared" si="92"/>
        <v>1.0034627713978674</v>
      </c>
      <c r="AO96" s="135">
        <f t="shared" si="93"/>
        <v>8.3100042285971717E-2</v>
      </c>
      <c r="AP96" s="201" t="str">
        <f t="shared" si="94"/>
        <v>-0.084579176898997+1.01592029393536i</v>
      </c>
      <c r="AQ96" s="122">
        <f t="shared" si="95"/>
        <v>0.16719063999303457</v>
      </c>
      <c r="AR96" s="202">
        <f t="shared" si="96"/>
        <v>94.759113471394642</v>
      </c>
      <c r="AS96" s="201" t="str">
        <f t="shared" si="97"/>
        <v>5.00758272532111+113.691541675172i</v>
      </c>
      <c r="AT96" s="228">
        <f t="shared" si="98"/>
        <v>41.122980229060218</v>
      </c>
      <c r="AU96" s="202">
        <f t="shared" si="99"/>
        <v>87.478017884013298</v>
      </c>
      <c r="AV96" s="269"/>
      <c r="AX96" s="32">
        <f t="shared" si="100"/>
        <v>0</v>
      </c>
      <c r="AY96" s="32">
        <f t="shared" si="101"/>
        <v>0</v>
      </c>
    </row>
    <row r="97" spans="14:51" x14ac:dyDescent="0.25">
      <c r="N97" s="203">
        <v>79</v>
      </c>
      <c r="O97" s="237">
        <f t="shared" si="76"/>
        <v>61.659500186148257</v>
      </c>
      <c r="P97" s="246" t="str">
        <f t="shared" si="67"/>
        <v>112.5</v>
      </c>
      <c r="Q97" s="193" t="str">
        <f t="shared" si="68"/>
        <v>1+0.127847961653823i</v>
      </c>
      <c r="R97" s="193">
        <f t="shared" si="77"/>
        <v>1.0081394255255756</v>
      </c>
      <c r="S97" s="193">
        <f t="shared" si="78"/>
        <v>0.12715815150322993</v>
      </c>
      <c r="T97" s="193" t="str">
        <f t="shared" si="69"/>
        <v>1+0.000213079936089704i</v>
      </c>
      <c r="U97" s="193">
        <f t="shared" si="79"/>
        <v>1.0000000227015293</v>
      </c>
      <c r="V97" s="193">
        <f t="shared" si="80"/>
        <v>2.1307993286487711E-4</v>
      </c>
      <c r="W97" s="135" t="str">
        <f t="shared" si="70"/>
        <v>1-0.00174803031206681i</v>
      </c>
      <c r="X97" s="193">
        <f t="shared" si="81"/>
        <v>1.0000015278038188</v>
      </c>
      <c r="Y97" s="193">
        <f t="shared" si="82"/>
        <v>-1.7480285316371232E-3</v>
      </c>
      <c r="Z97" s="135" t="str">
        <f t="shared" si="71"/>
        <v>0.999999904952651+0.0013152843327719i</v>
      </c>
      <c r="AA97" s="193">
        <f t="shared" si="83"/>
        <v>1.0000007699387972</v>
      </c>
      <c r="AB97" s="193">
        <f t="shared" si="84"/>
        <v>1.3152836993180319E-3</v>
      </c>
      <c r="AC97" s="227" t="str">
        <f t="shared" si="85"/>
        <v>110.65005000217-14.4670342993432i</v>
      </c>
      <c r="AD97" s="228">
        <f t="shared" si="86"/>
        <v>40.952645246405837</v>
      </c>
      <c r="AE97" s="202">
        <f t="shared" si="87"/>
        <v>-7.4489316931326517</v>
      </c>
      <c r="AF97" s="135" t="str">
        <f t="shared" si="72"/>
        <v>-0.0000846560846560846</v>
      </c>
      <c r="AG97" s="135" t="str">
        <f t="shared" si="73"/>
        <v>0.0000852707162424434i</v>
      </c>
      <c r="AH97" s="135">
        <f t="shared" si="88"/>
        <v>8.5270716242443395E-5</v>
      </c>
      <c r="AI97" s="135">
        <f t="shared" si="89"/>
        <v>1.5707963267948966</v>
      </c>
      <c r="AJ97" s="135" t="str">
        <f t="shared" si="74"/>
        <v>1+0.0000387242046505594i</v>
      </c>
      <c r="AK97" s="135">
        <f t="shared" si="90"/>
        <v>1.000000000749782</v>
      </c>
      <c r="AL97" s="135">
        <f t="shared" si="91"/>
        <v>3.872420463120293E-5</v>
      </c>
      <c r="AM97" s="135" t="str">
        <f t="shared" si="75"/>
        <v>1+0.0852319744358816i</v>
      </c>
      <c r="AN97" s="135">
        <f t="shared" si="92"/>
        <v>1.0036256719844501</v>
      </c>
      <c r="AO97" s="135">
        <f t="shared" si="93"/>
        <v>8.5026480453504277E-2</v>
      </c>
      <c r="AP97" s="201" t="str">
        <f t="shared" si="94"/>
        <v>-0.0845791768932888+0.992795272169049i</v>
      </c>
      <c r="AQ97" s="122">
        <f t="shared" si="95"/>
        <v>-3.1399420917647851E-2</v>
      </c>
      <c r="AR97" s="202">
        <f t="shared" si="96"/>
        <v>94.869439743347016</v>
      </c>
      <c r="AS97" s="201" t="str">
        <f t="shared" si="97"/>
        <v>5.00411310231061+111.076456360549i</v>
      </c>
      <c r="AT97" s="228">
        <f t="shared" si="98"/>
        <v>40.921245825488207</v>
      </c>
      <c r="AU97" s="202">
        <f t="shared" si="99"/>
        <v>87.42050805021438</v>
      </c>
      <c r="AV97" s="269"/>
      <c r="AX97" s="32">
        <f t="shared" si="100"/>
        <v>0</v>
      </c>
      <c r="AY97" s="32">
        <f t="shared" si="101"/>
        <v>0</v>
      </c>
    </row>
    <row r="98" spans="14:51" x14ac:dyDescent="0.25">
      <c r="N98" s="203">
        <v>80</v>
      </c>
      <c r="O98" s="237">
        <f t="shared" si="76"/>
        <v>63.095734448019364</v>
      </c>
      <c r="P98" s="246" t="str">
        <f t="shared" si="67"/>
        <v>112.5</v>
      </c>
      <c r="Q98" s="193" t="str">
        <f t="shared" si="68"/>
        <v>1+0.130825923237735i</v>
      </c>
      <c r="R98" s="193">
        <f t="shared" si="77"/>
        <v>1.0085214039330082</v>
      </c>
      <c r="S98" s="193">
        <f t="shared" si="78"/>
        <v>0.13008711522895564</v>
      </c>
      <c r="T98" s="193" t="str">
        <f t="shared" si="69"/>
        <v>1+0.000218043205396225i</v>
      </c>
      <c r="U98" s="193">
        <f t="shared" si="79"/>
        <v>1.0000000237714195</v>
      </c>
      <c r="V98" s="193">
        <f t="shared" si="80"/>
        <v>2.1804320194076073E-4</v>
      </c>
      <c r="W98" s="135" t="str">
        <f t="shared" si="70"/>
        <v>1-0.0017887471686323i</v>
      </c>
      <c r="X98" s="193">
        <f t="shared" si="81"/>
        <v>1.0000015998069369</v>
      </c>
      <c r="Y98" s="193">
        <f t="shared" si="82"/>
        <v>-1.7887452608676838E-3</v>
      </c>
      <c r="Z98" s="135" t="str">
        <f t="shared" si="71"/>
        <v>0.999999900473207+0.00134592124058215i</v>
      </c>
      <c r="AA98" s="193">
        <f t="shared" si="83"/>
        <v>1.00000080622488</v>
      </c>
      <c r="AB98" s="193">
        <f t="shared" si="84"/>
        <v>1.3459205618241315E-3</v>
      </c>
      <c r="AC98" s="227" t="str">
        <f t="shared" si="85"/>
        <v>110.564331653433-14.7928006135453i</v>
      </c>
      <c r="AD98" s="228">
        <f t="shared" si="86"/>
        <v>40.949355154096764</v>
      </c>
      <c r="AE98" s="202">
        <f t="shared" si="87"/>
        <v>-7.6205528382526371</v>
      </c>
      <c r="AF98" s="135" t="str">
        <f t="shared" si="72"/>
        <v>-0.0000846560846560846</v>
      </c>
      <c r="AG98" s="135" t="str">
        <f t="shared" si="73"/>
        <v>0.000087256926377653i</v>
      </c>
      <c r="AH98" s="135">
        <f t="shared" si="88"/>
        <v>8.7256926377653006E-5</v>
      </c>
      <c r="AI98" s="135">
        <f t="shared" si="89"/>
        <v>1.5707963267948966</v>
      </c>
      <c r="AJ98" s="135" t="str">
        <f t="shared" si="74"/>
        <v>1+0.0000396262072505632i</v>
      </c>
      <c r="AK98" s="135">
        <f t="shared" si="90"/>
        <v>1.0000000007851182</v>
      </c>
      <c r="AL98" s="135">
        <f t="shared" si="91"/>
        <v>3.9626207229822362E-5</v>
      </c>
      <c r="AM98" s="135" t="str">
        <f t="shared" si="75"/>
        <v>1+0.0872172821584899i</v>
      </c>
      <c r="AN98" s="135">
        <f t="shared" si="92"/>
        <v>1.0037962215047005</v>
      </c>
      <c r="AO98" s="135">
        <f t="shared" si="93"/>
        <v>8.6997136339191358E-2</v>
      </c>
      <c r="AP98" s="201" t="str">
        <f t="shared" si="94"/>
        <v>-0.0845791768873112+0.97019664359724i</v>
      </c>
      <c r="AQ98" s="122">
        <f t="shared" si="95"/>
        <v>-0.22992352388668208</v>
      </c>
      <c r="AR98" s="202">
        <f t="shared" si="96"/>
        <v>94.982298327527459</v>
      </c>
      <c r="AS98" s="201" t="str">
        <f t="shared" si="97"/>
        <v>5.00048534032179+108.520306371485i</v>
      </c>
      <c r="AT98" s="228">
        <f t="shared" si="98"/>
        <v>40.719431630210117</v>
      </c>
      <c r="AU98" s="202">
        <f t="shared" si="99"/>
        <v>87.361745489274838</v>
      </c>
      <c r="AV98" s="269"/>
      <c r="AX98" s="32">
        <f t="shared" si="100"/>
        <v>0</v>
      </c>
      <c r="AY98" s="32">
        <f t="shared" si="101"/>
        <v>0</v>
      </c>
    </row>
    <row r="99" spans="14:51" x14ac:dyDescent="0.25">
      <c r="N99" s="203">
        <v>81</v>
      </c>
      <c r="O99" s="237">
        <f t="shared" si="76"/>
        <v>64.565422903465588</v>
      </c>
      <c r="P99" s="246" t="str">
        <f t="shared" si="67"/>
        <v>112.5</v>
      </c>
      <c r="Q99" s="193" t="str">
        <f t="shared" si="68"/>
        <v>1+0.133873250457834i</v>
      </c>
      <c r="R99" s="193">
        <f t="shared" si="77"/>
        <v>1.0089212294268299</v>
      </c>
      <c r="S99" s="193">
        <f t="shared" si="78"/>
        <v>0.1330819809851839</v>
      </c>
      <c r="T99" s="193" t="str">
        <f t="shared" si="69"/>
        <v>1+0.00022312208409639i</v>
      </c>
      <c r="U99" s="193">
        <f t="shared" si="79"/>
        <v>1.000000024891732</v>
      </c>
      <c r="V99" s="193">
        <f t="shared" si="80"/>
        <v>2.2312208039379334E-4</v>
      </c>
      <c r="W99" s="135" t="str">
        <f t="shared" si="70"/>
        <v>1-0.00183041244262348i</v>
      </c>
      <c r="X99" s="193">
        <f t="shared" si="81"/>
        <v>1.000001675203452</v>
      </c>
      <c r="Y99" s="193">
        <f t="shared" si="82"/>
        <v>-1.8304103984170489E-3</v>
      </c>
      <c r="Z99" s="135" t="str">
        <f t="shared" si="71"/>
        <v>0.999999895782654+0.00137727177364953i</v>
      </c>
      <c r="AA99" s="193">
        <f t="shared" si="83"/>
        <v>1.0000008442210722</v>
      </c>
      <c r="AB99" s="193">
        <f t="shared" si="84"/>
        <v>1.3772710463472422E-3</v>
      </c>
      <c r="AC99" s="227" t="str">
        <f t="shared" si="85"/>
        <v>110.474712575278-15.1253715832361i</v>
      </c>
      <c r="AD99" s="228">
        <f t="shared" si="86"/>
        <v>40.945912674396361</v>
      </c>
      <c r="AE99" s="202">
        <f t="shared" si="87"/>
        <v>-7.7960384949759769</v>
      </c>
      <c r="AF99" s="135" t="str">
        <f t="shared" si="72"/>
        <v>-0.0000846560846560846</v>
      </c>
      <c r="AG99" s="135" t="str">
        <f t="shared" si="73"/>
        <v>0.00008928940129021i</v>
      </c>
      <c r="AH99" s="135">
        <f t="shared" si="88"/>
        <v>8.9289401290209997E-5</v>
      </c>
      <c r="AI99" s="135">
        <f t="shared" si="89"/>
        <v>1.5707963267948966</v>
      </c>
      <c r="AJ99" s="135" t="str">
        <f t="shared" si="74"/>
        <v>1+0.0000405492201901661i</v>
      </c>
      <c r="AK99" s="135">
        <f t="shared" si="90"/>
        <v>1.0000000008221195</v>
      </c>
      <c r="AL99" s="135">
        <f t="shared" si="91"/>
        <v>4.0549220167941896E-5</v>
      </c>
      <c r="AM99" s="135" t="str">
        <f t="shared" si="75"/>
        <v>1+0.0892488336385559i</v>
      </c>
      <c r="AN99" s="135">
        <f t="shared" si="92"/>
        <v>1.0039747777239441</v>
      </c>
      <c r="AO99" s="135">
        <f t="shared" si="93"/>
        <v>8.9012993552790354E-2</v>
      </c>
      <c r="AP99" s="201" t="str">
        <f t="shared" si="94"/>
        <v>-0.0845791768810521+0.948112426127932i</v>
      </c>
      <c r="AQ99" s="122">
        <f t="shared" si="95"/>
        <v>-0.42837860736326622</v>
      </c>
      <c r="AR99" s="202">
        <f t="shared" si="96"/>
        <v>95.097745553221912</v>
      </c>
      <c r="AS99" s="201" t="str">
        <f t="shared" si="97"/>
        <v>4.99669249208063+106.021739244063i</v>
      </c>
      <c r="AT99" s="228">
        <f t="shared" si="98"/>
        <v>40.517534067033097</v>
      </c>
      <c r="AU99" s="202">
        <f t="shared" si="99"/>
        <v>87.301707058245938</v>
      </c>
      <c r="AV99" s="269"/>
      <c r="AX99" s="32">
        <f t="shared" si="100"/>
        <v>0</v>
      </c>
      <c r="AY99" s="32">
        <f t="shared" si="101"/>
        <v>0</v>
      </c>
    </row>
    <row r="100" spans="14:51" x14ac:dyDescent="0.25">
      <c r="N100" s="203">
        <v>82</v>
      </c>
      <c r="O100" s="237">
        <f t="shared" si="76"/>
        <v>66.069344800759623</v>
      </c>
      <c r="P100" s="246" t="str">
        <f t="shared" si="67"/>
        <v>112.5</v>
      </c>
      <c r="Q100" s="193" t="str">
        <f t="shared" si="68"/>
        <v>1+0.136991559047348i</v>
      </c>
      <c r="R100" s="193">
        <f t="shared" si="77"/>
        <v>1.0093397283621719</v>
      </c>
      <c r="S100" s="193">
        <f t="shared" si="78"/>
        <v>0.13614412168266912</v>
      </c>
      <c r="T100" s="193" t="str">
        <f t="shared" si="69"/>
        <v>1+0.000228319265078913i</v>
      </c>
      <c r="U100" s="193">
        <f t="shared" si="79"/>
        <v>1.000000026064843</v>
      </c>
      <c r="V100" s="193">
        <f t="shared" si="80"/>
        <v>2.283192611115092E-4</v>
      </c>
      <c r="W100" s="135" t="str">
        <f t="shared" si="70"/>
        <v>1-0.0018730482255201i</v>
      </c>
      <c r="X100" s="193">
        <f t="shared" si="81"/>
        <v>1.0000017541532891</v>
      </c>
      <c r="Y100" s="193">
        <f t="shared" si="82"/>
        <v>-1.8730460351136526E-3</v>
      </c>
      <c r="Z100" s="135" t="str">
        <f t="shared" si="71"/>
        <v>0.999999890871042+0.00140935255444165i</v>
      </c>
      <c r="AA100" s="193">
        <f t="shared" si="83"/>
        <v>1.0000008840079686</v>
      </c>
      <c r="AB100" s="193">
        <f t="shared" si="84"/>
        <v>1.4093517751232445E-3</v>
      </c>
      <c r="AC100" s="227" t="str">
        <f t="shared" si="85"/>
        <v>110.381021985055-15.464851901548i</v>
      </c>
      <c r="AD100" s="228">
        <f t="shared" si="86"/>
        <v>40.942310878452574</v>
      </c>
      <c r="AE100" s="202">
        <f t="shared" si="87"/>
        <v>-7.9754693890987882</v>
      </c>
      <c r="AF100" s="135" t="str">
        <f t="shared" si="72"/>
        <v>-0.0000846560846560846</v>
      </c>
      <c r="AG100" s="135" t="str">
        <f t="shared" si="73"/>
        <v>0.000091369218625216i</v>
      </c>
      <c r="AH100" s="135">
        <f t="shared" si="88"/>
        <v>9.1369218625216006E-5</v>
      </c>
      <c r="AI100" s="135">
        <f t="shared" si="89"/>
        <v>1.5707963267948966</v>
      </c>
      <c r="AJ100" s="135" t="str">
        <f t="shared" si="74"/>
        <v>1+0.0000414937328630463i</v>
      </c>
      <c r="AK100" s="135">
        <f t="shared" si="90"/>
        <v>1.0000000008608649</v>
      </c>
      <c r="AL100" s="135">
        <f t="shared" si="91"/>
        <v>4.1493732839232634E-5</v>
      </c>
      <c r="AM100" s="135" t="str">
        <f t="shared" si="75"/>
        <v>1+0.0913277060315652i</v>
      </c>
      <c r="AN100" s="135">
        <f t="shared" si="92"/>
        <v>1.0041617150085878</v>
      </c>
      <c r="AO100" s="135">
        <f t="shared" si="93"/>
        <v>9.1075055357768095E-2</v>
      </c>
      <c r="AP100" s="201" t="str">
        <f t="shared" si="94"/>
        <v>-0.0845791768744981+0.92653091041671i</v>
      </c>
      <c r="AQ100" s="122">
        <f t="shared" si="95"/>
        <v>-0.62676146998609117</v>
      </c>
      <c r="AR100" s="202">
        <f t="shared" si="96"/>
        <v>95.215838875152514</v>
      </c>
      <c r="AS100" s="201" t="str">
        <f t="shared" si="97"/>
        <v>4.99272732973903+103.579433236859i</v>
      </c>
      <c r="AT100" s="228">
        <f t="shared" si="98"/>
        <v>40.315549408466495</v>
      </c>
      <c r="AU100" s="202">
        <f t="shared" si="99"/>
        <v>87.240369486053723</v>
      </c>
      <c r="AV100" s="269"/>
      <c r="AX100" s="32">
        <f t="shared" si="100"/>
        <v>0</v>
      </c>
      <c r="AY100" s="32">
        <f t="shared" si="101"/>
        <v>0</v>
      </c>
    </row>
    <row r="101" spans="14:51" x14ac:dyDescent="0.25">
      <c r="N101" s="203">
        <v>83</v>
      </c>
      <c r="O101" s="237">
        <f t="shared" si="76"/>
        <v>67.60829753919819</v>
      </c>
      <c r="P101" s="246" t="str">
        <f t="shared" si="67"/>
        <v>112.5</v>
      </c>
      <c r="Q101" s="193" t="str">
        <f t="shared" si="68"/>
        <v>1+0.140182502374766i</v>
      </c>
      <c r="R101" s="193">
        <f t="shared" si="77"/>
        <v>1.0097777646452963</v>
      </c>
      <c r="S101" s="193">
        <f t="shared" si="78"/>
        <v>0.13927493108541888</v>
      </c>
      <c r="T101" s="193" t="str">
        <f t="shared" si="69"/>
        <v>1+0.000233637503957944i</v>
      </c>
      <c r="U101" s="193">
        <f t="shared" si="79"/>
        <v>1.0000000272932412</v>
      </c>
      <c r="V101" s="193">
        <f t="shared" si="80"/>
        <v>2.3363749970679425E-4</v>
      </c>
      <c r="W101" s="135" t="str">
        <f t="shared" si="70"/>
        <v>1-0.00191667712337862i</v>
      </c>
      <c r="X101" s="193">
        <f t="shared" si="81"/>
        <v>1.0000018368239108</v>
      </c>
      <c r="Y101" s="193">
        <f t="shared" si="82"/>
        <v>-1.9166747763160583E-3</v>
      </c>
      <c r="Z101" s="135" t="str">
        <f t="shared" si="71"/>
        <v>0.999999885727953+0.00144218059261312i</v>
      </c>
      <c r="AA101" s="193">
        <f t="shared" si="83"/>
        <v>1.0000009256699618</v>
      </c>
      <c r="AB101" s="193">
        <f t="shared" si="84"/>
        <v>1.4421797575584448E-3</v>
      </c>
      <c r="AC101" s="227" t="str">
        <f t="shared" si="85"/>
        <v>110.283082258371-15.8113451145459i</v>
      </c>
      <c r="AD101" s="228">
        <f t="shared" si="86"/>
        <v>40.938542534595854</v>
      </c>
      <c r="AE101" s="202">
        <f t="shared" si="87"/>
        <v>-8.1589274892901145</v>
      </c>
      <c r="AF101" s="135" t="str">
        <f t="shared" si="72"/>
        <v>-0.0000846560846560846</v>
      </c>
      <c r="AG101" s="135" t="str">
        <f t="shared" si="73"/>
        <v>0.0000934974811293517i</v>
      </c>
      <c r="AH101" s="135">
        <f t="shared" si="88"/>
        <v>9.3497481129351694E-5</v>
      </c>
      <c r="AI101" s="135">
        <f t="shared" si="89"/>
        <v>1.5707963267948966</v>
      </c>
      <c r="AJ101" s="135" t="str">
        <f t="shared" si="74"/>
        <v>1+0.0000424602460623249i</v>
      </c>
      <c r="AK101" s="135">
        <f t="shared" si="90"/>
        <v>1.0000000009014363</v>
      </c>
      <c r="AL101" s="135">
        <f t="shared" si="91"/>
        <v>4.2460246036808091E-5</v>
      </c>
      <c r="AM101" s="135" t="str">
        <f t="shared" si="75"/>
        <v>1+0.0934550015831774i</v>
      </c>
      <c r="AN101" s="135">
        <f t="shared" si="92"/>
        <v>1.0043574250837755</v>
      </c>
      <c r="AO101" s="135">
        <f t="shared" si="93"/>
        <v>9.3184344903056548E-2</v>
      </c>
      <c r="AP101" s="201" t="str">
        <f t="shared" si="94"/>
        <v>-0.0845791768676351+0.905440653658277i</v>
      </c>
      <c r="AQ101" s="122">
        <f t="shared" si="95"/>
        <v>-0.82506876441841137</v>
      </c>
      <c r="AR101" s="202">
        <f t="shared" si="96"/>
        <v>95.336636886741545</v>
      </c>
      <c r="AS101" s="201" t="str">
        <f t="shared" si="97"/>
        <v>4.98858233589233+101.192096642427i</v>
      </c>
      <c r="AT101" s="228">
        <f t="shared" si="98"/>
        <v>40.113473770177414</v>
      </c>
      <c r="AU101" s="202">
        <f t="shared" si="99"/>
        <v>87.177709397451423</v>
      </c>
      <c r="AV101" s="269"/>
      <c r="AX101" s="32">
        <f t="shared" si="100"/>
        <v>0</v>
      </c>
      <c r="AY101" s="32">
        <f t="shared" si="101"/>
        <v>0</v>
      </c>
    </row>
    <row r="102" spans="14:51" x14ac:dyDescent="0.25">
      <c r="N102" s="203">
        <v>84</v>
      </c>
      <c r="O102" s="237">
        <f t="shared" si="76"/>
        <v>69.183097091893657</v>
      </c>
      <c r="P102" s="246" t="str">
        <f t="shared" si="67"/>
        <v>112.5</v>
      </c>
      <c r="Q102" s="193" t="str">
        <f t="shared" si="68"/>
        <v>1+0.143447772320478i</v>
      </c>
      <c r="R102" s="193">
        <f t="shared" si="77"/>
        <v>1.0102362413731294</v>
      </c>
      <c r="S102" s="193">
        <f t="shared" si="78"/>
        <v>0.14247582355628355</v>
      </c>
      <c r="T102" s="193" t="str">
        <f t="shared" si="69"/>
        <v>1+0.000239079620534131i</v>
      </c>
      <c r="U102" s="193">
        <f t="shared" si="79"/>
        <v>1.0000000285795321</v>
      </c>
      <c r="V102" s="193">
        <f t="shared" si="80"/>
        <v>2.3907961597894199E-4</v>
      </c>
      <c r="W102" s="135" t="str">
        <f t="shared" si="70"/>
        <v>1-0.00196132226881818i</v>
      </c>
      <c r="X102" s="193">
        <f t="shared" si="81"/>
        <v>1.0000019233906714</v>
      </c>
      <c r="Y102" s="193">
        <f t="shared" si="82"/>
        <v>-1.9613197538955957E-3</v>
      </c>
      <c r="Z102" s="135" t="str">
        <f t="shared" si="71"/>
        <v>0.999999880342477+0.00147577329402431i</v>
      </c>
      <c r="AA102" s="193">
        <f t="shared" si="83"/>
        <v>1.0000009692954219</v>
      </c>
      <c r="AB102" s="193">
        <f t="shared" si="84"/>
        <v>1.4757723992471516E-3</v>
      </c>
      <c r="AC102" s="227" t="str">
        <f t="shared" si="85"/>
        <v>110.180708715603-16.1649533686623i</v>
      </c>
      <c r="AD102" s="228">
        <f t="shared" si="86"/>
        <v>40.934600096259352</v>
      </c>
      <c r="AE102" s="202">
        <f t="shared" si="87"/>
        <v>-8.3464959936350436</v>
      </c>
      <c r="AF102" s="135" t="str">
        <f t="shared" si="72"/>
        <v>-0.0000846560846560846</v>
      </c>
      <c r="AG102" s="135" t="str">
        <f t="shared" si="73"/>
        <v>0.0000956753172355676i</v>
      </c>
      <c r="AH102" s="135">
        <f t="shared" si="88"/>
        <v>9.5675317235567603E-5</v>
      </c>
      <c r="AI102" s="135">
        <f t="shared" si="89"/>
        <v>1.5707963267948966</v>
      </c>
      <c r="AJ102" s="135" t="str">
        <f t="shared" si="74"/>
        <v>1+0.0000434492722460935i</v>
      </c>
      <c r="AK102" s="135">
        <f t="shared" si="90"/>
        <v>1.0000000009439196</v>
      </c>
      <c r="AL102" s="135">
        <f t="shared" si="91"/>
        <v>4.3449272218751748E-5</v>
      </c>
      <c r="AM102" s="135" t="str">
        <f t="shared" si="75"/>
        <v>1+0.0956318482136522i</v>
      </c>
      <c r="AN102" s="135">
        <f t="shared" si="92"/>
        <v>1.0045623178244141</v>
      </c>
      <c r="AO102" s="135">
        <f t="shared" si="93"/>
        <v>9.5341905444871838E-2</v>
      </c>
      <c r="AP102" s="201" t="str">
        <f t="shared" si="94"/>
        <v>-0.0845791768604486+0.884830473519339i</v>
      </c>
      <c r="AQ102" s="122">
        <f t="shared" si="95"/>
        <v>-1.0232969909320551</v>
      </c>
      <c r="AR102" s="202">
        <f t="shared" si="96"/>
        <v>95.460199332805459</v>
      </c>
      <c r="AS102" s="201" t="str">
        <f t="shared" si="97"/>
        <v>4.98424969454494+98.8584671154323i</v>
      </c>
      <c r="AT102" s="228">
        <f t="shared" si="98"/>
        <v>39.911303105327292</v>
      </c>
      <c r="AU102" s="202">
        <f t="shared" si="99"/>
        <v>87.113703339170414</v>
      </c>
      <c r="AV102" s="269"/>
      <c r="AX102" s="32">
        <f t="shared" si="100"/>
        <v>0</v>
      </c>
      <c r="AY102" s="32">
        <f t="shared" si="101"/>
        <v>0</v>
      </c>
    </row>
    <row r="103" spans="14:51" x14ac:dyDescent="0.25">
      <c r="N103" s="203">
        <v>85</v>
      </c>
      <c r="O103" s="237">
        <f t="shared" si="76"/>
        <v>70.794578438413865</v>
      </c>
      <c r="P103" s="246" t="str">
        <f t="shared" si="67"/>
        <v>112.5</v>
      </c>
      <c r="Q103" s="193" t="str">
        <f t="shared" si="68"/>
        <v>1+0.146789100173831i</v>
      </c>
      <c r="R103" s="193">
        <f t="shared" si="77"/>
        <v>1.0107161025381177</v>
      </c>
      <c r="S103" s="193">
        <f t="shared" si="78"/>
        <v>0.14574823375014992</v>
      </c>
      <c r="T103" s="193" t="str">
        <f t="shared" si="69"/>
        <v>1+0.000244648500289718i</v>
      </c>
      <c r="U103" s="193">
        <f t="shared" si="79"/>
        <v>1.0000000299264438</v>
      </c>
      <c r="V103" s="193">
        <f t="shared" si="80"/>
        <v>2.4464849540874504E-4</v>
      </c>
      <c r="W103" s="135" t="str">
        <f t="shared" si="70"/>
        <v>1-0.00200700733328583i</v>
      </c>
      <c r="X103" s="193">
        <f t="shared" si="81"/>
        <v>1.0000020140371897</v>
      </c>
      <c r="Y103" s="193">
        <f t="shared" si="82"/>
        <v>-2.0070046384980228E-3</v>
      </c>
      <c r="Z103" s="135" t="str">
        <f t="shared" si="71"/>
        <v>0.999999874703192+0.00151014846997017i</v>
      </c>
      <c r="AA103" s="193">
        <f t="shared" si="83"/>
        <v>1.0000010149768854</v>
      </c>
      <c r="AB103" s="193">
        <f t="shared" si="84"/>
        <v>1.510147511199223E-3</v>
      </c>
      <c r="AC103" s="227" t="str">
        <f t="shared" si="85"/>
        <v>110.073709407813-16.5257771395883i</v>
      </c>
      <c r="AD103" s="228">
        <f t="shared" si="86"/>
        <v>40.930475689528009</v>
      </c>
      <c r="AE103" s="202">
        <f t="shared" si="87"/>
        <v>-8.5382593132016709</v>
      </c>
      <c r="AF103" s="135" t="str">
        <f t="shared" si="72"/>
        <v>-0.0000846560846560846</v>
      </c>
      <c r="AG103" s="135" t="str">
        <f t="shared" si="73"/>
        <v>0.0000979038816613945i</v>
      </c>
      <c r="AH103" s="135">
        <f t="shared" si="88"/>
        <v>9.79038816613945E-5</v>
      </c>
      <c r="AI103" s="135">
        <f t="shared" si="89"/>
        <v>1.5707963267948966</v>
      </c>
      <c r="AJ103" s="135" t="str">
        <f t="shared" si="74"/>
        <v>1+0.0000444613358091262i</v>
      </c>
      <c r="AK103" s="135">
        <f t="shared" si="90"/>
        <v>1.0000000009884051</v>
      </c>
      <c r="AL103" s="135">
        <f t="shared" si="91"/>
        <v>4.446133577982899E-5</v>
      </c>
      <c r="AM103" s="135" t="str">
        <f t="shared" si="75"/>
        <v>1+0.0978594001158872i</v>
      </c>
      <c r="AN103" s="135">
        <f t="shared" si="92"/>
        <v>1.0047768220809241</v>
      </c>
      <c r="AO103" s="135">
        <f t="shared" si="93"/>
        <v>9.7548800557363882E-2</v>
      </c>
      <c r="AP103" s="201" t="str">
        <f t="shared" si="94"/>
        <v>-0.0845791768529236+0.864689442209574i</v>
      </c>
      <c r="AQ103" s="122">
        <f t="shared" si="95"/>
        <v>-1.2214424907326642</v>
      </c>
      <c r="AR103" s="202">
        <f t="shared" si="96"/>
        <v>95.586587121608659</v>
      </c>
      <c r="AS103" s="201" t="str">
        <f t="shared" si="97"/>
        <v>4.9797212820496+96.5773110171018i</v>
      </c>
      <c r="AT103" s="228">
        <f t="shared" si="98"/>
        <v>39.709033198795339</v>
      </c>
      <c r="AU103" s="202">
        <f t="shared" si="99"/>
        <v>87.048327808406995</v>
      </c>
      <c r="AV103" s="269"/>
      <c r="AX103" s="32">
        <f t="shared" si="100"/>
        <v>0</v>
      </c>
      <c r="AY103" s="32">
        <f t="shared" si="101"/>
        <v>0</v>
      </c>
    </row>
    <row r="104" spans="14:51" x14ac:dyDescent="0.25">
      <c r="N104" s="203">
        <v>86</v>
      </c>
      <c r="O104" s="237">
        <f t="shared" si="76"/>
        <v>72.443596007499011</v>
      </c>
      <c r="P104" s="246" t="str">
        <f t="shared" si="67"/>
        <v>112.5</v>
      </c>
      <c r="Q104" s="193" t="str">
        <f t="shared" si="68"/>
        <v>1+0.150208257551078i</v>
      </c>
      <c r="R104" s="193">
        <f t="shared" si="77"/>
        <v>1.0112183348004185</v>
      </c>
      <c r="S104" s="193">
        <f t="shared" si="78"/>
        <v>0.14909361625093348</v>
      </c>
      <c r="T104" s="193" t="str">
        <f t="shared" si="69"/>
        <v>1+0.000250347095918464i</v>
      </c>
      <c r="U104" s="193">
        <f t="shared" si="79"/>
        <v>1.0000000313368338</v>
      </c>
      <c r="V104" s="193">
        <f t="shared" si="80"/>
        <v>2.5034709068840719E-4</v>
      </c>
      <c r="W104" s="135" t="str">
        <f t="shared" si="70"/>
        <v>1-0.00205375653960747i</v>
      </c>
      <c r="X104" s="193">
        <f t="shared" si="81"/>
        <v>1.0000021089557383</v>
      </c>
      <c r="Y104" s="193">
        <f t="shared" si="82"/>
        <v>-2.0537536520906403E-3</v>
      </c>
      <c r="Z104" s="135" t="str">
        <f t="shared" si="71"/>
        <v>0.999999868798135+0.00154532434662397i</v>
      </c>
      <c r="AA104" s="193">
        <f t="shared" si="83"/>
        <v>1.000001062811247</v>
      </c>
      <c r="AB104" s="193">
        <f t="shared" si="84"/>
        <v>1.5453233192824504E-3</v>
      </c>
      <c r="AC104" s="227" t="str">
        <f t="shared" si="85"/>
        <v>109.961884902794-16.8939149416671i</v>
      </c>
      <c r="AD104" s="228">
        <f t="shared" si="86"/>
        <v>40.926161100315511</v>
      </c>
      <c r="AE104" s="202">
        <f t="shared" si="87"/>
        <v>-8.7343030524141501</v>
      </c>
      <c r="AF104" s="135" t="str">
        <f t="shared" si="72"/>
        <v>-0.0000846560846560846</v>
      </c>
      <c r="AG104" s="135" t="str">
        <f t="shared" si="73"/>
        <v>0.000100184356021189i</v>
      </c>
      <c r="AH104" s="135">
        <f t="shared" si="88"/>
        <v>1.00184356021189E-4</v>
      </c>
      <c r="AI104" s="135">
        <f t="shared" si="89"/>
        <v>1.5707963267948966</v>
      </c>
      <c r="AJ104" s="135" t="str">
        <f t="shared" si="74"/>
        <v>1+0.0000454969733609201i</v>
      </c>
      <c r="AK104" s="135">
        <f t="shared" si="90"/>
        <v>1.0000000010349872</v>
      </c>
      <c r="AL104" s="135">
        <f t="shared" si="91"/>
        <v>4.5496973329527578E-5</v>
      </c>
      <c r="AM104" s="135" t="str">
        <f t="shared" si="75"/>
        <v>1+0.100138838367386i</v>
      </c>
      <c r="AN104" s="135">
        <f t="shared" si="92"/>
        <v>1.0050013865411178</v>
      </c>
      <c r="AO104" s="135">
        <f t="shared" si="93"/>
        <v>9.9806114330779627E-2</v>
      </c>
      <c r="AP104" s="201" t="str">
        <f t="shared" si="94"/>
        <v>-0.0845791768450442+0.845006880687591i</v>
      </c>
      <c r="AQ104" s="122">
        <f t="shared" si="95"/>
        <v>-1.4195014390175409</v>
      </c>
      <c r="AR104" s="202">
        <f t="shared" si="96"/>
        <v>95.715862336201425</v>
      </c>
      <c r="AS104" s="201" t="str">
        <f t="shared" si="97"/>
        <v>4.97498865805179+94.3474227756943i</v>
      </c>
      <c r="AT104" s="228">
        <f t="shared" si="98"/>
        <v>39.506659661297981</v>
      </c>
      <c r="AU104" s="202">
        <f t="shared" si="99"/>
        <v>86.981559283787291</v>
      </c>
      <c r="AV104" s="269"/>
      <c r="AX104" s="32">
        <f t="shared" si="100"/>
        <v>0</v>
      </c>
      <c r="AY104" s="32">
        <f t="shared" si="101"/>
        <v>0</v>
      </c>
    </row>
    <row r="105" spans="14:51" x14ac:dyDescent="0.25">
      <c r="N105" s="203">
        <v>87</v>
      </c>
      <c r="O105" s="237">
        <f t="shared" si="76"/>
        <v>74.131024130091816</v>
      </c>
      <c r="P105" s="246" t="str">
        <f t="shared" si="67"/>
        <v>112.5</v>
      </c>
      <c r="Q105" s="193" t="str">
        <f t="shared" si="68"/>
        <v>1+0.153707057334721i</v>
      </c>
      <c r="R105" s="193">
        <f t="shared" si="77"/>
        <v>1.0117439693294441</v>
      </c>
      <c r="S105" s="193">
        <f t="shared" si="78"/>
        <v>0.15251344514838369</v>
      </c>
      <c r="T105" s="193" t="str">
        <f t="shared" si="69"/>
        <v>1+0.000256178428891202i</v>
      </c>
      <c r="U105" s="193">
        <f t="shared" si="79"/>
        <v>1.0000000328136933</v>
      </c>
      <c r="V105" s="193">
        <f t="shared" si="80"/>
        <v>2.5617842328709518E-4</v>
      </c>
      <c r="W105" s="135" t="str">
        <f t="shared" si="70"/>
        <v>1-0.0021015946748311i</v>
      </c>
      <c r="X105" s="193">
        <f t="shared" si="81"/>
        <v>1.0000022083476503</v>
      </c>
      <c r="Y105" s="193">
        <f t="shared" si="82"/>
        <v>-2.1015915808014415E-3</v>
      </c>
      <c r="Z105" s="135" t="str">
        <f t="shared" si="71"/>
        <v>0.999999862614782+0.00158131957470115i</v>
      </c>
      <c r="AA105" s="193">
        <f t="shared" si="83"/>
        <v>1.0000011128999708</v>
      </c>
      <c r="AB105" s="193">
        <f t="shared" si="84"/>
        <v>1.5813184738849438E-3</v>
      </c>
      <c r="AC105" s="227" t="str">
        <f t="shared" si="85"/>
        <v>109.845028072061-17.2694630168217i</v>
      </c>
      <c r="AD105" s="228">
        <f t="shared" si="86"/>
        <v>40.921647761169162</v>
      </c>
      <c r="AE105" s="202">
        <f t="shared" si="87"/>
        <v>-8.9347139860055709</v>
      </c>
      <c r="AF105" s="135" t="str">
        <f t="shared" si="72"/>
        <v>-0.0000846560846560846</v>
      </c>
      <c r="AG105" s="135" t="str">
        <f t="shared" si="73"/>
        <v>0.000102517949452643i</v>
      </c>
      <c r="AH105" s="135">
        <f t="shared" si="88"/>
        <v>1.0251794945264301E-4</v>
      </c>
      <c r="AI105" s="135">
        <f t="shared" si="89"/>
        <v>1.5707963267948966</v>
      </c>
      <c r="AJ105" s="135" t="str">
        <f t="shared" si="74"/>
        <v>1+0.0000465567340102138i</v>
      </c>
      <c r="AK105" s="135">
        <f t="shared" si="90"/>
        <v>1.0000000010837646</v>
      </c>
      <c r="AL105" s="135">
        <f t="shared" si="91"/>
        <v>4.6556733976576104E-5</v>
      </c>
      <c r="AM105" s="135" t="str">
        <f t="shared" si="75"/>
        <v>1+0.102471371556481i</v>
      </c>
      <c r="AN105" s="135">
        <f t="shared" si="92"/>
        <v>1.005236480629641</v>
      </c>
      <c r="AO105" s="135">
        <f t="shared" si="93"/>
        <v>0.10211495155572795</v>
      </c>
      <c r="AP105" s="201" t="str">
        <f t="shared" si="94"/>
        <v>-0.0845791768367928+0.825772352998733i</v>
      </c>
      <c r="AQ105" s="122">
        <f t="shared" si="95"/>
        <v>-1.6174698377585348</v>
      </c>
      <c r="AR105" s="202">
        <f t="shared" si="96"/>
        <v>95.848088244961303</v>
      </c>
      <c r="AS105" s="201" t="str">
        <f t="shared" si="97"/>
        <v>4.97004305647614+92.1676242626539i</v>
      </c>
      <c r="AT105" s="228">
        <f t="shared" si="98"/>
        <v>39.304177923410627</v>
      </c>
      <c r="AU105" s="202">
        <f t="shared" si="99"/>
        <v>86.913374258955727</v>
      </c>
      <c r="AV105" s="269"/>
      <c r="AX105" s="32">
        <f t="shared" si="100"/>
        <v>0</v>
      </c>
      <c r="AY105" s="32">
        <f t="shared" si="101"/>
        <v>0</v>
      </c>
    </row>
    <row r="106" spans="14:51" x14ac:dyDescent="0.25">
      <c r="N106" s="203">
        <v>88</v>
      </c>
      <c r="O106" s="237">
        <f t="shared" si="76"/>
        <v>75.857757502918361</v>
      </c>
      <c r="P106" s="246" t="str">
        <f t="shared" si="67"/>
        <v>112.5</v>
      </c>
      <c r="Q106" s="193" t="str">
        <f t="shared" si="68"/>
        <v>1+0.157287354634717i</v>
      </c>
      <c r="R106" s="193">
        <f t="shared" si="77"/>
        <v>1.012294083716776</v>
      </c>
      <c r="S106" s="193">
        <f t="shared" si="78"/>
        <v>0.15600921355047853</v>
      </c>
      <c r="T106" s="193" t="str">
        <f t="shared" si="69"/>
        <v>1+0.000262145591057861i</v>
      </c>
      <c r="U106" s="193">
        <f t="shared" si="79"/>
        <v>1.0000000343601549</v>
      </c>
      <c r="V106" s="193">
        <f t="shared" si="80"/>
        <v>2.6214558505295241E-4</v>
      </c>
      <c r="W106" s="135" t="str">
        <f t="shared" si="70"/>
        <v>1-0.00215054710336921i</v>
      </c>
      <c r="X106" s="193">
        <f t="shared" si="81"/>
        <v>1.0000023124237483</v>
      </c>
      <c r="Y106" s="193">
        <f t="shared" si="82"/>
        <v>-2.1505437880571139E-3</v>
      </c>
      <c r="Z106" s="135" t="str">
        <f t="shared" si="71"/>
        <v>0.999999856140016+0.00161815323934807i</v>
      </c>
      <c r="AA106" s="193">
        <f t="shared" si="83"/>
        <v>1.0000011653493002</v>
      </c>
      <c r="AB106" s="193">
        <f t="shared" si="84"/>
        <v>1.6181520598023277E-3</v>
      </c>
      <c r="AC106" s="227" t="str">
        <f t="shared" si="85"/>
        <v>109.722923879741-17.6525150020279i</v>
      </c>
      <c r="AD106" s="228">
        <f t="shared" si="86"/>
        <v>40.916926737707477</v>
      </c>
      <c r="AE106" s="202">
        <f t="shared" si="87"/>
        <v>-9.1395800323069061</v>
      </c>
      <c r="AF106" s="135" t="str">
        <f t="shared" si="72"/>
        <v>-0.0000846560846560846</v>
      </c>
      <c r="AG106" s="135" t="str">
        <f t="shared" si="73"/>
        <v>0.000104905899257882i</v>
      </c>
      <c r="AH106" s="135">
        <f t="shared" si="88"/>
        <v>1.04905899257882E-4</v>
      </c>
      <c r="AI106" s="135">
        <f t="shared" si="89"/>
        <v>1.5707963267948966</v>
      </c>
      <c r="AJ106" s="135" t="str">
        <f t="shared" si="74"/>
        <v>1+0.0000476411796561308i</v>
      </c>
      <c r="AK106" s="135">
        <f t="shared" si="90"/>
        <v>1.0000000011348409</v>
      </c>
      <c r="AL106" s="135">
        <f t="shared" si="91"/>
        <v>4.7641179620087359E-5</v>
      </c>
      <c r="AM106" s="135" t="str">
        <f t="shared" si="75"/>
        <v>1+0.104858236423144i</v>
      </c>
      <c r="AN106" s="135">
        <f t="shared" si="92"/>
        <v>1.0054825954464712</v>
      </c>
      <c r="AO106" s="135">
        <f t="shared" si="93"/>
        <v>0.10447643789203619</v>
      </c>
      <c r="AP106" s="201" t="str">
        <f t="shared" si="94"/>
        <v>-0.0845791768281527+0.806975660741826i</v>
      </c>
      <c r="AQ106" s="122">
        <f t="shared" si="95"/>
        <v>-1.8153435082007408</v>
      </c>
      <c r="AR106" s="202">
        <f t="shared" si="96"/>
        <v>95.983329311251097</v>
      </c>
      <c r="AS106" s="201" t="str">
        <f t="shared" si="97"/>
        <v>4.96487537658991+90.0367641841972i</v>
      </c>
      <c r="AT106" s="228">
        <f t="shared" si="98"/>
        <v>39.101583229506737</v>
      </c>
      <c r="AU106" s="202">
        <f t="shared" si="99"/>
        <v>86.843749278944202</v>
      </c>
      <c r="AV106" s="269"/>
      <c r="AX106" s="32">
        <f t="shared" si="100"/>
        <v>0</v>
      </c>
      <c r="AY106" s="32">
        <f t="shared" si="101"/>
        <v>0</v>
      </c>
    </row>
    <row r="107" spans="14:51" x14ac:dyDescent="0.25">
      <c r="N107" s="203">
        <v>89</v>
      </c>
      <c r="O107" s="237">
        <f t="shared" si="76"/>
        <v>77.624711662869217</v>
      </c>
      <c r="P107" s="246" t="str">
        <f t="shared" si="67"/>
        <v>112.5</v>
      </c>
      <c r="Q107" s="193" t="str">
        <f t="shared" si="68"/>
        <v>1+0.160951047772083i</v>
      </c>
      <c r="R107" s="193">
        <f t="shared" si="77"/>
        <v>1.0128698039624497</v>
      </c>
      <c r="S107" s="193">
        <f t="shared" si="78"/>
        <v>0.15958243302704064</v>
      </c>
      <c r="T107" s="193" t="str">
        <f t="shared" si="69"/>
        <v>1+0.000268251746286805i</v>
      </c>
      <c r="U107" s="193">
        <f t="shared" si="79"/>
        <v>1.0000000359794992</v>
      </c>
      <c r="V107" s="193">
        <f t="shared" si="80"/>
        <v>2.6825173985242949E-4</v>
      </c>
      <c r="W107" s="135" t="str">
        <f t="shared" si="70"/>
        <v>1-0.00220063978044739i</v>
      </c>
      <c r="X107" s="193">
        <f t="shared" si="81"/>
        <v>1.00000242140479</v>
      </c>
      <c r="Y107" s="193">
        <f t="shared" si="82"/>
        <v>-2.2006362280269413E-3</v>
      </c>
      <c r="Z107" s="135" t="str">
        <f t="shared" si="71"/>
        <v>0.999999849360103+0.00165584487026128i</v>
      </c>
      <c r="AA107" s="193">
        <f t="shared" si="83"/>
        <v>1.0000012202704869</v>
      </c>
      <c r="AB107" s="193">
        <f t="shared" si="84"/>
        <v>1.65584360635533E-3</v>
      </c>
      <c r="AC107" s="227" t="str">
        <f t="shared" si="85"/>
        <v>109.59534917434-18.0431615743373i</v>
      </c>
      <c r="AD107" s="228">
        <f t="shared" si="86"/>
        <v>40.911988714691283</v>
      </c>
      <c r="AE107" s="202">
        <f t="shared" si="87"/>
        <v>-9.3489902226254031</v>
      </c>
      <c r="AF107" s="135" t="str">
        <f t="shared" si="72"/>
        <v>-0.0000846560846560846</v>
      </c>
      <c r="AG107" s="135" t="str">
        <f t="shared" si="73"/>
        <v>0.000107349471559502i</v>
      </c>
      <c r="AH107" s="135">
        <f t="shared" si="88"/>
        <v>1.07349471559502E-4</v>
      </c>
      <c r="AI107" s="135">
        <f t="shared" si="89"/>
        <v>1.5707963267948966</v>
      </c>
      <c r="AJ107" s="135" t="str">
        <f t="shared" si="74"/>
        <v>1+0.0000487508852861071i</v>
      </c>
      <c r="AK107" s="135">
        <f t="shared" si="90"/>
        <v>1.0000000011883243</v>
      </c>
      <c r="AL107" s="135">
        <f t="shared" si="91"/>
        <v>4.8750885247485856E-5</v>
      </c>
      <c r="AM107" s="135" t="str">
        <f t="shared" si="75"/>
        <v>1+0.107300698514722i</v>
      </c>
      <c r="AN107" s="135">
        <f t="shared" si="92"/>
        <v>1.0057402447460018</v>
      </c>
      <c r="AO107" s="135">
        <f t="shared" si="93"/>
        <v>0.10689172002058102</v>
      </c>
      <c r="AP107" s="201" t="str">
        <f t="shared" si="94"/>
        <v>-0.0845791768191052+0.788606837661826i</v>
      </c>
      <c r="AQ107" s="122">
        <f t="shared" si="95"/>
        <v>-2.0131180830699478</v>
      </c>
      <c r="AR107" s="202">
        <f t="shared" si="96"/>
        <v>96.12165120210112</v>
      </c>
      <c r="AS107" s="201" t="str">
        <f t="shared" si="97"/>
        <v>4.95947617419144+87.9537174879914i</v>
      </c>
      <c r="AT107" s="228">
        <f t="shared" si="98"/>
        <v>38.898870631621328</v>
      </c>
      <c r="AU107" s="202">
        <f t="shared" si="99"/>
        <v>86.772660979475731</v>
      </c>
      <c r="AV107" s="269"/>
      <c r="AX107" s="32">
        <f t="shared" si="100"/>
        <v>0</v>
      </c>
      <c r="AY107" s="32">
        <f t="shared" si="101"/>
        <v>0</v>
      </c>
    </row>
    <row r="108" spans="14:51" x14ac:dyDescent="0.25">
      <c r="N108" s="203">
        <v>90</v>
      </c>
      <c r="O108" s="237">
        <f t="shared" si="76"/>
        <v>79.432823472428197</v>
      </c>
      <c r="P108" s="246" t="str">
        <f t="shared" si="67"/>
        <v>112.5</v>
      </c>
      <c r="Q108" s="193" t="str">
        <f t="shared" si="68"/>
        <v>1+0.164700079285418i</v>
      </c>
      <c r="R108" s="193">
        <f t="shared" si="77"/>
        <v>1.0134723065366034</v>
      </c>
      <c r="S108" s="193">
        <f t="shared" si="78"/>
        <v>0.16323463297997681</v>
      </c>
      <c r="T108" s="193" t="str">
        <f t="shared" si="69"/>
        <v>1+0.000274500132142363i</v>
      </c>
      <c r="U108" s="193">
        <f t="shared" si="79"/>
        <v>1.0000000376751605</v>
      </c>
      <c r="V108" s="193">
        <f t="shared" si="80"/>
        <v>2.7450012524780546E-4</v>
      </c>
      <c r="W108" s="135" t="str">
        <f t="shared" si="70"/>
        <v>1-0.00225189926586608i</v>
      </c>
      <c r="X108" s="193">
        <f t="shared" si="81"/>
        <v>1.0000025355219373</v>
      </c>
      <c r="Y108" s="193">
        <f t="shared" si="82"/>
        <v>-2.2518954593795095E-3</v>
      </c>
      <c r="Z108" s="135" t="str">
        <f t="shared" si="71"/>
        <v>0.999999842260664+0.0016944144520424i</v>
      </c>
      <c r="AA108" s="193">
        <f t="shared" si="83"/>
        <v>1.0000012777800276</v>
      </c>
      <c r="AB108" s="193">
        <f t="shared" si="84"/>
        <v>1.6944130977428666E-3</v>
      </c>
      <c r="AC108" s="227" t="str">
        <f t="shared" si="85"/>
        <v>109.462072484576-18.4414900724499i</v>
      </c>
      <c r="AD108" s="228">
        <f t="shared" si="86"/>
        <v>40.906823981738334</v>
      </c>
      <c r="AE108" s="202">
        <f t="shared" si="87"/>
        <v>-9.5630346664466224</v>
      </c>
      <c r="AF108" s="135" t="str">
        <f t="shared" si="72"/>
        <v>-0.0000846560846560846</v>
      </c>
      <c r="AG108" s="135" t="str">
        <f t="shared" si="73"/>
        <v>0.00010984996197188i</v>
      </c>
      <c r="AH108" s="135">
        <f t="shared" si="88"/>
        <v>1.0984996197188E-4</v>
      </c>
      <c r="AI108" s="135">
        <f t="shared" si="89"/>
        <v>1.5707963267948966</v>
      </c>
      <c r="AJ108" s="135" t="str">
        <f t="shared" si="74"/>
        <v>1+0.0000498864392807563i</v>
      </c>
      <c r="AK108" s="135">
        <f t="shared" si="90"/>
        <v>1.0000000012443284</v>
      </c>
      <c r="AL108" s="135">
        <f t="shared" si="91"/>
        <v>4.9886439239372891E-5</v>
      </c>
      <c r="AM108" s="135" t="str">
        <f t="shared" si="75"/>
        <v>1+0.109800052856945i</v>
      </c>
      <c r="AN108" s="135">
        <f t="shared" si="92"/>
        <v>1.0060099659582842</v>
      </c>
      <c r="AO108" s="135">
        <f t="shared" si="93"/>
        <v>0.10936196577636807</v>
      </c>
      <c r="AP108" s="201" t="str">
        <f t="shared" si="94"/>
        <v>-0.0845791768096321+0.770656144365607i</v>
      </c>
      <c r="AQ108" s="122">
        <f t="shared" si="95"/>
        <v>-2.2107889984795839</v>
      </c>
      <c r="AR108" s="202">
        <f t="shared" si="96"/>
        <v>96.26312079581669</v>
      </c>
      <c r="AS108" s="201" t="str">
        <f t="shared" si="97"/>
        <v>4.95383565296914+85.9173847847027i</v>
      </c>
      <c r="AT108" s="228">
        <f t="shared" si="98"/>
        <v>38.696034983258748</v>
      </c>
      <c r="AU108" s="202">
        <f t="shared" si="99"/>
        <v>86.700086129370064</v>
      </c>
      <c r="AV108" s="269"/>
      <c r="AX108" s="32">
        <f t="shared" si="100"/>
        <v>0</v>
      </c>
      <c r="AY108" s="32">
        <f t="shared" si="101"/>
        <v>0</v>
      </c>
    </row>
    <row r="109" spans="14:51" x14ac:dyDescent="0.25">
      <c r="N109" s="203">
        <v>91</v>
      </c>
      <c r="O109" s="237">
        <f t="shared" si="76"/>
        <v>81.283051616409963</v>
      </c>
      <c r="P109" s="246" t="str">
        <f t="shared" si="67"/>
        <v>112.5</v>
      </c>
      <c r="Q109" s="193" t="str">
        <f t="shared" si="68"/>
        <v>1+0.168536436960853i</v>
      </c>
      <c r="R109" s="193">
        <f t="shared" si="77"/>
        <v>1.0141028205184421</v>
      </c>
      <c r="S109" s="193">
        <f t="shared" si="78"/>
        <v>0.16696735993532461</v>
      </c>
      <c r="T109" s="193" t="str">
        <f t="shared" si="69"/>
        <v>1+0.000280894061601421i</v>
      </c>
      <c r="U109" s="193">
        <f t="shared" si="79"/>
        <v>1.000000039450736</v>
      </c>
      <c r="V109" s="193">
        <f t="shared" si="80"/>
        <v>2.8089405421376955E-4</v>
      </c>
      <c r="W109" s="135" t="str">
        <f t="shared" si="70"/>
        <v>1-0.00230435273808293i</v>
      </c>
      <c r="X109" s="193">
        <f t="shared" si="81"/>
        <v>1.0000026550172463</v>
      </c>
      <c r="Y109" s="193">
        <f t="shared" si="82"/>
        <v>-2.3043486593596696E-3</v>
      </c>
      <c r="Z109" s="135" t="str">
        <f t="shared" si="71"/>
        <v>0.999999834826638+0.00173388243479422i</v>
      </c>
      <c r="AA109" s="193">
        <f t="shared" si="83"/>
        <v>1.0000013379999053</v>
      </c>
      <c r="AB109" s="193">
        <f t="shared" si="84"/>
        <v>1.7338809836362295E-3</v>
      </c>
      <c r="AC109" s="227" t="str">
        <f t="shared" si="85"/>
        <v>109.322853820476-18.8475840938277i</v>
      </c>
      <c r="AD109" s="228">
        <f t="shared" si="86"/>
        <v>40.901422418685556</v>
      </c>
      <c r="AE109" s="202">
        <f t="shared" si="87"/>
        <v>-9.7818045121872981</v>
      </c>
      <c r="AF109" s="135" t="str">
        <f t="shared" si="72"/>
        <v>-0.0000846560846560846</v>
      </c>
      <c r="AG109" s="135" t="str">
        <f t="shared" si="73"/>
        <v>0.000112408696288132i</v>
      </c>
      <c r="AH109" s="135">
        <f t="shared" si="88"/>
        <v>1.1240869628813199E-4</v>
      </c>
      <c r="AI109" s="135">
        <f t="shared" si="89"/>
        <v>1.5707963267948966</v>
      </c>
      <c r="AJ109" s="135" t="str">
        <f t="shared" si="74"/>
        <v>1+0.0000510484437258373i</v>
      </c>
      <c r="AK109" s="135">
        <f t="shared" si="90"/>
        <v>1.0000000013029717</v>
      </c>
      <c r="AL109" s="135">
        <f t="shared" si="91"/>
        <v>5.1048443681494176E-5</v>
      </c>
      <c r="AM109" s="135" t="str">
        <f t="shared" si="75"/>
        <v>1+0.112357624640568i</v>
      </c>
      <c r="AN109" s="135">
        <f t="shared" si="92"/>
        <v>1.0062923212540533</v>
      </c>
      <c r="AO109" s="135">
        <f t="shared" si="93"/>
        <v>0.11188836426102647</v>
      </c>
      <c r="AP109" s="201" t="str">
        <f t="shared" si="94"/>
        <v>-0.084579176799712+0.753114063157968i</v>
      </c>
      <c r="AQ109" s="122">
        <f t="shared" si="95"/>
        <v>-2.4083514855303965</v>
      </c>
      <c r="AR109" s="202">
        <f t="shared" si="96"/>
        <v>96.407806188405544</v>
      </c>
      <c r="AS109" s="201" t="str">
        <f t="shared" si="97"/>
        <v>4.94794365608296+83.9266917840826i</v>
      </c>
      <c r="AT109" s="228">
        <f t="shared" si="98"/>
        <v>38.493070933155167</v>
      </c>
      <c r="AU109" s="202">
        <f t="shared" si="99"/>
        <v>86.626001676218252</v>
      </c>
      <c r="AV109" s="269"/>
      <c r="AX109" s="32">
        <f t="shared" si="100"/>
        <v>0</v>
      </c>
      <c r="AY109" s="32">
        <f t="shared" si="101"/>
        <v>0</v>
      </c>
    </row>
    <row r="110" spans="14:51" x14ac:dyDescent="0.25">
      <c r="N110" s="203">
        <v>92</v>
      </c>
      <c r="O110" s="237">
        <f t="shared" si="76"/>
        <v>83.176377110267126</v>
      </c>
      <c r="P110" s="246" t="str">
        <f t="shared" si="67"/>
        <v>112.5</v>
      </c>
      <c r="Q110" s="193" t="str">
        <f t="shared" si="68"/>
        <v>1+0.172462154886007i</v>
      </c>
      <c r="R110" s="193">
        <f t="shared" si="77"/>
        <v>1.0147626298144434</v>
      </c>
      <c r="S110" s="193">
        <f t="shared" si="78"/>
        <v>0.17078217675214183</v>
      </c>
      <c r="T110" s="193" t="str">
        <f t="shared" si="69"/>
        <v>1+0.000287436924810012i</v>
      </c>
      <c r="U110" s="193">
        <f t="shared" si="79"/>
        <v>1.0000000413099921</v>
      </c>
      <c r="V110" s="193">
        <f t="shared" si="80"/>
        <v>2.8743691689400085E-4</v>
      </c>
      <c r="W110" s="135" t="str">
        <f t="shared" si="70"/>
        <v>1-0.00235802800862323i</v>
      </c>
      <c r="X110" s="193">
        <f t="shared" si="81"/>
        <v>1.0000027801441802</v>
      </c>
      <c r="Y110" s="193">
        <f t="shared" si="82"/>
        <v>-2.3580236381931722E-3</v>
      </c>
      <c r="Z110" s="135" t="str">
        <f t="shared" si="71"/>
        <v>0.999999827042257+0.00177426974496362i</v>
      </c>
      <c r="AA110" s="193">
        <f t="shared" si="83"/>
        <v>1.0000014010578544</v>
      </c>
      <c r="AB110" s="193">
        <f t="shared" si="84"/>
        <v>1.7742681900199361E-3</v>
      </c>
      <c r="AC110" s="227" t="str">
        <f t="shared" si="85"/>
        <v>109.177444481159-19.2615230663619i</v>
      </c>
      <c r="AD110" s="228">
        <f t="shared" si="86"/>
        <v>40.895773480612483</v>
      </c>
      <c r="AE110" s="202">
        <f t="shared" si="87"/>
        <v>-10.005391903213765</v>
      </c>
      <c r="AF110" s="135" t="str">
        <f t="shared" si="72"/>
        <v>-0.0000846560846560846</v>
      </c>
      <c r="AG110" s="135" t="str">
        <f t="shared" si="73"/>
        <v>0.000115027031183061i</v>
      </c>
      <c r="AH110" s="135">
        <f t="shared" si="88"/>
        <v>1.15027031183061E-4</v>
      </c>
      <c r="AI110" s="135">
        <f t="shared" si="89"/>
        <v>1.5707963267948966</v>
      </c>
      <c r="AJ110" s="135" t="str">
        <f t="shared" si="74"/>
        <v>1+0.0000522375147314877i</v>
      </c>
      <c r="AK110" s="135">
        <f t="shared" si="90"/>
        <v>1.0000000013643788</v>
      </c>
      <c r="AL110" s="135">
        <f t="shared" si="91"/>
        <v>5.223751468397319E-5</v>
      </c>
      <c r="AM110" s="135" t="str">
        <f t="shared" si="75"/>
        <v>1+0.114974769924005i</v>
      </c>
      <c r="AN110" s="135">
        <f t="shared" si="92"/>
        <v>1.0065878986551935</v>
      </c>
      <c r="AO110" s="135">
        <f t="shared" si="93"/>
        <v>0.11447212593275052</v>
      </c>
      <c r="AP110" s="201" t="str">
        <f t="shared" si="94"/>
        <v>-0.0845791767893248+0.735971292995257i</v>
      </c>
      <c r="AQ110" s="122">
        <f t="shared" si="95"/>
        <v>-2.6058005615935871</v>
      </c>
      <c r="AR110" s="202">
        <f t="shared" si="96"/>
        <v>96.555776698713018</v>
      </c>
      <c r="AS110" s="201" t="str">
        <f t="shared" si="97"/>
        <v>4.94178965802969+81.980588745378i</v>
      </c>
      <c r="AT110" s="228">
        <f t="shared" si="98"/>
        <v>38.289972919018908</v>
      </c>
      <c r="AU110" s="202">
        <f t="shared" si="99"/>
        <v>86.550384795499269</v>
      </c>
      <c r="AV110" s="269"/>
      <c r="AX110" s="32">
        <f t="shared" si="100"/>
        <v>0</v>
      </c>
      <c r="AY110" s="32">
        <f t="shared" si="101"/>
        <v>0</v>
      </c>
    </row>
    <row r="111" spans="14:51" x14ac:dyDescent="0.25">
      <c r="N111" s="203">
        <v>93</v>
      </c>
      <c r="O111" s="237">
        <f t="shared" si="76"/>
        <v>85.113803820237734</v>
      </c>
      <c r="P111" s="246" t="str">
        <f t="shared" si="67"/>
        <v>112.5</v>
      </c>
      <c r="Q111" s="193" t="str">
        <f t="shared" si="68"/>
        <v>1+0.17647931452849i</v>
      </c>
      <c r="R111" s="193">
        <f t="shared" si="77"/>
        <v>1.0154530754576725</v>
      </c>
      <c r="S111" s="193">
        <f t="shared" si="78"/>
        <v>0.17468066174302924</v>
      </c>
      <c r="T111" s="193" t="str">
        <f t="shared" si="69"/>
        <v>1+0.000294132190880816i</v>
      </c>
      <c r="U111" s="193">
        <f t="shared" si="79"/>
        <v>1.0000000432568719</v>
      </c>
      <c r="V111" s="193">
        <f t="shared" si="80"/>
        <v>2.9413218239865722E-4</v>
      </c>
      <c r="W111" s="135" t="str">
        <f t="shared" si="70"/>
        <v>1-0.00241295353682589i</v>
      </c>
      <c r="X111" s="193">
        <f t="shared" si="81"/>
        <v>1.0000029111681481</v>
      </c>
      <c r="Y111" s="193">
        <f t="shared" si="82"/>
        <v>-2.4129488538264469E-3</v>
      </c>
      <c r="Z111" s="135" t="str">
        <f t="shared" si="71"/>
        <v>0.99999981889101+0.00181559779643704i</v>
      </c>
      <c r="AA111" s="193">
        <f t="shared" si="83"/>
        <v>1.0000014670876294</v>
      </c>
      <c r="AB111" s="193">
        <f t="shared" si="84"/>
        <v>1.8155961302849949E-3</v>
      </c>
      <c r="AC111" s="227" t="str">
        <f t="shared" si="85"/>
        <v>109.025586870784-19.6833817936067i</v>
      </c>
      <c r="AD111" s="228">
        <f t="shared" si="86"/>
        <v>40.889866182536551</v>
      </c>
      <c r="AE111" s="202">
        <f t="shared" si="87"/>
        <v>-10.233889928828368</v>
      </c>
      <c r="AF111" s="135" t="str">
        <f t="shared" si="72"/>
        <v>-0.0000846560846560846</v>
      </c>
      <c r="AG111" s="135" t="str">
        <f t="shared" si="73"/>
        <v>0.000117706354932487i</v>
      </c>
      <c r="AH111" s="135">
        <f t="shared" si="88"/>
        <v>1.1770635493248699E-4</v>
      </c>
      <c r="AI111" s="135">
        <f t="shared" si="89"/>
        <v>1.5707963267948966</v>
      </c>
      <c r="AJ111" s="135" t="str">
        <f t="shared" si="74"/>
        <v>1+0.0000534542827588941i</v>
      </c>
      <c r="AK111" s="135">
        <f t="shared" si="90"/>
        <v>1.0000000014286801</v>
      </c>
      <c r="AL111" s="135">
        <f t="shared" si="91"/>
        <v>5.3454282707981381E-5</v>
      </c>
      <c r="AM111" s="135" t="str">
        <f t="shared" si="75"/>
        <v>1+0.117652876352326i</v>
      </c>
      <c r="AN111" s="135">
        <f t="shared" si="92"/>
        <v>1.0068973131923511</v>
      </c>
      <c r="AO111" s="135">
        <f t="shared" si="93"/>
        <v>0.11711448267159884</v>
      </c>
      <c r="AP111" s="201" t="str">
        <f t="shared" si="94"/>
        <v>-0.0845791767784468+0.719218744553819i</v>
      </c>
      <c r="AQ111" s="122">
        <f t="shared" si="95"/>
        <v>-2.8031310212709988</v>
      </c>
      <c r="AR111" s="202">
        <f t="shared" si="96"/>
        <v>96.707102872144546</v>
      </c>
      <c r="AS111" s="201" t="str">
        <f t="shared" si="97"/>
        <v>4.93536275685336+80.0780499417677i</v>
      </c>
      <c r="AT111" s="228">
        <f t="shared" si="98"/>
        <v>38.086735161265551</v>
      </c>
      <c r="AU111" s="202">
        <f t="shared" si="99"/>
        <v>86.473212943316184</v>
      </c>
      <c r="AV111" s="269"/>
      <c r="AX111" s="32">
        <f t="shared" si="100"/>
        <v>0</v>
      </c>
      <c r="AY111" s="32">
        <f t="shared" si="101"/>
        <v>0</v>
      </c>
    </row>
    <row r="112" spans="14:51" x14ac:dyDescent="0.25">
      <c r="N112" s="203">
        <v>94</v>
      </c>
      <c r="O112" s="237">
        <f t="shared" si="76"/>
        <v>87.096358995608071</v>
      </c>
      <c r="P112" s="246" t="str">
        <f t="shared" si="67"/>
        <v>112.5</v>
      </c>
      <c r="Q112" s="193" t="str">
        <f t="shared" si="68"/>
        <v>1+0.180590045839514i</v>
      </c>
      <c r="R112" s="193">
        <f t="shared" si="77"/>
        <v>1.0161755579900147</v>
      </c>
      <c r="S112" s="193">
        <f t="shared" si="78"/>
        <v>0.17866440770088873</v>
      </c>
      <c r="T112" s="193" t="str">
        <f t="shared" si="69"/>
        <v>1+0.000300983409732523i</v>
      </c>
      <c r="U112" s="193">
        <f t="shared" si="79"/>
        <v>1.0000000452955053</v>
      </c>
      <c r="V112" s="193">
        <f t="shared" si="80"/>
        <v>3.0098340064372615E-4</v>
      </c>
      <c r="W112" s="135" t="str">
        <f t="shared" si="70"/>
        <v>1-0.00246915844493299i</v>
      </c>
      <c r="X112" s="193">
        <f t="shared" si="81"/>
        <v>1.0000030483670668</v>
      </c>
      <c r="Y112" s="193">
        <f t="shared" si="82"/>
        <v>-2.4691534270095067E-3</v>
      </c>
      <c r="Z112" s="135" t="str">
        <f t="shared" si="71"/>
        <v>0.999999810355606+0.00185788850189439i</v>
      </c>
      <c r="AA112" s="193">
        <f t="shared" si="83"/>
        <v>1.0000015362292867</v>
      </c>
      <c r="AB112" s="193">
        <f t="shared" si="84"/>
        <v>1.8578867165804562E-3</v>
      </c>
      <c r="AC112" s="227" t="str">
        <f t="shared" si="85"/>
        <v>108.867014324339-20.1132299726292i</v>
      </c>
      <c r="AD112" s="228">
        <f t="shared" si="86"/>
        <v>40.88368908379757</v>
      </c>
      <c r="AE112" s="202">
        <f t="shared" si="87"/>
        <v>-10.467392569916591</v>
      </c>
      <c r="AF112" s="135" t="str">
        <f t="shared" si="72"/>
        <v>-0.0000846560846560846</v>
      </c>
      <c r="AG112" s="135" t="str">
        <f t="shared" si="73"/>
        <v>0.000120448088149325i</v>
      </c>
      <c r="AH112" s="135">
        <f t="shared" si="88"/>
        <v>1.2044808814932499E-4</v>
      </c>
      <c r="AI112" s="135">
        <f t="shared" si="89"/>
        <v>1.5707963267948966</v>
      </c>
      <c r="AJ112" s="135" t="str">
        <f t="shared" si="74"/>
        <v>1+0.0000546993929545702i</v>
      </c>
      <c r="AK112" s="135">
        <f t="shared" si="90"/>
        <v>1.0000000014960118</v>
      </c>
      <c r="AL112" s="135">
        <f t="shared" si="91"/>
        <v>5.4699392900016245E-5</v>
      </c>
      <c r="AM112" s="135" t="str">
        <f t="shared" si="75"/>
        <v>1+0.120393363893009i</v>
      </c>
      <c r="AN112" s="135">
        <f t="shared" si="92"/>
        <v>1.0072212081114429</v>
      </c>
      <c r="AO112" s="135">
        <f t="shared" si="93"/>
        <v>0.11981668781793899</v>
      </c>
      <c r="AP112" s="201" t="str">
        <f t="shared" si="94"/>
        <v>-0.084579176767057+0.702847535410735i</v>
      </c>
      <c r="AQ112" s="122">
        <f t="shared" si="95"/>
        <v>-3.0003374270240837</v>
      </c>
      <c r="AR112" s="202">
        <f t="shared" si="96"/>
        <v>96.861856482849333</v>
      </c>
      <c r="AS112" s="201" t="str">
        <f t="shared" si="97"/>
        <v>4.92865166677176+78.2180731385983i</v>
      </c>
      <c r="AT112" s="228">
        <f t="shared" si="98"/>
        <v>37.883351656773485</v>
      </c>
      <c r="AU112" s="202">
        <f t="shared" si="99"/>
        <v>86.394463912932764</v>
      </c>
      <c r="AV112" s="269"/>
      <c r="AX112" s="32">
        <f t="shared" si="100"/>
        <v>0</v>
      </c>
      <c r="AY112" s="32">
        <f t="shared" si="101"/>
        <v>0</v>
      </c>
    </row>
    <row r="113" spans="14:51" x14ac:dyDescent="0.25">
      <c r="N113" s="203">
        <v>95</v>
      </c>
      <c r="O113" s="237">
        <f t="shared" si="76"/>
        <v>89.125093813374562</v>
      </c>
      <c r="P113" s="246" t="str">
        <f t="shared" si="67"/>
        <v>112.5</v>
      </c>
      <c r="Q113" s="193" t="str">
        <f t="shared" si="68"/>
        <v>1+0.184796528383235i</v>
      </c>
      <c r="R113" s="193">
        <f t="shared" si="77"/>
        <v>1.0169315399290633</v>
      </c>
      <c r="S113" s="193">
        <f t="shared" si="78"/>
        <v>0.18273502082637985</v>
      </c>
      <c r="T113" s="193" t="str">
        <f t="shared" si="69"/>
        <v>1+0.000307994213972058i</v>
      </c>
      <c r="U113" s="193">
        <f t="shared" si="79"/>
        <v>1.0000000474302169</v>
      </c>
      <c r="V113" s="193">
        <f t="shared" si="80"/>
        <v>3.0799420423323673E-4</v>
      </c>
      <c r="W113" s="135" t="str">
        <f t="shared" si="70"/>
        <v>1-0.00252667253353078i</v>
      </c>
      <c r="X113" s="193">
        <f t="shared" si="81"/>
        <v>1.0000031920319512</v>
      </c>
      <c r="Y113" s="193">
        <f t="shared" si="82"/>
        <v>-2.5266671567298225E-3</v>
      </c>
      <c r="Z113" s="135" t="str">
        <f t="shared" si="71"/>
        <v>0.999999801417941+0.00190116428442752i</v>
      </c>
      <c r="AA113" s="193">
        <f t="shared" si="83"/>
        <v>1.0000016086294852</v>
      </c>
      <c r="AB113" s="193">
        <f t="shared" si="84"/>
        <v>1.9011623714293398E-3</v>
      </c>
      <c r="AC113" s="227" t="str">
        <f t="shared" si="85"/>
        <v>108.701450945051-20.551131683551i</v>
      </c>
      <c r="AD113" s="228">
        <f t="shared" si="86"/>
        <v>40.877230272148523</v>
      </c>
      <c r="AE113" s="202">
        <f t="shared" si="87"/>
        <v>-10.705994638936632</v>
      </c>
      <c r="AF113" s="135" t="str">
        <f t="shared" si="72"/>
        <v>-0.0000846560846560846</v>
      </c>
      <c r="AG113" s="135" t="str">
        <f t="shared" si="73"/>
        <v>0.000123253684536818i</v>
      </c>
      <c r="AH113" s="135">
        <f t="shared" si="88"/>
        <v>1.23253684536818E-4</v>
      </c>
      <c r="AI113" s="135">
        <f t="shared" si="89"/>
        <v>1.5707963267948966</v>
      </c>
      <c r="AJ113" s="135" t="str">
        <f t="shared" si="74"/>
        <v>1+0.0000559735054924229i</v>
      </c>
      <c r="AK113" s="135">
        <f t="shared" si="90"/>
        <v>1.0000000015665167</v>
      </c>
      <c r="AL113" s="135">
        <f t="shared" si="91"/>
        <v>5.5973505433967277E-5</v>
      </c>
      <c r="AM113" s="135" t="str">
        <f t="shared" si="75"/>
        <v>1+0.123197685588823i</v>
      </c>
      <c r="AN113" s="135">
        <f t="shared" si="92"/>
        <v>1.0075602561308394</v>
      </c>
      <c r="AO113" s="135">
        <f t="shared" si="93"/>
        <v>0.1225800161816631</v>
      </c>
      <c r="AP113" s="201" t="str">
        <f t="shared" si="94"/>
        <v>-0.0845791767551312+0.686848985334216i</v>
      </c>
      <c r="AQ113" s="122">
        <f t="shared" si="95"/>
        <v>-3.197414099465556</v>
      </c>
      <c r="AR113" s="202">
        <f t="shared" si="96"/>
        <v>97.020110534228706</v>
      </c>
      <c r="AS113" s="201" t="str">
        <f t="shared" si="97"/>
        <v>4.92164471129617+76.3996790851464i</v>
      </c>
      <c r="AT113" s="228">
        <f t="shared" si="98"/>
        <v>37.679816172682969</v>
      </c>
      <c r="AU113" s="202">
        <f t="shared" si="99"/>
        <v>86.31411589529209</v>
      </c>
      <c r="AV113" s="269"/>
      <c r="AX113" s="32">
        <f t="shared" si="100"/>
        <v>0</v>
      </c>
      <c r="AY113" s="32">
        <f t="shared" si="101"/>
        <v>0</v>
      </c>
    </row>
    <row r="114" spans="14:51" x14ac:dyDescent="0.25">
      <c r="N114" s="203">
        <v>96</v>
      </c>
      <c r="O114" s="237">
        <f t="shared" si="76"/>
        <v>91.201083935590972</v>
      </c>
      <c r="P114" s="246" t="str">
        <f t="shared" si="67"/>
        <v>112.5</v>
      </c>
      <c r="Q114" s="193" t="str">
        <f t="shared" si="68"/>
        <v>1+0.189100992492376i</v>
      </c>
      <c r="R114" s="193">
        <f t="shared" si="77"/>
        <v>1.0177225483213004</v>
      </c>
      <c r="S114" s="193">
        <f t="shared" si="78"/>
        <v>0.18689411955027174</v>
      </c>
      <c r="T114" s="193" t="str">
        <f t="shared" si="69"/>
        <v>1+0.000315168320820626i</v>
      </c>
      <c r="U114" s="193">
        <f t="shared" si="79"/>
        <v>1.0000000496655339</v>
      </c>
      <c r="V114" s="193">
        <f t="shared" si="80"/>
        <v>3.1516831038529104E-4</v>
      </c>
      <c r="W114" s="135" t="str">
        <f t="shared" si="70"/>
        <v>1-0.0025855262973503i</v>
      </c>
      <c r="X114" s="193">
        <f t="shared" si="81"/>
        <v>1.0000033424675312</v>
      </c>
      <c r="Y114" s="193">
        <f t="shared" si="82"/>
        <v>-2.5855205360053135E-3</v>
      </c>
      <c r="Z114" s="135" t="str">
        <f t="shared" si="71"/>
        <v>0.999999792059057+0.00194544808942914i</v>
      </c>
      <c r="AA114" s="193">
        <f t="shared" si="83"/>
        <v>1.0000016844417943</v>
      </c>
      <c r="AB114" s="193">
        <f t="shared" si="84"/>
        <v>1.9454460396148446E-3</v>
      </c>
      <c r="AC114" s="227" t="str">
        <f t="shared" si="85"/>
        <v>108.528611455394-20.9971448499052i</v>
      </c>
      <c r="AD114" s="228">
        <f t="shared" si="86"/>
        <v>40.870477347575935</v>
      </c>
      <c r="AE114" s="202">
        <f t="shared" si="87"/>
        <v>-10.949791713920508</v>
      </c>
      <c r="AF114" s="135" t="str">
        <f t="shared" si="72"/>
        <v>-0.0000846560846560846</v>
      </c>
      <c r="AG114" s="135" t="str">
        <f t="shared" si="73"/>
        <v>0.000126124631659309i</v>
      </c>
      <c r="AH114" s="135">
        <f t="shared" si="88"/>
        <v>1.2612463165930901E-4</v>
      </c>
      <c r="AI114" s="135">
        <f t="shared" si="89"/>
        <v>1.5707963267948966</v>
      </c>
      <c r="AJ114" s="135" t="str">
        <f t="shared" si="74"/>
        <v>1+0.0000572772959237846i</v>
      </c>
      <c r="AK114" s="135">
        <f t="shared" si="90"/>
        <v>1.0000000016403443</v>
      </c>
      <c r="AL114" s="135">
        <f t="shared" si="91"/>
        <v>5.7277295861148278E-5</v>
      </c>
      <c r="AM114" s="135" t="str">
        <f t="shared" si="75"/>
        <v>1+0.12606732832825i</v>
      </c>
      <c r="AN114" s="135">
        <f t="shared" si="92"/>
        <v>1.0079151607510539</v>
      </c>
      <c r="AO114" s="135">
        <f t="shared" si="93"/>
        <v>0.12540576401967574</v>
      </c>
      <c r="AP114" s="201" t="str">
        <f t="shared" si="94"/>
        <v>-0.0845791767426422+0.671214611681236i</v>
      </c>
      <c r="AQ114" s="122">
        <f t="shared" si="95"/>
        <v>-3.394355107306168</v>
      </c>
      <c r="AR114" s="202">
        <f t="shared" si="96"/>
        <v>97.181939257626198</v>
      </c>
      <c r="AS114" s="201" t="str">
        <f t="shared" si="97"/>
        <v>4.91432981692447+74.621911019687i</v>
      </c>
      <c r="AT114" s="228">
        <f t="shared" si="98"/>
        <v>37.47612224026976</v>
      </c>
      <c r="AU114" s="202">
        <f t="shared" si="99"/>
        <v>86.232147543705693</v>
      </c>
      <c r="AV114" s="269"/>
      <c r="AX114" s="32">
        <f t="shared" si="100"/>
        <v>0</v>
      </c>
      <c r="AY114" s="32">
        <f t="shared" si="101"/>
        <v>0</v>
      </c>
    </row>
    <row r="115" spans="14:51" x14ac:dyDescent="0.25">
      <c r="N115" s="203">
        <v>97</v>
      </c>
      <c r="O115" s="237">
        <f t="shared" si="76"/>
        <v>93.325430079699174</v>
      </c>
      <c r="P115" s="246" t="str">
        <f t="shared" si="67"/>
        <v>112.5</v>
      </c>
      <c r="Q115" s="193" t="str">
        <f t="shared" si="68"/>
        <v>1+0.193505720450784i</v>
      </c>
      <c r="R115" s="193">
        <f t="shared" si="77"/>
        <v>1.0185501773831158</v>
      </c>
      <c r="S115" s="193">
        <f t="shared" si="78"/>
        <v>0.19114333324480579</v>
      </c>
      <c r="T115" s="193" t="str">
        <f t="shared" si="69"/>
        <v>1+0.00032250953408464i</v>
      </c>
      <c r="U115" s="193">
        <f t="shared" si="79"/>
        <v>1.0000000520061985</v>
      </c>
      <c r="V115" s="193">
        <f t="shared" si="80"/>
        <v>3.2250952290297722E-4</v>
      </c>
      <c r="W115" s="135" t="str">
        <f t="shared" si="70"/>
        <v>1-0.00264575094143617i</v>
      </c>
      <c r="X115" s="193">
        <f t="shared" si="81"/>
        <v>1.0000034999928971</v>
      </c>
      <c r="Y115" s="193">
        <f t="shared" si="82"/>
        <v>-2.6457447680449599E-3</v>
      </c>
      <c r="Z115" s="135" t="str">
        <f t="shared" si="71"/>
        <v>0.999999782259102+0.00199076339675882i</v>
      </c>
      <c r="AA115" s="193">
        <f t="shared" si="83"/>
        <v>1.0000017638270211</v>
      </c>
      <c r="AB115" s="193">
        <f t="shared" si="84"/>
        <v>1.9907612003434391E-3</v>
      </c>
      <c r="AC115" s="227" t="str">
        <f t="shared" si="85"/>
        <v>108.348201063801-21.4513206689946i</v>
      </c>
      <c r="AD115" s="228">
        <f t="shared" si="86"/>
        <v>40.863417405874287</v>
      </c>
      <c r="AE115" s="202">
        <f t="shared" si="87"/>
        <v>-11.198880066150753</v>
      </c>
      <c r="AF115" s="135" t="str">
        <f t="shared" si="72"/>
        <v>-0.0000846560846560846</v>
      </c>
      <c r="AG115" s="135" t="str">
        <f t="shared" si="73"/>
        <v>0.000129062451730962i</v>
      </c>
      <c r="AH115" s="135">
        <f t="shared" si="88"/>
        <v>1.2906245173096201E-4</v>
      </c>
      <c r="AI115" s="135">
        <f t="shared" si="89"/>
        <v>1.5707963267948966</v>
      </c>
      <c r="AJ115" s="135" t="str">
        <f t="shared" si="74"/>
        <v>1+0.0000586114555355999i</v>
      </c>
      <c r="AK115" s="135">
        <f t="shared" si="90"/>
        <v>1.0000000017176514</v>
      </c>
      <c r="AL115" s="135">
        <f t="shared" si="91"/>
        <v>5.861145546848387E-5</v>
      </c>
      <c r="AM115" s="135" t="str">
        <f t="shared" si="75"/>
        <v>1+0.129003813633856i</v>
      </c>
      <c r="AN115" s="135">
        <f t="shared" si="92"/>
        <v>1.0082866576187937</v>
      </c>
      <c r="AO115" s="135">
        <f t="shared" si="93"/>
        <v>0.12829524897899725</v>
      </c>
      <c r="AP115" s="201" t="str">
        <f t="shared" si="94"/>
        <v>-0.0845791767295657+0.655936124899947i</v>
      </c>
      <c r="AQ115" s="122">
        <f t="shared" si="95"/>
        <v>-3.591154256950539</v>
      </c>
      <c r="AR115" s="202">
        <f t="shared" si="96"/>
        <v>97.347418109047155</v>
      </c>
      <c r="AS115" s="201" t="str">
        <f t="shared" si="97"/>
        <v>4.90669450750071+72.8838341876154i</v>
      </c>
      <c r="AT115" s="228">
        <f t="shared" si="98"/>
        <v>37.272263148923741</v>
      </c>
      <c r="AU115" s="202">
        <f t="shared" si="99"/>
        <v>86.148538042896419</v>
      </c>
      <c r="AV115" s="269"/>
      <c r="AX115" s="32">
        <f t="shared" si="100"/>
        <v>0</v>
      </c>
      <c r="AY115" s="32">
        <f t="shared" si="101"/>
        <v>0</v>
      </c>
    </row>
    <row r="116" spans="14:51" x14ac:dyDescent="0.25">
      <c r="N116" s="203">
        <v>98</v>
      </c>
      <c r="O116" s="237">
        <f t="shared" si="76"/>
        <v>95.499258602143655</v>
      </c>
      <c r="P116" s="246" t="str">
        <f t="shared" si="67"/>
        <v>112.5</v>
      </c>
      <c r="Q116" s="193" t="str">
        <f t="shared" si="68"/>
        <v>1+0.198013047703526i</v>
      </c>
      <c r="R116" s="193">
        <f t="shared" si="77"/>
        <v>1.0194160912310728</v>
      </c>
      <c r="S116" s="193">
        <f t="shared" si="78"/>
        <v>0.19548430081796611</v>
      </c>
      <c r="T116" s="193" t="str">
        <f t="shared" si="69"/>
        <v>1+0.000330021746172543i</v>
      </c>
      <c r="U116" s="193">
        <f t="shared" si="79"/>
        <v>1.000000054457175</v>
      </c>
      <c r="V116" s="193">
        <f t="shared" si="80"/>
        <v>3.3002173419117542E-4</v>
      </c>
      <c r="W116" s="135" t="str">
        <f t="shared" si="70"/>
        <v>1-0.00270737839769184i</v>
      </c>
      <c r="X116" s="193">
        <f t="shared" si="81"/>
        <v>1.0000036649421782</v>
      </c>
      <c r="Y116" s="193">
        <f t="shared" si="82"/>
        <v>-2.7073717827852885E-3</v>
      </c>
      <c r="Z116" s="135" t="str">
        <f t="shared" si="71"/>
        <v>0.99999977199729+0.00203713423319233i</v>
      </c>
      <c r="AA116" s="193">
        <f t="shared" si="83"/>
        <v>1.0000018469535523</v>
      </c>
      <c r="AB116" s="193">
        <f t="shared" si="84"/>
        <v>2.0371318796910801E-3</v>
      </c>
      <c r="AC116" s="227" t="str">
        <f t="shared" si="85"/>
        <v>108.159915349384-21.9137030115044i</v>
      </c>
      <c r="AD116" s="228">
        <f t="shared" si="86"/>
        <v>40.856037022004386</v>
      </c>
      <c r="AE116" s="202">
        <f t="shared" si="87"/>
        <v>-11.453356581162742</v>
      </c>
      <c r="AF116" s="135" t="str">
        <f t="shared" si="72"/>
        <v>-0.0000846560846560846</v>
      </c>
      <c r="AG116" s="135" t="str">
        <f t="shared" si="73"/>
        <v>0.000132068702422867i</v>
      </c>
      <c r="AH116" s="135">
        <f t="shared" si="88"/>
        <v>1.3206870242286699E-4</v>
      </c>
      <c r="AI116" s="135">
        <f t="shared" si="89"/>
        <v>1.5707963267948966</v>
      </c>
      <c r="AJ116" s="135" t="str">
        <f t="shared" si="74"/>
        <v>1+0.0000599766917169544i</v>
      </c>
      <c r="AK116" s="135">
        <f t="shared" si="90"/>
        <v>1.0000000017986017</v>
      </c>
      <c r="AL116" s="135">
        <f t="shared" si="91"/>
        <v>5.9976691645038283E-5</v>
      </c>
      <c r="AM116" s="135" t="str">
        <f t="shared" si="75"/>
        <v>1+0.132008698469017i</v>
      </c>
      <c r="AN116" s="135">
        <f t="shared" si="92"/>
        <v>1.0086755159472662</v>
      </c>
      <c r="AO116" s="135">
        <f t="shared" si="93"/>
        <v>0.13124981000265418</v>
      </c>
      <c r="AP116" s="201" t="str">
        <f t="shared" si="94"/>
        <v>-0.0845791767158719+0.641005424134419i</v>
      </c>
      <c r="AQ116" s="122">
        <f t="shared" si="95"/>
        <v>-3.7878050817374858</v>
      </c>
      <c r="AR116" s="202">
        <f t="shared" si="96"/>
        <v>97.516623763745599</v>
      </c>
      <c r="AS116" s="201" t="str">
        <f t="shared" si="97"/>
        <v>4.89872589933578+71.1845353723839i</v>
      </c>
      <c r="AT116" s="228">
        <f t="shared" si="98"/>
        <v>37.068231940266905</v>
      </c>
      <c r="AU116" s="202">
        <f t="shared" si="99"/>
        <v>86.063267182582862</v>
      </c>
      <c r="AV116" s="269"/>
      <c r="AX116" s="32">
        <f t="shared" si="100"/>
        <v>0</v>
      </c>
      <c r="AY116" s="32">
        <f t="shared" si="101"/>
        <v>0</v>
      </c>
    </row>
    <row r="117" spans="14:51" x14ac:dyDescent="0.25">
      <c r="N117" s="203">
        <v>99</v>
      </c>
      <c r="O117" s="237">
        <f t="shared" si="76"/>
        <v>97.723722095581124</v>
      </c>
      <c r="P117" s="246" t="str">
        <f t="shared" si="67"/>
        <v>112.5</v>
      </c>
      <c r="Q117" s="193" t="str">
        <f t="shared" si="68"/>
        <v>1+0.202625364095173i</v>
      </c>
      <c r="R117" s="193">
        <f t="shared" si="77"/>
        <v>1.0203220267026982</v>
      </c>
      <c r="S117" s="193">
        <f t="shared" si="78"/>
        <v>0.19991866918444456</v>
      </c>
      <c r="T117" s="193" t="str">
        <f t="shared" si="69"/>
        <v>1+0.00033770894015862i</v>
      </c>
      <c r="U117" s="193">
        <f t="shared" si="79"/>
        <v>1.0000000570236625</v>
      </c>
      <c r="V117" s="193">
        <f t="shared" si="80"/>
        <v>3.3770892732035341E-4</v>
      </c>
      <c r="W117" s="135" t="str">
        <f t="shared" si="70"/>
        <v>1-0.00277044134181036i</v>
      </c>
      <c r="X117" s="193">
        <f t="shared" si="81"/>
        <v>1.0000038376652505</v>
      </c>
      <c r="Y117" s="193">
        <f t="shared" si="82"/>
        <v>-2.7704342538117572E-3</v>
      </c>
      <c r="Z117" s="135" t="str">
        <f t="shared" si="71"/>
        <v>0.999999761251854+0.00208458518516094i</v>
      </c>
      <c r="AA117" s="193">
        <f t="shared" si="83"/>
        <v>1.0000019339977093</v>
      </c>
      <c r="AB117" s="193">
        <f t="shared" si="84"/>
        <v>2.0845826633391767E-3</v>
      </c>
      <c r="AC117" s="227" t="str">
        <f t="shared" si="85"/>
        <v>107.963440167122-22.3843277897162i</v>
      </c>
      <c r="AD117" s="228">
        <f t="shared" si="86"/>
        <v>40.848322233268497</v>
      </c>
      <c r="AE117" s="202">
        <f t="shared" si="87"/>
        <v>-11.713318672718829</v>
      </c>
      <c r="AF117" s="135" t="str">
        <f t="shared" si="72"/>
        <v>-0.0000846560846560846</v>
      </c>
      <c r="AG117" s="135" t="str">
        <f t="shared" si="73"/>
        <v>0.000135144977688932i</v>
      </c>
      <c r="AH117" s="135">
        <f t="shared" si="88"/>
        <v>1.35144977688932E-4</v>
      </c>
      <c r="AI117" s="135">
        <f t="shared" si="89"/>
        <v>1.5707963267948966</v>
      </c>
      <c r="AJ117" s="135" t="str">
        <f t="shared" si="74"/>
        <v>1+0.0000613737283341425i</v>
      </c>
      <c r="AK117" s="135">
        <f t="shared" si="90"/>
        <v>1.0000000018833672</v>
      </c>
      <c r="AL117" s="135">
        <f t="shared" si="91"/>
        <v>6.1373728257082985E-5</v>
      </c>
      <c r="AM117" s="135" t="str">
        <f t="shared" si="75"/>
        <v>1+0.135083576063448i</v>
      </c>
      <c r="AN117" s="135">
        <f t="shared" si="92"/>
        <v>1.0090825399946672</v>
      </c>
      <c r="AO117" s="135">
        <f t="shared" si="93"/>
        <v>0.13427080719539652</v>
      </c>
      <c r="AP117" s="201" t="str">
        <f t="shared" si="94"/>
        <v>-0.084579176701533+0.626414592929479i</v>
      </c>
      <c r="AQ117" s="122">
        <f t="shared" si="95"/>
        <v>-3.9843008308184924</v>
      </c>
      <c r="AR117" s="202">
        <f t="shared" si="96"/>
        <v>97.689634108508912</v>
      </c>
      <c r="AS117" s="201" t="str">
        <f t="shared" si="97"/>
        <v>4.8904106971947+69.5231224390253i</v>
      </c>
      <c r="AT117" s="228">
        <f t="shared" si="98"/>
        <v>36.86402140245</v>
      </c>
      <c r="AU117" s="202">
        <f t="shared" si="99"/>
        <v>85.976315435790085</v>
      </c>
      <c r="AV117" s="269"/>
      <c r="AX117" s="32">
        <f t="shared" si="100"/>
        <v>0</v>
      </c>
      <c r="AY117" s="32">
        <f t="shared" si="101"/>
        <v>0</v>
      </c>
    </row>
    <row r="118" spans="14:51" x14ac:dyDescent="0.25">
      <c r="N118" s="203">
        <v>100</v>
      </c>
      <c r="O118" s="237">
        <f t="shared" si="76"/>
        <v>100</v>
      </c>
      <c r="P118" s="246" t="str">
        <f t="shared" si="67"/>
        <v>112.5</v>
      </c>
      <c r="Q118" s="193" t="str">
        <f t="shared" si="68"/>
        <v>1+0.207345115136926i</v>
      </c>
      <c r="R118" s="193">
        <f t="shared" si="77"/>
        <v>1.0212697962689121</v>
      </c>
      <c r="S118" s="193">
        <f t="shared" si="78"/>
        <v>0.20444809160695532</v>
      </c>
      <c r="T118" s="193" t="str">
        <f t="shared" si="69"/>
        <v>1+0.000345575191894877i</v>
      </c>
      <c r="U118" s="193">
        <f t="shared" si="79"/>
        <v>1.0000000597111047</v>
      </c>
      <c r="V118" s="193">
        <f t="shared" si="80"/>
        <v>3.4557517813842652E-4</v>
      </c>
      <c r="W118" s="135" t="str">
        <f t="shared" si="70"/>
        <v>1-0.00283497321059943i</v>
      </c>
      <c r="X118" s="193">
        <f t="shared" si="81"/>
        <v>1.0000040185284782</v>
      </c>
      <c r="Y118" s="193">
        <f t="shared" si="82"/>
        <v>-2.8349656156737399E-3</v>
      </c>
      <c r="Z118" s="135" t="str">
        <f t="shared" si="71"/>
        <v>0.99999975+0.00213314141178747i</v>
      </c>
      <c r="AA118" s="193">
        <f t="shared" si="83"/>
        <v>1.000002025144122</v>
      </c>
      <c r="AB118" s="193">
        <f t="shared" si="84"/>
        <v>2.133138709607062E-3</v>
      </c>
      <c r="AC118" s="227" t="str">
        <f t="shared" si="85"/>
        <v>107.758451576183-22.8632222937739i</v>
      </c>
      <c r="AD118" s="228">
        <f t="shared" si="86"/>
        <v>40.840258522340918</v>
      </c>
      <c r="AE118" s="202">
        <f t="shared" si="87"/>
        <v>-11.978864189390059</v>
      </c>
      <c r="AF118" s="135" t="str">
        <f t="shared" si="72"/>
        <v>-0.0000846560846560846</v>
      </c>
      <c r="AG118" s="135" t="str">
        <f t="shared" si="73"/>
        <v>0.000138292908611023i</v>
      </c>
      <c r="AH118" s="135">
        <f t="shared" si="88"/>
        <v>1.3829290861102299E-4</v>
      </c>
      <c r="AI118" s="135">
        <f t="shared" si="89"/>
        <v>1.5707963267948966</v>
      </c>
      <c r="AJ118" s="135" t="str">
        <f t="shared" si="74"/>
        <v>1+0.0000628033061144709i</v>
      </c>
      <c r="AK118" s="135">
        <f t="shared" si="90"/>
        <v>1.0000000019721276</v>
      </c>
      <c r="AL118" s="135">
        <f t="shared" si="91"/>
        <v>6.2803306031900154E-5</v>
      </c>
      <c r="AM118" s="135" t="str">
        <f t="shared" si="75"/>
        <v>1+0.138230076757951i</v>
      </c>
      <c r="AN118" s="135">
        <f t="shared" si="92"/>
        <v>1.0095085706028002</v>
      </c>
      <c r="AO118" s="135">
        <f t="shared" si="93"/>
        <v>0.13735962164607035</v>
      </c>
      <c r="AP118" s="201" t="str">
        <f t="shared" si="94"/>
        <v>-0.0845791766865186+0.612155895033287i</v>
      </c>
      <c r="AQ118" s="122">
        <f t="shared" si="95"/>
        <v>-4.1806344576713332</v>
      </c>
      <c r="AR118" s="202">
        <f t="shared" si="96"/>
        <v>97.866528231458545</v>
      </c>
      <c r="AS118" s="201" t="str">
        <f t="shared" si="97"/>
        <v>4.88173519126252+67.8987238900277i</v>
      </c>
      <c r="AT118" s="228">
        <f t="shared" si="98"/>
        <v>36.659624064669586</v>
      </c>
      <c r="AU118" s="202">
        <f t="shared" si="99"/>
        <v>85.887664042068494</v>
      </c>
      <c r="AV118" s="269"/>
      <c r="AX118" s="32">
        <f t="shared" si="100"/>
        <v>0</v>
      </c>
      <c r="AY118" s="32">
        <f t="shared" si="101"/>
        <v>0</v>
      </c>
    </row>
    <row r="119" spans="14:51" x14ac:dyDescent="0.25">
      <c r="N119" s="203">
        <v>1</v>
      </c>
      <c r="O119" s="237">
        <f>10^(2+(N119/100))</f>
        <v>102.32929922807544</v>
      </c>
      <c r="P119" s="246" t="str">
        <f t="shared" si="67"/>
        <v>112.5</v>
      </c>
      <c r="Q119" s="193" t="str">
        <f t="shared" si="68"/>
        <v>1+0.212174803303263i</v>
      </c>
      <c r="R119" s="193">
        <f t="shared" si="77"/>
        <v>1.022261291039027</v>
      </c>
      <c r="S119" s="193">
        <f t="shared" si="78"/>
        <v>0.20907422590146668</v>
      </c>
      <c r="T119" s="193" t="str">
        <f t="shared" si="69"/>
        <v>1+0.000353624672172105i</v>
      </c>
      <c r="U119" s="193">
        <f t="shared" si="79"/>
        <v>1.0000000625252023</v>
      </c>
      <c r="V119" s="193">
        <f t="shared" si="80"/>
        <v>3.5362465743180282E-4</v>
      </c>
      <c r="W119" s="135" t="str">
        <f t="shared" si="70"/>
        <v>1-0.00290100821971007i</v>
      </c>
      <c r="X119" s="193">
        <f t="shared" si="81"/>
        <v>1.000004207915492</v>
      </c>
      <c r="Y119" s="193">
        <f t="shared" si="82"/>
        <v>-2.9010000816024209E-3</v>
      </c>
      <c r="Z119" s="135" t="str">
        <f t="shared" si="71"/>
        <v>0.999999738217863+0.00218282865822599i</v>
      </c>
      <c r="AA119" s="193">
        <f t="shared" si="83"/>
        <v>1.0000021205861245</v>
      </c>
      <c r="AB119" s="193">
        <f t="shared" si="84"/>
        <v>2.1828257627878466E-3</v>
      </c>
      <c r="AC119" s="227" t="str">
        <f t="shared" si="85"/>
        <v>107.544615794211-23.3504044955806i</v>
      </c>
      <c r="AD119" s="228">
        <f t="shared" si="86"/>
        <v>40.831830800195846</v>
      </c>
      <c r="AE119" s="202">
        <f t="shared" si="87"/>
        <v>-12.250091313379368</v>
      </c>
      <c r="AF119" s="135" t="str">
        <f t="shared" si="72"/>
        <v>-0.0000846560846560846</v>
      </c>
      <c r="AG119" s="135" t="str">
        <f t="shared" si="73"/>
        <v>0.000141514164263782i</v>
      </c>
      <c r="AH119" s="135">
        <f t="shared" si="88"/>
        <v>1.4151416426378199E-4</v>
      </c>
      <c r="AI119" s="135">
        <f t="shared" si="89"/>
        <v>1.5707963267948966</v>
      </c>
      <c r="AJ119" s="135" t="str">
        <f t="shared" si="74"/>
        <v>1+0.000064266183039001i</v>
      </c>
      <c r="AK119" s="135">
        <f t="shared" si="90"/>
        <v>1.000000002065071</v>
      </c>
      <c r="AL119" s="135">
        <f t="shared" si="91"/>
        <v>6.4266182950524844E-5</v>
      </c>
      <c r="AM119" s="135" t="str">
        <f t="shared" si="75"/>
        <v>1+0.141449868868842i</v>
      </c>
      <c r="AN119" s="135">
        <f t="shared" si="92"/>
        <v>1.0099544867978025</v>
      </c>
      <c r="AO119" s="135">
        <f t="shared" si="93"/>
        <v>0.14051765520333262</v>
      </c>
      <c r="AP119" s="201" t="str">
        <f t="shared" si="94"/>
        <v>-0.0845791766707968+0.598221770295485i</v>
      </c>
      <c r="AQ119" s="122">
        <f t="shared" si="95"/>
        <v>-4.3767986082446777</v>
      </c>
      <c r="AR119" s="202">
        <f t="shared" si="96"/>
        <v>98.047386409176994</v>
      </c>
      <c r="AS119" s="201" t="str">
        <f t="shared" si="97"/>
        <v>4.87268525521034+66.310488433327i</v>
      </c>
      <c r="AT119" s="228">
        <f t="shared" si="98"/>
        <v>36.455032191951176</v>
      </c>
      <c r="AU119" s="202">
        <f t="shared" si="99"/>
        <v>85.797295095797637</v>
      </c>
      <c r="AV119" s="269"/>
      <c r="AX119" s="32">
        <f t="shared" si="100"/>
        <v>0</v>
      </c>
      <c r="AY119" s="32">
        <f t="shared" si="101"/>
        <v>0</v>
      </c>
    </row>
    <row r="120" spans="14:51" x14ac:dyDescent="0.25">
      <c r="N120" s="203">
        <v>2</v>
      </c>
      <c r="O120" s="237">
        <f t="shared" ref="O120:O183" si="102">10^(2+(N120/100))</f>
        <v>104.71285480508998</v>
      </c>
      <c r="P120" s="246" t="str">
        <f t="shared" si="67"/>
        <v>112.5</v>
      </c>
      <c r="Q120" s="193" t="str">
        <f t="shared" si="68"/>
        <v>1+0.217116989358776i</v>
      </c>
      <c r="R120" s="193">
        <f t="shared" si="77"/>
        <v>1.0232984838590444</v>
      </c>
      <c r="S120" s="193">
        <f t="shared" si="78"/>
        <v>0.21379873249982287</v>
      </c>
      <c r="T120" s="193" t="str">
        <f t="shared" si="69"/>
        <v>1+0.000361861648931294i</v>
      </c>
      <c r="U120" s="193">
        <f t="shared" si="79"/>
        <v>1.0000000654719243</v>
      </c>
      <c r="V120" s="193">
        <f t="shared" si="80"/>
        <v>3.6186163313677575E-4</v>
      </c>
      <c r="W120" s="135" t="str">
        <f t="shared" si="70"/>
        <v>1-0.00296858138177818i</v>
      </c>
      <c r="X120" s="193">
        <f t="shared" si="81"/>
        <v>1.0000044062280027</v>
      </c>
      <c r="Y120" s="193">
        <f t="shared" si="82"/>
        <v>-2.9685726616408008E-3</v>
      </c>
      <c r="Z120" s="135" t="str">
        <f t="shared" si="71"/>
        <v>0.999999725880451+0.00223367326931226i</v>
      </c>
      <c r="AA120" s="193">
        <f t="shared" si="83"/>
        <v>1.0000022205261603</v>
      </c>
      <c r="AB120" s="193">
        <f t="shared" si="84"/>
        <v>2.2336701667947626E-3</v>
      </c>
      <c r="AC120" s="227" t="str">
        <f t="shared" si="85"/>
        <v>107.321589180623-23.8458823200477i</v>
      </c>
      <c r="AD120" s="228">
        <f t="shared" si="86"/>
        <v>40.823023388980985</v>
      </c>
      <c r="AE120" s="202">
        <f t="shared" si="87"/>
        <v>-12.527098451211469</v>
      </c>
      <c r="AF120" s="135" t="str">
        <f t="shared" si="72"/>
        <v>-0.0000846560846560846</v>
      </c>
      <c r="AG120" s="135" t="str">
        <f t="shared" si="73"/>
        <v>0.000144810452599596i</v>
      </c>
      <c r="AH120" s="135">
        <f t="shared" si="88"/>
        <v>1.44810452599596E-4</v>
      </c>
      <c r="AI120" s="135">
        <f t="shared" si="89"/>
        <v>1.5707963267948966</v>
      </c>
      <c r="AJ120" s="135" t="str">
        <f t="shared" si="74"/>
        <v>1+0.000065763134744442i</v>
      </c>
      <c r="AK120" s="135">
        <f t="shared" si="90"/>
        <v>1.0000000021623949</v>
      </c>
      <c r="AL120" s="135">
        <f t="shared" si="91"/>
        <v>6.5763134649638092E-5</v>
      </c>
      <c r="AM120" s="135" t="str">
        <f t="shared" si="75"/>
        <v>1+0.144744659572517i</v>
      </c>
      <c r="AN120" s="135">
        <f t="shared" si="92"/>
        <v>1.0104212074549721</v>
      </c>
      <c r="AO120" s="135">
        <f t="shared" si="93"/>
        <v>0.14374633020120317</v>
      </c>
      <c r="AP120" s="201" t="str">
        <f t="shared" si="94"/>
        <v>-0.0845791766543331+0.584604830658692i</v>
      </c>
      <c r="AQ120" s="122">
        <f t="shared" si="95"/>
        <v>-4.5727856087321053</v>
      </c>
      <c r="AR120" s="202">
        <f t="shared" si="96"/>
        <v>98.232290090959879</v>
      </c>
      <c r="AS120" s="201" t="str">
        <f t="shared" si="97"/>
        <v>4.86324634548691+64.7575845621856i</v>
      </c>
      <c r="AT120" s="228">
        <f t="shared" si="98"/>
        <v>36.250237780248881</v>
      </c>
      <c r="AU120" s="202">
        <f t="shared" si="99"/>
        <v>85.705191639748421</v>
      </c>
      <c r="AV120" s="269"/>
      <c r="AX120" s="32">
        <f t="shared" si="100"/>
        <v>0</v>
      </c>
      <c r="AY120" s="32">
        <f t="shared" si="101"/>
        <v>0</v>
      </c>
    </row>
    <row r="121" spans="14:51" x14ac:dyDescent="0.25">
      <c r="N121" s="203">
        <v>3</v>
      </c>
      <c r="O121" s="237">
        <f t="shared" si="102"/>
        <v>107.15193052376065</v>
      </c>
      <c r="P121" s="246" t="str">
        <f t="shared" si="67"/>
        <v>112.5</v>
      </c>
      <c r="Q121" s="193" t="str">
        <f t="shared" si="68"/>
        <v>1+0.222174293715931i</v>
      </c>
      <c r="R121" s="193">
        <f t="shared" si="77"/>
        <v>1.024383432503754</v>
      </c>
      <c r="S121" s="193">
        <f t="shared" si="78"/>
        <v>0.21862327236323578</v>
      </c>
      <c r="T121" s="193" t="str">
        <f t="shared" si="69"/>
        <v>1+0.000370290489526551i</v>
      </c>
      <c r="U121" s="193">
        <f t="shared" si="79"/>
        <v>1.000000068557521</v>
      </c>
      <c r="V121" s="193">
        <f t="shared" si="80"/>
        <v>3.7029047260241977E-4</v>
      </c>
      <c r="W121" s="135" t="str">
        <f t="shared" si="70"/>
        <v>1-0.00303772852498873i</v>
      </c>
      <c r="X121" s="193">
        <f t="shared" si="81"/>
        <v>1.0000046138866518</v>
      </c>
      <c r="Y121" s="193">
        <f t="shared" si="82"/>
        <v>-3.0377191811955125E-3</v>
      </c>
      <c r="Z121" s="135" t="str">
        <f t="shared" si="71"/>
        <v>0.999999712961595+0.00228570220353207i</v>
      </c>
      <c r="AA121" s="193">
        <f t="shared" si="83"/>
        <v>1.0000023251762145</v>
      </c>
      <c r="AB121" s="193">
        <f t="shared" si="84"/>
        <v>2.2856988791250918E-3</v>
      </c>
      <c r="AC121" s="227" t="str">
        <f t="shared" si="85"/>
        <v>107.089018252141-24.349652883596i</v>
      </c>
      <c r="AD121" s="228">
        <f t="shared" si="86"/>
        <v>40.81382000488972</v>
      </c>
      <c r="AE121" s="202">
        <f t="shared" si="87"/>
        <v>-12.809984115918533</v>
      </c>
      <c r="AF121" s="135" t="str">
        <f t="shared" si="72"/>
        <v>-0.0000846560846560846</v>
      </c>
      <c r="AG121" s="135" t="str">
        <f t="shared" si="73"/>
        <v>0.000148183521354171i</v>
      </c>
      <c r="AH121" s="135">
        <f t="shared" si="88"/>
        <v>1.4818352135417099E-4</v>
      </c>
      <c r="AI121" s="135">
        <f t="shared" si="89"/>
        <v>1.5707963267948966</v>
      </c>
      <c r="AJ121" s="135" t="str">
        <f t="shared" si="74"/>
        <v>1+0.0000672949549344025i</v>
      </c>
      <c r="AK121" s="135">
        <f t="shared" si="90"/>
        <v>1.0000000022643054</v>
      </c>
      <c r="AL121" s="135">
        <f t="shared" si="91"/>
        <v>6.7294954832818277E-5</v>
      </c>
      <c r="AM121" s="135" t="str">
        <f t="shared" si="75"/>
        <v>1+0.14811619581062i</v>
      </c>
      <c r="AN121" s="135">
        <f t="shared" si="92"/>
        <v>1.0109096930297039</v>
      </c>
      <c r="AO121" s="135">
        <f t="shared" si="93"/>
        <v>0.14704708913075729</v>
      </c>
      <c r="AP121" s="201" t="str">
        <f t="shared" si="94"/>
        <v>-0.084579176637094+0.571297856241274i</v>
      </c>
      <c r="AQ121" s="122">
        <f t="shared" si="95"/>
        <v>-4.7685874529735823</v>
      </c>
      <c r="AR121" s="202">
        <f t="shared" si="96"/>
        <v>98.421321879981974</v>
      </c>
      <c r="AS121" s="201" t="str">
        <f t="shared" si="97"/>
        <v>4.85340350197674+63.2392001467244i</v>
      </c>
      <c r="AT121" s="228">
        <f t="shared" si="98"/>
        <v>36.045232551916136</v>
      </c>
      <c r="AU121" s="202">
        <f t="shared" si="99"/>
        <v>85.611337764063435</v>
      </c>
      <c r="AV121" s="269"/>
      <c r="AX121" s="32">
        <f t="shared" si="100"/>
        <v>0</v>
      </c>
      <c r="AY121" s="32">
        <f t="shared" si="101"/>
        <v>0</v>
      </c>
    </row>
    <row r="122" spans="14:51" x14ac:dyDescent="0.25">
      <c r="N122" s="203">
        <v>4</v>
      </c>
      <c r="O122" s="237">
        <f t="shared" si="102"/>
        <v>109.64781961431861</v>
      </c>
      <c r="P122" s="246" t="str">
        <f t="shared" si="67"/>
        <v>112.5</v>
      </c>
      <c r="Q122" s="193" t="str">
        <f t="shared" si="68"/>
        <v>1+0.227349397824438i</v>
      </c>
      <c r="R122" s="193">
        <f t="shared" si="77"/>
        <v>1.0255182829628806</v>
      </c>
      <c r="S122" s="193">
        <f t="shared" si="78"/>
        <v>0.22354950474006471</v>
      </c>
      <c r="T122" s="193" t="str">
        <f t="shared" si="69"/>
        <v>1+0.00037891566304073i</v>
      </c>
      <c r="U122" s="193">
        <f t="shared" si="79"/>
        <v>1.0000000717885373</v>
      </c>
      <c r="V122" s="193">
        <f t="shared" si="80"/>
        <v>3.7891564490619682E-4</v>
      </c>
      <c r="W122" s="135" t="str">
        <f t="shared" si="70"/>
        <v>1-0.00310848631207232i</v>
      </c>
      <c r="X122" s="193">
        <f t="shared" si="81"/>
        <v>1.0000048313319054</v>
      </c>
      <c r="Y122" s="193">
        <f t="shared" si="82"/>
        <v>-3.1084763000201157E-3</v>
      </c>
      <c r="Z122" s="135" t="str">
        <f t="shared" si="71"/>
        <v>0.999999699433891+0.00233894304731505i</v>
      </c>
      <c r="AA122" s="193">
        <f t="shared" si="83"/>
        <v>1.0000024347582614</v>
      </c>
      <c r="AB122" s="193">
        <f t="shared" si="84"/>
        <v>2.3389394851492627E-3</v>
      </c>
      <c r="AC122" s="227" t="str">
        <f t="shared" si="85"/>
        <v>106.846539733982-24.8617016999907i</v>
      </c>
      <c r="AD122" s="228">
        <f t="shared" si="86"/>
        <v>40.804203741090681</v>
      </c>
      <c r="AE122" s="202">
        <f t="shared" si="87"/>
        <v>-13.098846800344038</v>
      </c>
      <c r="AF122" s="135" t="str">
        <f t="shared" si="72"/>
        <v>-0.0000846560846560846</v>
      </c>
      <c r="AG122" s="135" t="str">
        <f t="shared" si="73"/>
        <v>0.000151635158973209i</v>
      </c>
      <c r="AH122" s="135">
        <f t="shared" si="88"/>
        <v>1.5163515897320901E-4</v>
      </c>
      <c r="AI122" s="135">
        <f t="shared" si="89"/>
        <v>1.5707963267948966</v>
      </c>
      <c r="AJ122" s="135" t="str">
        <f t="shared" si="74"/>
        <v>1+0.0000688624558002233i</v>
      </c>
      <c r="AK122" s="135">
        <f t="shared" si="90"/>
        <v>1.0000000023710189</v>
      </c>
      <c r="AL122" s="135">
        <f t="shared" si="91"/>
        <v>6.8862455691373842E-5</v>
      </c>
      <c r="AM122" s="135" t="str">
        <f t="shared" si="75"/>
        <v>1+0.151566265216292i</v>
      </c>
      <c r="AN122" s="135">
        <f t="shared" si="92"/>
        <v>1.0114209473565472</v>
      </c>
      <c r="AO122" s="135">
        <f t="shared" si="93"/>
        <v>0.15042139425407555</v>
      </c>
      <c r="AP122" s="201" t="str">
        <f t="shared" si="94"/>
        <v>-0.0845791766190427+0.558293791509255i</v>
      </c>
      <c r="AQ122" s="122">
        <f t="shared" si="95"/>
        <v>-4.9641957894853403</v>
      </c>
      <c r="AR122" s="202">
        <f t="shared" si="96"/>
        <v>98.614565511153913</v>
      </c>
      <c r="AS122" s="201" t="str">
        <f t="shared" si="97"/>
        <v>4.84314135016587+61.7545420368625i</v>
      </c>
      <c r="AT122" s="228">
        <f t="shared" si="98"/>
        <v>35.840007951605337</v>
      </c>
      <c r="AU122" s="202">
        <f t="shared" si="99"/>
        <v>85.515718710809878</v>
      </c>
      <c r="AV122" s="269"/>
      <c r="AX122" s="32">
        <f t="shared" si="100"/>
        <v>0</v>
      </c>
      <c r="AY122" s="32">
        <f t="shared" si="101"/>
        <v>0</v>
      </c>
    </row>
    <row r="123" spans="14:51" x14ac:dyDescent="0.25">
      <c r="N123" s="203">
        <v>5</v>
      </c>
      <c r="O123" s="237">
        <f t="shared" si="102"/>
        <v>112.20184543019634</v>
      </c>
      <c r="P123" s="246" t="str">
        <f t="shared" si="67"/>
        <v>112.5</v>
      </c>
      <c r="Q123" s="193" t="str">
        <f t="shared" si="68"/>
        <v>1+0.232645045592997i</v>
      </c>
      <c r="R123" s="193">
        <f t="shared" si="77"/>
        <v>1.0267052728212551</v>
      </c>
      <c r="S123" s="193">
        <f t="shared" si="78"/>
        <v>0.22857908476140196</v>
      </c>
      <c r="T123" s="193" t="str">
        <f t="shared" si="69"/>
        <v>1+0.000387741742654994i</v>
      </c>
      <c r="U123" s="193">
        <f t="shared" si="79"/>
        <v>1.0000000751718268</v>
      </c>
      <c r="V123" s="193">
        <f t="shared" si="80"/>
        <v>3.8774172322349166E-4</v>
      </c>
      <c r="W123" s="135" t="str">
        <f t="shared" si="70"/>
        <v>1-0.00318089225974425i</v>
      </c>
      <c r="X123" s="193">
        <f t="shared" si="81"/>
        <v>1.0000050590249872</v>
      </c>
      <c r="Y123" s="193">
        <f t="shared" si="82"/>
        <v>-3.180881531639959E-3</v>
      </c>
      <c r="Z123" s="135" t="str">
        <f t="shared" si="71"/>
        <v>0.999999685268647+0.00239342402966128i</v>
      </c>
      <c r="AA123" s="193">
        <f t="shared" si="83"/>
        <v>1.0000025495047395</v>
      </c>
      <c r="AB123" s="193">
        <f t="shared" si="84"/>
        <v>2.3934202127323927E-3</v>
      </c>
      <c r="AC123" s="227" t="str">
        <f t="shared" si="85"/>
        <v>106.593780650343-25.3820018538275i</v>
      </c>
      <c r="AD123" s="228">
        <f t="shared" si="86"/>
        <v>40.794157050780825</v>
      </c>
      <c r="AE123" s="202">
        <f t="shared" si="87"/>
        <v>-13.39378484119451</v>
      </c>
      <c r="AF123" s="135" t="str">
        <f t="shared" si="72"/>
        <v>-0.0000846560846560846</v>
      </c>
      <c r="AG123" s="135" t="str">
        <f t="shared" si="73"/>
        <v>0.000155167195560662i</v>
      </c>
      <c r="AH123" s="135">
        <f t="shared" si="88"/>
        <v>1.5516719556066201E-4</v>
      </c>
      <c r="AI123" s="135">
        <f t="shared" si="89"/>
        <v>1.5707963267948966</v>
      </c>
      <c r="AJ123" s="135" t="str">
        <f t="shared" si="74"/>
        <v>1+0.0000704664684516116i</v>
      </c>
      <c r="AK123" s="135">
        <f t="shared" si="90"/>
        <v>1.0000000024827616</v>
      </c>
      <c r="AL123" s="135">
        <f t="shared" si="91"/>
        <v>7.0466468334977298E-5</v>
      </c>
      <c r="AM123" s="135" t="str">
        <f t="shared" si="75"/>
        <v>1+0.155096697061998i</v>
      </c>
      <c r="AN123" s="135">
        <f t="shared" si="92"/>
        <v>1.0119560195184083</v>
      </c>
      <c r="AO123" s="135">
        <f t="shared" si="93"/>
        <v>0.15387072715638114</v>
      </c>
      <c r="AP123" s="201" t="str">
        <f t="shared" si="94"/>
        <v>-0.0845791766001411+0.545585741535391i</v>
      </c>
      <c r="AQ123" s="122">
        <f t="shared" si="95"/>
        <v>-5.1596019081188178</v>
      </c>
      <c r="AR123" s="202">
        <f t="shared" si="96"/>
        <v>98.812105825436873</v>
      </c>
      <c r="AS123" s="201" t="str">
        <f t="shared" si="97"/>
        <v>4.83244410497108+60.3028356764382i</v>
      </c>
      <c r="AT123" s="228">
        <f t="shared" si="98"/>
        <v>35.634555142662009</v>
      </c>
      <c r="AU123" s="202">
        <f t="shared" si="99"/>
        <v>85.418320984242371</v>
      </c>
      <c r="AV123" s="269"/>
      <c r="AX123" s="32">
        <f t="shared" si="100"/>
        <v>0</v>
      </c>
      <c r="AY123" s="32">
        <f t="shared" si="101"/>
        <v>0</v>
      </c>
    </row>
    <row r="124" spans="14:51" x14ac:dyDescent="0.25">
      <c r="N124" s="203">
        <v>6</v>
      </c>
      <c r="O124" s="237">
        <f t="shared" si="102"/>
        <v>114.81536214968835</v>
      </c>
      <c r="P124" s="246" t="str">
        <f t="shared" si="67"/>
        <v>112.5</v>
      </c>
      <c r="Q124" s="193" t="str">
        <f t="shared" si="68"/>
        <v>1+0.23806404484415i</v>
      </c>
      <c r="R124" s="193">
        <f t="shared" si="77"/>
        <v>1.0279467347326696</v>
      </c>
      <c r="S124" s="193">
        <f t="shared" si="78"/>
        <v>0.23371366086801632</v>
      </c>
      <c r="T124" s="193" t="str">
        <f t="shared" si="69"/>
        <v>1+0.000396773408073583i</v>
      </c>
      <c r="U124" s="193">
        <f t="shared" si="79"/>
        <v>1.0000000787145655</v>
      </c>
      <c r="V124" s="193">
        <f t="shared" si="80"/>
        <v>3.9677338725235318E-4</v>
      </c>
      <c r="W124" s="135" t="str">
        <f t="shared" si="70"/>
        <v>1-0.00325498475859638i</v>
      </c>
      <c r="X124" s="193">
        <f t="shared" si="81"/>
        <v>1.0000052974488578</v>
      </c>
      <c r="Y124" s="193">
        <f t="shared" si="82"/>
        <v>-3.2549732632288129E-3</v>
      </c>
      <c r="Z124" s="135" t="str">
        <f t="shared" si="71"/>
        <v>0.999999670435815+0.00244917403710875i</v>
      </c>
      <c r="AA124" s="193">
        <f t="shared" si="83"/>
        <v>1.0000026696590376</v>
      </c>
      <c r="AB124" s="193">
        <f t="shared" si="84"/>
        <v>2.4491699471963489E-3</v>
      </c>
      <c r="AC124" s="227" t="str">
        <f t="shared" si="85"/>
        <v>106.330358457971-25.9105131422246i</v>
      </c>
      <c r="AD124" s="228">
        <f t="shared" si="86"/>
        <v>40.783661730431959</v>
      </c>
      <c r="AE124" s="202">
        <f t="shared" si="87"/>
        <v>-13.694896273472015</v>
      </c>
      <c r="AF124" s="135" t="str">
        <f t="shared" si="72"/>
        <v>-0.0000846560846560846</v>
      </c>
      <c r="AG124" s="135" t="str">
        <f t="shared" si="73"/>
        <v>0.000158781503849083i</v>
      </c>
      <c r="AH124" s="135">
        <f t="shared" si="88"/>
        <v>1.5878150384908299E-4</v>
      </c>
      <c r="AI124" s="135">
        <f t="shared" si="89"/>
        <v>1.5707963267948966</v>
      </c>
      <c r="AJ124" s="135" t="str">
        <f t="shared" si="74"/>
        <v>1+0.000072107843357307i</v>
      </c>
      <c r="AK124" s="135">
        <f t="shared" si="90"/>
        <v>1.0000000025997704</v>
      </c>
      <c r="AL124" s="135">
        <f t="shared" si="91"/>
        <v>7.2107843232331094E-5</v>
      </c>
      <c r="AM124" s="135" t="str">
        <f t="shared" si="75"/>
        <v>1+0.158709363229433i</v>
      </c>
      <c r="AN124" s="135">
        <f t="shared" si="92"/>
        <v>1.0125160057879046</v>
      </c>
      <c r="AO124" s="135">
        <f t="shared" si="93"/>
        <v>0.15739658823209093</v>
      </c>
      <c r="AP124" s="201" t="str">
        <f t="shared" si="94"/>
        <v>-0.0845791765803476+0.533166968343366i</v>
      </c>
      <c r="AQ124" s="122">
        <f t="shared" si="95"/>
        <v>-5.3547967263527543</v>
      </c>
      <c r="AR124" s="202">
        <f t="shared" si="96"/>
        <v>99.014028740370279</v>
      </c>
      <c r="AS124" s="201" t="str">
        <f t="shared" si="97"/>
        <v>4.82129557639244+58.8833247282434i</v>
      </c>
      <c r="AT124" s="228">
        <f t="shared" si="98"/>
        <v>35.428865004079199</v>
      </c>
      <c r="AU124" s="202">
        <f t="shared" si="99"/>
        <v>85.319132466898282</v>
      </c>
      <c r="AV124" s="269"/>
      <c r="AX124" s="32">
        <f t="shared" si="100"/>
        <v>0</v>
      </c>
      <c r="AY124" s="32">
        <f t="shared" si="101"/>
        <v>0</v>
      </c>
    </row>
    <row r="125" spans="14:51" x14ac:dyDescent="0.25">
      <c r="N125" s="203">
        <v>7</v>
      </c>
      <c r="O125" s="237">
        <f t="shared" si="102"/>
        <v>117.48975549395293</v>
      </c>
      <c r="P125" s="246" t="str">
        <f t="shared" si="67"/>
        <v>112.5</v>
      </c>
      <c r="Q125" s="193" t="str">
        <f t="shared" si="68"/>
        <v>1+0.24360926880303i</v>
      </c>
      <c r="R125" s="193">
        <f t="shared" si="77"/>
        <v>1.0292450999867557</v>
      </c>
      <c r="S125" s="193">
        <f t="shared" si="78"/>
        <v>0.23895487206239013</v>
      </c>
      <c r="T125" s="193" t="str">
        <f t="shared" si="69"/>
        <v>1+0.000406015448005049i</v>
      </c>
      <c r="U125" s="193">
        <f t="shared" si="79"/>
        <v>1.0000000824242685</v>
      </c>
      <c r="V125" s="193">
        <f t="shared" si="80"/>
        <v>4.060154256946994E-4</v>
      </c>
      <c r="W125" s="135" t="str">
        <f t="shared" si="70"/>
        <v>1-0.00333080309345233i</v>
      </c>
      <c r="X125" s="193">
        <f t="shared" si="81"/>
        <v>1.0000055471092384</v>
      </c>
      <c r="Y125" s="193">
        <f t="shared" si="82"/>
        <v>-3.3307907759477511E-3</v>
      </c>
      <c r="Z125" s="135" t="str">
        <f t="shared" si="71"/>
        <v>0.999999654903934+0.00250622262904935i</v>
      </c>
      <c r="AA125" s="193">
        <f t="shared" si="83"/>
        <v>1.0000027954760196</v>
      </c>
      <c r="AB125" s="193">
        <f t="shared" si="84"/>
        <v>2.5062182466299137E-3</v>
      </c>
      <c r="AC125" s="227" t="str">
        <f t="shared" si="85"/>
        <v>106.055881226843-26.4471811855649i</v>
      </c>
      <c r="AD125" s="228">
        <f t="shared" si="86"/>
        <v>40.772698903310953</v>
      </c>
      <c r="AE125" s="202">
        <f t="shared" si="87"/>
        <v>-14.00227867492743</v>
      </c>
      <c r="AF125" s="135" t="str">
        <f t="shared" si="72"/>
        <v>-0.0000846560846560846</v>
      </c>
      <c r="AG125" s="135" t="str">
        <f t="shared" si="73"/>
        <v>0.000162480000192566i</v>
      </c>
      <c r="AH125" s="135">
        <f t="shared" si="88"/>
        <v>1.6248000019256599E-4</v>
      </c>
      <c r="AI125" s="135">
        <f t="shared" si="89"/>
        <v>1.5707963267948966</v>
      </c>
      <c r="AJ125" s="135" t="str">
        <f t="shared" si="74"/>
        <v>1+0.0000737874507960105i</v>
      </c>
      <c r="AK125" s="135">
        <f t="shared" si="90"/>
        <v>1.0000000027222939</v>
      </c>
      <c r="AL125" s="135">
        <f t="shared" si="91"/>
        <v>7.3787450662096403E-5</v>
      </c>
      <c r="AM125" s="135" t="str">
        <f t="shared" si="75"/>
        <v>1+0.16240617920202i</v>
      </c>
      <c r="AN125" s="135">
        <f t="shared" si="92"/>
        <v>1.013102051642873</v>
      </c>
      <c r="AO125" s="135">
        <f t="shared" si="93"/>
        <v>0.16100049610030653</v>
      </c>
      <c r="AP125" s="201" t="str">
        <f t="shared" si="94"/>
        <v>-0.0845791765596221+0.521030887335256i</v>
      </c>
      <c r="AQ125" s="122">
        <f t="shared" si="95"/>
        <v>-5.5497707752218437</v>
      </c>
      <c r="AR125" s="202">
        <f t="shared" si="96"/>
        <v>99.220421216556076</v>
      </c>
      <c r="AS125" s="201" t="str">
        <f t="shared" si="97"/>
        <v>4.8096791771597+57.4952707097427i</v>
      </c>
      <c r="AT125" s="228">
        <f t="shared" si="98"/>
        <v>35.222928128089102</v>
      </c>
      <c r="AU125" s="202">
        <f t="shared" si="99"/>
        <v>85.218142541628652</v>
      </c>
      <c r="AV125" s="269"/>
      <c r="AX125" s="32">
        <f t="shared" si="100"/>
        <v>0</v>
      </c>
      <c r="AY125" s="32">
        <f t="shared" si="101"/>
        <v>0</v>
      </c>
    </row>
    <row r="126" spans="14:51" x14ac:dyDescent="0.25">
      <c r="N126" s="203">
        <v>8</v>
      </c>
      <c r="O126" s="237">
        <f t="shared" si="102"/>
        <v>120.22644346174135</v>
      </c>
      <c r="P126" s="246" t="str">
        <f t="shared" si="67"/>
        <v>112.5</v>
      </c>
      <c r="Q126" s="193" t="str">
        <f t="shared" si="68"/>
        <v>1+0.249283657620779i</v>
      </c>
      <c r="R126" s="193">
        <f t="shared" si="77"/>
        <v>1.0306029021678493</v>
      </c>
      <c r="S126" s="193">
        <f t="shared" si="78"/>
        <v>0.24430434497974637</v>
      </c>
      <c r="T126" s="193" t="str">
        <f t="shared" si="69"/>
        <v>1+0.000415472762701299i</v>
      </c>
      <c r="U126" s="193">
        <f t="shared" si="79"/>
        <v>1.0000000863088045</v>
      </c>
      <c r="V126" s="193">
        <f t="shared" si="80"/>
        <v>4.154727387953288E-4</v>
      </c>
      <c r="W126" s="135" t="str">
        <f t="shared" si="70"/>
        <v>1-0.00340838746419684i</v>
      </c>
      <c r="X126" s="193">
        <f t="shared" si="81"/>
        <v>1.0000058085356835</v>
      </c>
      <c r="Y126" s="193">
        <f t="shared" si="82"/>
        <v>-3.4083742657570319E-3</v>
      </c>
      <c r="Z126" s="135" t="str">
        <f t="shared" si="71"/>
        <v>0.999999638640057+0.00256460005340165i</v>
      </c>
      <c r="AA126" s="193">
        <f t="shared" si="83"/>
        <v>1.000002927222555</v>
      </c>
      <c r="AB126" s="193">
        <f t="shared" si="84"/>
        <v>2.5645953575553606E-3</v>
      </c>
      <c r="AC126" s="227" t="str">
        <f t="shared" si="85"/>
        <v>105.769947872118-26.9919365084388i</v>
      </c>
      <c r="AD126" s="228">
        <f t="shared" si="86"/>
        <v>40.761249003357783</v>
      </c>
      <c r="AE126" s="202">
        <f t="shared" si="87"/>
        <v>-14.316029000187429</v>
      </c>
      <c r="AF126" s="135" t="str">
        <f t="shared" si="72"/>
        <v>-0.0000846560846560846</v>
      </c>
      <c r="AG126" s="135" t="str">
        <f t="shared" si="73"/>
        <v>0.000166264645582829i</v>
      </c>
      <c r="AH126" s="135">
        <f t="shared" si="88"/>
        <v>1.6626464558282901E-4</v>
      </c>
      <c r="AI126" s="135">
        <f t="shared" si="89"/>
        <v>1.5707963267948966</v>
      </c>
      <c r="AJ126" s="135" t="str">
        <f t="shared" si="74"/>
        <v>1+0.0000755061813178187i</v>
      </c>
      <c r="AK126" s="135">
        <f t="shared" si="90"/>
        <v>1.0000000028505918</v>
      </c>
      <c r="AL126" s="135">
        <f t="shared" si="91"/>
        <v>7.5506181174327173E-5</v>
      </c>
      <c r="AM126" s="135" t="str">
        <f t="shared" si="75"/>
        <v>1+0.166189105080519i</v>
      </c>
      <c r="AN126" s="135">
        <f t="shared" si="92"/>
        <v>1.0137153538580066</v>
      </c>
      <c r="AO126" s="135">
        <f t="shared" si="93"/>
        <v>0.16468398694506625</v>
      </c>
      <c r="AP126" s="201" t="str">
        <f t="shared" si="94"/>
        <v>-0.0845791765379189+0.509171063800269i</v>
      </c>
      <c r="AQ126" s="122">
        <f t="shared" si="95"/>
        <v>-5.7445141848904067</v>
      </c>
      <c r="AR126" s="202">
        <f t="shared" si="96"/>
        <v>99.431371219831405</v>
      </c>
      <c r="AS126" s="201" t="str">
        <f t="shared" si="97"/>
        <v>4.79757793254876+56.1379526391929i</v>
      </c>
      <c r="AT126" s="228">
        <f t="shared" si="98"/>
        <v>35.016734818467384</v>
      </c>
      <c r="AU126" s="202">
        <f t="shared" si="99"/>
        <v>85.115342219643978</v>
      </c>
      <c r="AV126" s="269"/>
      <c r="AX126" s="32">
        <f t="shared" si="100"/>
        <v>0</v>
      </c>
      <c r="AY126" s="32">
        <f t="shared" si="101"/>
        <v>0</v>
      </c>
    </row>
    <row r="127" spans="14:51" x14ac:dyDescent="0.25">
      <c r="N127" s="203">
        <v>9</v>
      </c>
      <c r="O127" s="237">
        <f t="shared" si="102"/>
        <v>123.02687708123821</v>
      </c>
      <c r="P127" s="246" t="str">
        <f t="shared" si="67"/>
        <v>112.5</v>
      </c>
      <c r="Q127" s="193" t="str">
        <f t="shared" si="68"/>
        <v>1+0.255090219933458i</v>
      </c>
      <c r="R127" s="193">
        <f t="shared" si="77"/>
        <v>1.0320227809044236</v>
      </c>
      <c r="S127" s="193">
        <f t="shared" si="78"/>
        <v>0.24976369077226068</v>
      </c>
      <c r="T127" s="193" t="str">
        <f t="shared" si="69"/>
        <v>1+0.000425150366555763i</v>
      </c>
      <c r="U127" s="193">
        <f t="shared" si="79"/>
        <v>1.000000090376413</v>
      </c>
      <c r="V127" s="193">
        <f t="shared" si="80"/>
        <v>4.2515034094005457E-4</v>
      </c>
      <c r="W127" s="135" t="str">
        <f t="shared" si="70"/>
        <v>1-0.00348777900709019i</v>
      </c>
      <c r="X127" s="193">
        <f t="shared" si="81"/>
        <v>1.0000060822827042</v>
      </c>
      <c r="Y127" s="193">
        <f t="shared" si="82"/>
        <v>-3.4877648647117822E-3</v>
      </c>
      <c r="Z127" s="135" t="str">
        <f t="shared" si="71"/>
        <v>0.999999621609688+0.00262433726264876i</v>
      </c>
      <c r="AA127" s="193">
        <f t="shared" si="83"/>
        <v>1.000003065178096</v>
      </c>
      <c r="AB127" s="193">
        <f t="shared" si="84"/>
        <v>2.6243322309596347E-3</v>
      </c>
      <c r="AC127" s="227" t="str">
        <f t="shared" si="85"/>
        <v>105.472148441708-27.5446935922873i</v>
      </c>
      <c r="AD127" s="228">
        <f t="shared" si="86"/>
        <v>40.749291759514591</v>
      </c>
      <c r="AE127" s="202">
        <f t="shared" si="87"/>
        <v>-14.636243404222899</v>
      </c>
      <c r="AF127" s="135" t="str">
        <f t="shared" si="72"/>
        <v>-0.0000846560846560846</v>
      </c>
      <c r="AG127" s="135" t="str">
        <f t="shared" si="73"/>
        <v>0.000170137446688952i</v>
      </c>
      <c r="AH127" s="135">
        <f t="shared" si="88"/>
        <v>1.70137446688952E-4</v>
      </c>
      <c r="AI127" s="135">
        <f t="shared" si="89"/>
        <v>1.5707963267948966</v>
      </c>
      <c r="AJ127" s="135" t="str">
        <f t="shared" si="74"/>
        <v>1+0.0000772649462164038i</v>
      </c>
      <c r="AK127" s="135">
        <f t="shared" si="90"/>
        <v>1.0000000029849359</v>
      </c>
      <c r="AL127" s="135">
        <f t="shared" si="91"/>
        <v>7.7264946062649849E-5</v>
      </c>
      <c r="AM127" s="135" t="str">
        <f t="shared" si="75"/>
        <v>1+0.170060146622305i</v>
      </c>
      <c r="AN127" s="135">
        <f t="shared" si="92"/>
        <v>1.014357162674568</v>
      </c>
      <c r="AO127" s="135">
        <f t="shared" si="93"/>
        <v>0.16844861377550327</v>
      </c>
      <c r="AP127" s="201" t="str">
        <f t="shared" si="94"/>
        <v>-0.0845791765151936+0.497581209502986i</v>
      </c>
      <c r="AQ127" s="122">
        <f t="shared" si="95"/>
        <v>-5.9390166698787237</v>
      </c>
      <c r="AR127" s="202">
        <f t="shared" si="96"/>
        <v>99.646967678851922</v>
      </c>
      <c r="AS127" s="201" t="str">
        <f t="shared" si="97"/>
        <v>4.78497449255154+54.8106666919025i</v>
      </c>
      <c r="AT127" s="228">
        <f t="shared" si="98"/>
        <v>34.810275089635859</v>
      </c>
      <c r="AU127" s="202">
        <f t="shared" si="99"/>
        <v>85.010724274629013</v>
      </c>
      <c r="AV127" s="269"/>
      <c r="AX127" s="32">
        <f t="shared" si="100"/>
        <v>0</v>
      </c>
      <c r="AY127" s="32">
        <f t="shared" si="101"/>
        <v>0</v>
      </c>
    </row>
    <row r="128" spans="14:51" x14ac:dyDescent="0.25">
      <c r="N128" s="203">
        <v>10</v>
      </c>
      <c r="O128" s="237">
        <f t="shared" si="102"/>
        <v>125.89254117941677</v>
      </c>
      <c r="P128" s="246" t="str">
        <f t="shared" si="67"/>
        <v>112.5</v>
      </c>
      <c r="Q128" s="193" t="str">
        <f t="shared" si="68"/>
        <v>1+0.261032034457264i</v>
      </c>
      <c r="R128" s="193">
        <f t="shared" si="77"/>
        <v>1.0335074857072388</v>
      </c>
      <c r="S128" s="193">
        <f t="shared" si="78"/>
        <v>0.25533450180096395</v>
      </c>
      <c r="T128" s="193" t="str">
        <f t="shared" si="69"/>
        <v>1+0.000435053390762106i</v>
      </c>
      <c r="U128" s="193">
        <f t="shared" si="79"/>
        <v>1.0000000946357219</v>
      </c>
      <c r="V128" s="193">
        <f t="shared" si="80"/>
        <v>4.3505336331438002E-4</v>
      </c>
      <c r="W128" s="135" t="str">
        <f t="shared" si="70"/>
        <v>1-0.00356901981657932i</v>
      </c>
      <c r="X128" s="193">
        <f t="shared" si="81"/>
        <v>1.000006368930944</v>
      </c>
      <c r="Y128" s="193">
        <f t="shared" si="82"/>
        <v>-3.5690046627530466E-3</v>
      </c>
      <c r="Z128" s="135" t="str">
        <f t="shared" si="71"/>
        <v>0.999999603776702+0.00268546593024973i</v>
      </c>
      <c r="AA128" s="193">
        <f t="shared" si="83"/>
        <v>1.0000032096352611</v>
      </c>
      <c r="AB128" s="193">
        <f t="shared" si="84"/>
        <v>2.685460538698625E-3</v>
      </c>
      <c r="AC128" s="227" t="str">
        <f t="shared" si="85"/>
        <v>105.162064463977-28.1053499016274i</v>
      </c>
      <c r="AD128" s="228">
        <f t="shared" si="86"/>
        <v>40.736806180607331</v>
      </c>
      <c r="AE128" s="202">
        <f t="shared" si="87"/>
        <v>-14.963017054844567</v>
      </c>
      <c r="AF128" s="135" t="str">
        <f t="shared" si="72"/>
        <v>-0.0000846560846560846</v>
      </c>
      <c r="AG128" s="135" t="str">
        <f t="shared" si="73"/>
        <v>0.000174100456921345i</v>
      </c>
      <c r="AH128" s="135">
        <f t="shared" si="88"/>
        <v>1.74100456921345E-4</v>
      </c>
      <c r="AI128" s="135">
        <f t="shared" si="89"/>
        <v>1.5707963267948966</v>
      </c>
      <c r="AJ128" s="135" t="str">
        <f t="shared" si="74"/>
        <v>1+0.0000790646780121953i</v>
      </c>
      <c r="AK128" s="135">
        <f t="shared" si="90"/>
        <v>1.0000000031256115</v>
      </c>
      <c r="AL128" s="135">
        <f t="shared" si="91"/>
        <v>7.9064677847444977E-5</v>
      </c>
      <c r="AM128" s="135" t="str">
        <f t="shared" si="75"/>
        <v>1+0.174021356304843i</v>
      </c>
      <c r="AN128" s="135">
        <f t="shared" si="92"/>
        <v>1.0150287840500767</v>
      </c>
      <c r="AO128" s="135">
        <f t="shared" si="93"/>
        <v>0.17229594560081571</v>
      </c>
      <c r="AP128" s="201" t="str">
        <f t="shared" si="94"/>
        <v>-0.0845791764913975+0.486255179349248i</v>
      </c>
      <c r="AQ128" s="122">
        <f t="shared" si="95"/>
        <v>-6.1332675139541966</v>
      </c>
      <c r="AR128" s="202">
        <f t="shared" si="96"/>
        <v>99.867300437793148</v>
      </c>
      <c r="AS128" s="201" t="str">
        <f t="shared" si="97"/>
        <v>4.77185114659077+53.5127258663505i</v>
      </c>
      <c r="AT128" s="228">
        <f t="shared" si="98"/>
        <v>34.603538666653122</v>
      </c>
      <c r="AU128" s="202">
        <f t="shared" si="99"/>
        <v>84.904283382948577</v>
      </c>
      <c r="AV128" s="269"/>
      <c r="AX128" s="32">
        <f t="shared" si="100"/>
        <v>0</v>
      </c>
      <c r="AY128" s="32">
        <f t="shared" si="101"/>
        <v>0</v>
      </c>
    </row>
    <row r="129" spans="14:51" x14ac:dyDescent="0.25">
      <c r="N129" s="203">
        <v>11</v>
      </c>
      <c r="O129" s="237">
        <f t="shared" si="102"/>
        <v>128.82495516931343</v>
      </c>
      <c r="P129" s="246" t="str">
        <f t="shared" si="67"/>
        <v>112.5</v>
      </c>
      <c r="Q129" s="193" t="str">
        <f t="shared" si="68"/>
        <v>1+0.267112251620907i</v>
      </c>
      <c r="R129" s="193">
        <f t="shared" si="77"/>
        <v>1.0350598798939077</v>
      </c>
      <c r="S129" s="193">
        <f t="shared" si="78"/>
        <v>0.26101834813027708</v>
      </c>
      <c r="T129" s="193" t="str">
        <f t="shared" si="69"/>
        <v>1+0.000445187086034844i</v>
      </c>
      <c r="U129" s="193">
        <f t="shared" si="79"/>
        <v>1.0000000990957658</v>
      </c>
      <c r="V129" s="193">
        <f t="shared" si="80"/>
        <v>4.4518705662407586E-4</v>
      </c>
      <c r="W129" s="135" t="str">
        <f t="shared" si="70"/>
        <v>1-0.00365215296761676i</v>
      </c>
      <c r="X129" s="193">
        <f t="shared" si="81"/>
        <v>1.0000066690884111</v>
      </c>
      <c r="Y129" s="193">
        <f t="shared" si="82"/>
        <v>-3.6521367300052085E-3</v>
      </c>
      <c r="Z129" s="135" t="str">
        <f t="shared" si="71"/>
        <v>0.999999585103273+0.00274801846743326i</v>
      </c>
      <c r="AA129" s="193">
        <f t="shared" si="83"/>
        <v>1.0000033609004599</v>
      </c>
      <c r="AB129" s="193">
        <f t="shared" si="84"/>
        <v>2.7480126902832114E-3</v>
      </c>
      <c r="AC129" s="227" t="str">
        <f t="shared" si="85"/>
        <v>104.839269360175-28.6737848861566i</v>
      </c>
      <c r="AD129" s="228">
        <f t="shared" si="86"/>
        <v>40.723770540887116</v>
      </c>
      <c r="AE129" s="202">
        <f t="shared" si="87"/>
        <v>-15.296443933938486</v>
      </c>
      <c r="AF129" s="135" t="str">
        <f t="shared" si="72"/>
        <v>-0.0000846560846560846</v>
      </c>
      <c r="AG129" s="135" t="str">
        <f t="shared" si="73"/>
        <v>0.00017815577752049i</v>
      </c>
      <c r="AH129" s="135">
        <f t="shared" si="88"/>
        <v>1.7815577752049001E-4</v>
      </c>
      <c r="AI129" s="135">
        <f t="shared" si="89"/>
        <v>1.5707963267948966</v>
      </c>
      <c r="AJ129" s="135" t="str">
        <f t="shared" si="74"/>
        <v>1+0.0000809063309468137i</v>
      </c>
      <c r="AK129" s="135">
        <f t="shared" si="90"/>
        <v>1.000000003272917</v>
      </c>
      <c r="AL129" s="135">
        <f t="shared" si="91"/>
        <v>8.0906330770280551E-5</v>
      </c>
      <c r="AM129" s="135" t="str">
        <f t="shared" si="75"/>
        <v>1+0.178074834413938i</v>
      </c>
      <c r="AN129" s="135">
        <f t="shared" si="92"/>
        <v>1.0157315819898245</v>
      </c>
      <c r="AO129" s="135">
        <f t="shared" si="93"/>
        <v>0.17622756651479241</v>
      </c>
      <c r="AP129" s="201" t="str">
        <f t="shared" si="94"/>
        <v>-0.0845791764664793+0.475186968127947i</v>
      </c>
      <c r="AQ129" s="122">
        <f t="shared" si="95"/>
        <v>-6.3272555547007903</v>
      </c>
      <c r="AR129" s="202">
        <f t="shared" si="96"/>
        <v>100.09246020386958</v>
      </c>
      <c r="AS129" s="201" t="str">
        <f t="shared" si="97"/>
        <v>4.75818984097471+52.2434596598588i</v>
      </c>
      <c r="AT129" s="228">
        <f t="shared" si="98"/>
        <v>34.396514986186325</v>
      </c>
      <c r="AU129" s="202">
        <f t="shared" si="99"/>
        <v>84.796016269931087</v>
      </c>
      <c r="AV129" s="269"/>
      <c r="AX129" s="32">
        <f t="shared" si="100"/>
        <v>0</v>
      </c>
      <c r="AY129" s="32">
        <f t="shared" si="101"/>
        <v>0</v>
      </c>
    </row>
    <row r="130" spans="14:51" x14ac:dyDescent="0.25">
      <c r="N130" s="203">
        <v>12</v>
      </c>
      <c r="O130" s="237">
        <f t="shared" si="102"/>
        <v>131.82567385564084</v>
      </c>
      <c r="P130" s="246" t="str">
        <f t="shared" si="67"/>
        <v>112.5</v>
      </c>
      <c r="Q130" s="193" t="str">
        <f t="shared" si="68"/>
        <v>1+0.273334095236008i</v>
      </c>
      <c r="R130" s="193">
        <f t="shared" si="77"/>
        <v>1.0366829445970871</v>
      </c>
      <c r="S130" s="193">
        <f t="shared" si="78"/>
        <v>0.26681677382061264</v>
      </c>
      <c r="T130" s="193" t="str">
        <f t="shared" si="69"/>
        <v>1+0.000455556825393346i</v>
      </c>
      <c r="U130" s="193">
        <f t="shared" si="79"/>
        <v>1.0000001037660051</v>
      </c>
      <c r="V130" s="193">
        <f t="shared" si="80"/>
        <v>4.5555679387914035E-4</v>
      </c>
      <c r="W130" s="135" t="str">
        <f t="shared" si="70"/>
        <v>1-0.00373722253849959i</v>
      </c>
      <c r="X130" s="193">
        <f t="shared" si="81"/>
        <v>1.0000069833917673</v>
      </c>
      <c r="Y130" s="193">
        <f t="shared" si="82"/>
        <v>-3.737205139591904E-3</v>
      </c>
      <c r="Z130" s="135" t="str">
        <f t="shared" si="71"/>
        <v>0.999999565549793+0.00281202804038256i</v>
      </c>
      <c r="AA130" s="193">
        <f t="shared" si="83"/>
        <v>1.0000035192945447</v>
      </c>
      <c r="AB130" s="193">
        <f t="shared" si="84"/>
        <v>2.8120218500559241E-3</v>
      </c>
      <c r="AC130" s="227" t="str">
        <f t="shared" si="85"/>
        <v>104.503328926348-29.2498589614895i</v>
      </c>
      <c r="AD130" s="228">
        <f t="shared" si="86"/>
        <v>40.710162366348527</v>
      </c>
      <c r="AE130" s="202">
        <f t="shared" si="87"/>
        <v>-15.636616627179974</v>
      </c>
      <c r="AF130" s="135" t="str">
        <f t="shared" si="72"/>
        <v>-0.0000846560846560846</v>
      </c>
      <c r="AG130" s="135" t="str">
        <f t="shared" si="73"/>
        <v>0.000182305558671046i</v>
      </c>
      <c r="AH130" s="135">
        <f t="shared" si="88"/>
        <v>1.8230555867104601E-4</v>
      </c>
      <c r="AI130" s="135">
        <f t="shared" si="89"/>
        <v>1.5707963267948966</v>
      </c>
      <c r="AJ130" s="135" t="str">
        <f t="shared" si="74"/>
        <v>1+0.0000827908814890221i</v>
      </c>
      <c r="AK130" s="135">
        <f t="shared" si="90"/>
        <v>1.000000003427165</v>
      </c>
      <c r="AL130" s="135">
        <f t="shared" si="91"/>
        <v>8.2790881299863421E-5</v>
      </c>
      <c r="AM130" s="135" t="str">
        <f t="shared" si="75"/>
        <v>1+0.182222730157338i</v>
      </c>
      <c r="AN130" s="135">
        <f t="shared" si="92"/>
        <v>1.0164669809619957</v>
      </c>
      <c r="AO130" s="135">
        <f t="shared" si="93"/>
        <v>0.1802450746844354</v>
      </c>
      <c r="AP130" s="201" t="str">
        <f t="shared" si="94"/>
        <v>-0.084579176440387+0.464370707326993i</v>
      </c>
      <c r="AQ130" s="122">
        <f t="shared" si="95"/>
        <v>-6.5209691677835115</v>
      </c>
      <c r="AR130" s="202">
        <f t="shared" si="96"/>
        <v>100.32253848935781</v>
      </c>
      <c r="AS130" s="201" t="str">
        <f t="shared" si="97"/>
        <v>4.74397219929228+51.0022137535139i</v>
      </c>
      <c r="AT130" s="228">
        <f t="shared" si="98"/>
        <v>34.189193198565015</v>
      </c>
      <c r="AU130" s="202">
        <f t="shared" si="99"/>
        <v>84.68592186217785</v>
      </c>
      <c r="AV130" s="269"/>
      <c r="AX130" s="32">
        <f t="shared" si="100"/>
        <v>0</v>
      </c>
      <c r="AY130" s="32">
        <f t="shared" si="101"/>
        <v>0</v>
      </c>
    </row>
    <row r="131" spans="14:51" x14ac:dyDescent="0.25">
      <c r="N131" s="203">
        <v>13</v>
      </c>
      <c r="O131" s="237">
        <f t="shared" si="102"/>
        <v>134.89628825916537</v>
      </c>
      <c r="P131" s="246" t="str">
        <f t="shared" si="67"/>
        <v>112.5</v>
      </c>
      <c r="Q131" s="193" t="str">
        <f t="shared" si="68"/>
        <v>1+0.279700864206407i</v>
      </c>
      <c r="R131" s="193">
        <f t="shared" si="77"/>
        <v>1.0383797828529844</v>
      </c>
      <c r="S131" s="193">
        <f t="shared" si="78"/>
        <v>0.27273129301508736</v>
      </c>
      <c r="T131" s="193" t="str">
        <f t="shared" si="69"/>
        <v>1+0.000466168107010677i</v>
      </c>
      <c r="U131" s="193">
        <f t="shared" si="79"/>
        <v>1.0000001086563461</v>
      </c>
      <c r="V131" s="193">
        <f t="shared" si="80"/>
        <v>4.6616807324259747E-4</v>
      </c>
      <c r="W131" s="135" t="str">
        <f t="shared" si="70"/>
        <v>1-0.00382427363424032i</v>
      </c>
      <c r="X131" s="193">
        <f t="shared" si="81"/>
        <v>1.0000073125076785</v>
      </c>
      <c r="Y131" s="193">
        <f t="shared" si="82"/>
        <v>-3.8242549909822073E-3</v>
      </c>
      <c r="Z131" s="135" t="str">
        <f t="shared" si="71"/>
        <v>0.999999545074785+0.00287752858782045i</v>
      </c>
      <c r="AA131" s="193">
        <f t="shared" si="83"/>
        <v>1.0000036851534853</v>
      </c>
      <c r="AB131" s="193">
        <f t="shared" si="84"/>
        <v>2.8775219547672705E-3</v>
      </c>
      <c r="AC131" s="227" t="str">
        <f t="shared" si="85"/>
        <v>104.153801889547-29.8334124717745i</v>
      </c>
      <c r="AD131" s="228">
        <f t="shared" si="86"/>
        <v>40.6959584219506</v>
      </c>
      <c r="AE131" s="202">
        <f t="shared" si="87"/>
        <v>-15.983626101999302</v>
      </c>
      <c r="AF131" s="135" t="str">
        <f t="shared" si="72"/>
        <v>-0.0000846560846560846</v>
      </c>
      <c r="AG131" s="135" t="str">
        <f t="shared" si="73"/>
        <v>0.000186552000641909i</v>
      </c>
      <c r="AH131" s="135">
        <f t="shared" si="88"/>
        <v>1.8655200064190901E-4</v>
      </c>
      <c r="AI131" s="135">
        <f t="shared" si="89"/>
        <v>1.5707963267948966</v>
      </c>
      <c r="AJ131" s="135" t="str">
        <f t="shared" si="74"/>
        <v>1+0.0000847193288524626i</v>
      </c>
      <c r="AK131" s="135">
        <f t="shared" si="90"/>
        <v>1.0000000035886822</v>
      </c>
      <c r="AL131" s="135">
        <f t="shared" si="91"/>
        <v>8.4719328649775417E-5</v>
      </c>
      <c r="AM131" s="135" t="str">
        <f t="shared" si="75"/>
        <v>1+0.186467242804271i</v>
      </c>
      <c r="AN131" s="135">
        <f t="shared" si="92"/>
        <v>1.0172364683980943</v>
      </c>
      <c r="AO131" s="135">
        <f t="shared" si="93"/>
        <v>0.18435008123702301</v>
      </c>
      <c r="AP131" s="201" t="str">
        <f t="shared" si="94"/>
        <v>-0.0845791764130652+0.453800662021735i</v>
      </c>
      <c r="AQ131" s="122">
        <f t="shared" si="95"/>
        <v>-6.7143962509284796</v>
      </c>
      <c r="AR131" s="202">
        <f t="shared" si="96"/>
        <v>100.55762754780048</v>
      </c>
      <c r="AS131" s="201" t="str">
        <f t="shared" si="97"/>
        <v>4.72917954595131+49.788349706011i</v>
      </c>
      <c r="AT131" s="228">
        <f t="shared" si="98"/>
        <v>33.981562171022112</v>
      </c>
      <c r="AU131" s="202">
        <f t="shared" si="99"/>
        <v>84.574001445801187</v>
      </c>
      <c r="AV131" s="269"/>
      <c r="AX131" s="32">
        <f t="shared" si="100"/>
        <v>0</v>
      </c>
      <c r="AY131" s="32">
        <f t="shared" si="101"/>
        <v>0</v>
      </c>
    </row>
    <row r="132" spans="14:51" x14ac:dyDescent="0.25">
      <c r="N132" s="203">
        <v>14</v>
      </c>
      <c r="O132" s="237">
        <f t="shared" si="102"/>
        <v>138.0384264602886</v>
      </c>
      <c r="P132" s="246" t="str">
        <f t="shared" si="67"/>
        <v>112.5</v>
      </c>
      <c r="Q132" s="193" t="str">
        <f t="shared" si="68"/>
        <v>1+0.286215934277287i</v>
      </c>
      <c r="R132" s="193">
        <f t="shared" si="77"/>
        <v>1.0401536237663263</v>
      </c>
      <c r="S132" s="193">
        <f t="shared" si="78"/>
        <v>0.27876338581708582</v>
      </c>
      <c r="T132" s="193" t="str">
        <f t="shared" si="69"/>
        <v>1+0.000477026557128811i</v>
      </c>
      <c r="U132" s="193">
        <f t="shared" si="79"/>
        <v>1.0000001137771617</v>
      </c>
      <c r="V132" s="193">
        <f t="shared" si="80"/>
        <v>4.7702652094566207E-4</v>
      </c>
      <c r="W132" s="135" t="str">
        <f t="shared" si="70"/>
        <v>1-0.00391335241048217i</v>
      </c>
      <c r="X132" s="193">
        <f t="shared" si="81"/>
        <v>1.0000076571342285</v>
      </c>
      <c r="Y132" s="193">
        <f t="shared" si="82"/>
        <v>-3.9133324338794509E-3</v>
      </c>
      <c r="Z132" s="135" t="str">
        <f t="shared" si="71"/>
        <v>0.99999952363482+0.0029445548390042i</v>
      </c>
      <c r="AA132" s="193">
        <f t="shared" si="83"/>
        <v>1.000003858829088</v>
      </c>
      <c r="AB132" s="193">
        <f t="shared" si="84"/>
        <v>2.9445477315611411E-3</v>
      </c>
      <c r="AC132" s="227" t="str">
        <f t="shared" si="85"/>
        <v>103.79024054317-30.4242646379683i</v>
      </c>
      <c r="AD132" s="228">
        <f t="shared" si="86"/>
        <v>40.681134699872842</v>
      </c>
      <c r="AE132" s="202">
        <f t="shared" si="87"/>
        <v>-16.337561473616319</v>
      </c>
      <c r="AF132" s="135" t="str">
        <f t="shared" si="72"/>
        <v>-0.0000846560846560846</v>
      </c>
      <c r="AG132" s="135" t="str">
        <f t="shared" si="73"/>
        <v>0.000190897354952821i</v>
      </c>
      <c r="AH132" s="135">
        <f t="shared" si="88"/>
        <v>1.90897354952821E-4</v>
      </c>
      <c r="AI132" s="135">
        <f t="shared" si="89"/>
        <v>1.5707963267948966</v>
      </c>
      <c r="AJ132" s="135" t="str">
        <f t="shared" si="74"/>
        <v>1+0.0000866926955254537i</v>
      </c>
      <c r="AK132" s="135">
        <f t="shared" si="90"/>
        <v>1.0000000037578116</v>
      </c>
      <c r="AL132" s="135">
        <f t="shared" si="91"/>
        <v>8.6692695308270476E-5</v>
      </c>
      <c r="AM132" s="135" t="str">
        <f t="shared" si="75"/>
        <v>1+0.190810622851524i</v>
      </c>
      <c r="AN132" s="135">
        <f t="shared" si="92"/>
        <v>1.0180415972802814</v>
      </c>
      <c r="AO132" s="135">
        <f t="shared" si="93"/>
        <v>0.18854420903979499</v>
      </c>
      <c r="AP132" s="201" t="str">
        <f t="shared" si="94"/>
        <v>-0.0845791763844551+0.443471227834241i</v>
      </c>
      <c r="AQ132" s="122">
        <f t="shared" si="95"/>
        <v>-6.9075242076408037</v>
      </c>
      <c r="AR132" s="202">
        <f t="shared" si="96"/>
        <v>100.79782030405684</v>
      </c>
      <c r="AS132" s="201" t="str">
        <f t="shared" si="97"/>
        <v>4.71379293306788+48.6012446560729i</v>
      </c>
      <c r="AT132" s="228">
        <f t="shared" si="98"/>
        <v>33.773610492232045</v>
      </c>
      <c r="AU132" s="202">
        <f t="shared" si="99"/>
        <v>84.460258830440523</v>
      </c>
      <c r="AV132" s="269"/>
      <c r="AX132" s="32">
        <f t="shared" si="100"/>
        <v>0</v>
      </c>
      <c r="AY132" s="32">
        <f t="shared" si="101"/>
        <v>0</v>
      </c>
    </row>
    <row r="133" spans="14:51" x14ac:dyDescent="0.25">
      <c r="N133" s="203">
        <v>15</v>
      </c>
      <c r="O133" s="237">
        <f t="shared" si="102"/>
        <v>141.25375446227542</v>
      </c>
      <c r="P133" s="246" t="str">
        <f t="shared" si="67"/>
        <v>112.5</v>
      </c>
      <c r="Q133" s="193" t="str">
        <f t="shared" si="68"/>
        <v>1+0.292882759825036i</v>
      </c>
      <c r="R133" s="193">
        <f t="shared" si="77"/>
        <v>1.0420078267473474</v>
      </c>
      <c r="S133" s="193">
        <f t="shared" si="78"/>
        <v>0.28491449395622487</v>
      </c>
      <c r="T133" s="193" t="str">
        <f t="shared" si="69"/>
        <v>1+0.000488137933041727i</v>
      </c>
      <c r="U133" s="193">
        <f t="shared" si="79"/>
        <v>1.0000001191393137</v>
      </c>
      <c r="V133" s="193">
        <f t="shared" si="80"/>
        <v>4.8813789427078463E-4</v>
      </c>
      <c r="W133" s="135" t="str">
        <f t="shared" si="70"/>
        <v>1-0.0040045060979714i</v>
      </c>
      <c r="X133" s="193">
        <f t="shared" si="81"/>
        <v>1.0000080180024</v>
      </c>
      <c r="Y133" s="193">
        <f t="shared" si="82"/>
        <v>-4.004484692665203E-3</v>
      </c>
      <c r="Z133" s="135" t="str">
        <f t="shared" si="71"/>
        <v>0.999999501184421+0.00301314233213938i</v>
      </c>
      <c r="AA133" s="193">
        <f t="shared" si="83"/>
        <v>1.0000040406897388</v>
      </c>
      <c r="AB133" s="193">
        <f t="shared" si="84"/>
        <v>3.013134716378586E-3</v>
      </c>
      <c r="AC133" s="227" t="str">
        <f t="shared" si="85"/>
        <v>103.412191466302-31.0222124961112i</v>
      </c>
      <c r="AD133" s="228">
        <f t="shared" si="86"/>
        <v>40.66566640894834</v>
      </c>
      <c r="AE133" s="202">
        <f t="shared" si="87"/>
        <v>-16.698509759002455</v>
      </c>
      <c r="AF133" s="135" t="str">
        <f t="shared" si="72"/>
        <v>-0.0000846560846560846</v>
      </c>
      <c r="AG133" s="135" t="str">
        <f t="shared" si="73"/>
        <v>0.000195343925568153i</v>
      </c>
      <c r="AH133" s="135">
        <f t="shared" si="88"/>
        <v>1.9534392556815299E-4</v>
      </c>
      <c r="AI133" s="135">
        <f t="shared" si="89"/>
        <v>1.5707963267948966</v>
      </c>
      <c r="AJ133" s="135" t="str">
        <f t="shared" si="74"/>
        <v>1+0.0000887120278131258i</v>
      </c>
      <c r="AK133" s="135">
        <f t="shared" si="90"/>
        <v>1.000000003934912</v>
      </c>
      <c r="AL133" s="135">
        <f t="shared" si="91"/>
        <v>8.8712027580409785E-5</v>
      </c>
      <c r="AM133" s="135" t="str">
        <f t="shared" si="75"/>
        <v>1+0.195255173216691i</v>
      </c>
      <c r="AN133" s="135">
        <f t="shared" si="92"/>
        <v>1.0188839888171175</v>
      </c>
      <c r="AO133" s="135">
        <f t="shared" si="93"/>
        <v>0.19282909136628112</v>
      </c>
      <c r="AP133" s="201" t="str">
        <f t="shared" si="94"/>
        <v>-0.0845791763544975+0.433376927961783i</v>
      </c>
      <c r="AQ133" s="122">
        <f t="shared" si="95"/>
        <v>-7.1003399306878983</v>
      </c>
      <c r="AR133" s="202">
        <f t="shared" si="96"/>
        <v>101.04321027785805</v>
      </c>
      <c r="AS133" s="201" t="str">
        <f t="shared" si="97"/>
        <v>4.69779317090889+47.440291033077i</v>
      </c>
      <c r="AT133" s="228">
        <f t="shared" si="98"/>
        <v>33.565326478260445</v>
      </c>
      <c r="AU133" s="202">
        <f t="shared" si="99"/>
        <v>84.344700518855603</v>
      </c>
      <c r="AV133" s="269"/>
      <c r="AX133" s="32">
        <f t="shared" si="100"/>
        <v>0</v>
      </c>
      <c r="AY133" s="32">
        <f t="shared" si="101"/>
        <v>0</v>
      </c>
    </row>
    <row r="134" spans="14:51" x14ac:dyDescent="0.25">
      <c r="N134" s="203">
        <v>16</v>
      </c>
      <c r="O134" s="237">
        <f t="shared" si="102"/>
        <v>144.54397707459285</v>
      </c>
      <c r="P134" s="246" t="str">
        <f t="shared" si="67"/>
        <v>112.5</v>
      </c>
      <c r="Q134" s="193" t="str">
        <f t="shared" si="68"/>
        <v>1+0.299704875688807i</v>
      </c>
      <c r="R134" s="193">
        <f t="shared" si="77"/>
        <v>1.043945885815756</v>
      </c>
      <c r="S134" s="193">
        <f t="shared" si="78"/>
        <v>0.29118601624121365</v>
      </c>
      <c r="T134" s="193" t="str">
        <f t="shared" si="69"/>
        <v>1+0.000499508126148011i</v>
      </c>
      <c r="U134" s="193">
        <f t="shared" si="79"/>
        <v>1.0000001247541763</v>
      </c>
      <c r="V134" s="193">
        <f t="shared" si="80"/>
        <v>4.9950808460419817E-4</v>
      </c>
      <c r="W134" s="135" t="str">
        <f t="shared" si="70"/>
        <v>1-0.00409778302759969i</v>
      </c>
      <c r="X134" s="193">
        <f t="shared" si="81"/>
        <v>1.0000083958776251</v>
      </c>
      <c r="Y134" s="193">
        <f t="shared" si="82"/>
        <v>-4.0977600914112655E-3</v>
      </c>
      <c r="Z134" s="135" t="str">
        <f t="shared" si="71"/>
        <v>0.999999477675967+0.00308332743322272i</v>
      </c>
      <c r="AA134" s="193">
        <f t="shared" si="83"/>
        <v>1.0000042311211825</v>
      </c>
      <c r="AB134" s="193">
        <f t="shared" si="84"/>
        <v>3.0833192727898629E-3</v>
      </c>
      <c r="AC134" s="227" t="str">
        <f t="shared" si="85"/>
        <v>103.019196331862-31.6270298305569i</v>
      </c>
      <c r="AD134" s="228">
        <f t="shared" si="86"/>
        <v>40.649527965424532</v>
      </c>
      <c r="AE134" s="202">
        <f t="shared" si="87"/>
        <v>-17.066555618686156</v>
      </c>
      <c r="AF134" s="135" t="str">
        <f t="shared" si="72"/>
        <v>-0.0000846560846560846</v>
      </c>
      <c r="AG134" s="135" t="str">
        <f t="shared" si="73"/>
        <v>0.000199894070118504i</v>
      </c>
      <c r="AH134" s="135">
        <f t="shared" si="88"/>
        <v>1.9989407011850399E-4</v>
      </c>
      <c r="AI134" s="135">
        <f t="shared" si="89"/>
        <v>1.5707963267948966</v>
      </c>
      <c r="AJ134" s="135" t="str">
        <f t="shared" si="74"/>
        <v>1+0.0000907783963921871i</v>
      </c>
      <c r="AK134" s="135">
        <f t="shared" si="90"/>
        <v>1.0000000041203585</v>
      </c>
      <c r="AL134" s="135">
        <f t="shared" si="91"/>
        <v>9.0778396142827408E-5</v>
      </c>
      <c r="AM134" s="135" t="str">
        <f t="shared" si="75"/>
        <v>1+0.199803250459205i</v>
      </c>
      <c r="AN134" s="135">
        <f t="shared" si="92"/>
        <v>1.0197653352090685</v>
      </c>
      <c r="AO134" s="135">
        <f t="shared" si="93"/>
        <v>0.1972063704431179</v>
      </c>
      <c r="AP134" s="201" t="str">
        <f t="shared" si="94"/>
        <v>-0.0845791763231278+0.423512410272951i</v>
      </c>
      <c r="AQ134" s="122">
        <f t="shared" si="95"/>
        <v>-7.2928297853792303</v>
      </c>
      <c r="AR134" s="202">
        <f t="shared" si="96"/>
        <v>101.29389150051416</v>
      </c>
      <c r="AS134" s="201" t="str">
        <f t="shared" si="97"/>
        <v>4.6811608620942+46.3048962755047i</v>
      </c>
      <c r="AT134" s="228">
        <f t="shared" si="98"/>
        <v>33.356698180045299</v>
      </c>
      <c r="AU134" s="202">
        <f t="shared" si="99"/>
        <v>84.227335881828012</v>
      </c>
      <c r="AV134" s="269"/>
      <c r="AX134" s="32">
        <f t="shared" si="100"/>
        <v>0</v>
      </c>
      <c r="AY134" s="32">
        <f t="shared" si="101"/>
        <v>0</v>
      </c>
    </row>
    <row r="135" spans="14:51" x14ac:dyDescent="0.25">
      <c r="N135" s="203">
        <v>17</v>
      </c>
      <c r="O135" s="237">
        <f t="shared" si="102"/>
        <v>147.91083881682084</v>
      </c>
      <c r="P135" s="246" t="str">
        <f t="shared" si="67"/>
        <v>112.5</v>
      </c>
      <c r="Q135" s="193" t="str">
        <f t="shared" si="68"/>
        <v>1+0.306685899044731i</v>
      </c>
      <c r="R135" s="193">
        <f t="shared" si="77"/>
        <v>1.0459714339659927</v>
      </c>
      <c r="S135" s="193">
        <f t="shared" si="78"/>
        <v>0.29757930379913189</v>
      </c>
      <c r="T135" s="193" t="str">
        <f t="shared" si="69"/>
        <v>1+0.000511143165074551i</v>
      </c>
      <c r="U135" s="193">
        <f t="shared" si="79"/>
        <v>1.000000130633659</v>
      </c>
      <c r="V135" s="193">
        <f t="shared" si="80"/>
        <v>5.111431205595537E-4</v>
      </c>
      <c r="W135" s="135" t="str">
        <f t="shared" si="70"/>
        <v>1-0.00419323265602977i</v>
      </c>
      <c r="X135" s="193">
        <f t="shared" si="81"/>
        <v>1.000008791561408</v>
      </c>
      <c r="Y135" s="193">
        <f t="shared" si="82"/>
        <v>-4.1932080794727543E-3</v>
      </c>
      <c r="Z135" s="135" t="str">
        <f t="shared" si="71"/>
        <v>0.999999453059594+0.00315514735532382i</v>
      </c>
      <c r="AA135" s="193">
        <f t="shared" si="83"/>
        <v>1.0000044305273457</v>
      </c>
      <c r="AB135" s="193">
        <f t="shared" si="84"/>
        <v>3.1551386112645568E-3</v>
      </c>
      <c r="AC135" s="227" t="str">
        <f t="shared" si="85"/>
        <v>102.610792808278-32.2384661077454i</v>
      </c>
      <c r="AD135" s="228">
        <f t="shared" si="86"/>
        <v>40.632692985210696</v>
      </c>
      <c r="AE135" s="202">
        <f t="shared" si="87"/>
        <v>-17.441781086374572</v>
      </c>
      <c r="AF135" s="135" t="str">
        <f t="shared" si="72"/>
        <v>-0.0000846560846560846</v>
      </c>
      <c r="AG135" s="135" t="str">
        <f t="shared" si="73"/>
        <v>0.000204550201150743i</v>
      </c>
      <c r="AH135" s="135">
        <f t="shared" si="88"/>
        <v>2.0455020115074299E-4</v>
      </c>
      <c r="AI135" s="135">
        <f t="shared" si="89"/>
        <v>1.5707963267948966</v>
      </c>
      <c r="AJ135" s="135" t="str">
        <f t="shared" si="74"/>
        <v>1+0.0000928928968786095i</v>
      </c>
      <c r="AK135" s="135">
        <f t="shared" si="90"/>
        <v>1.0000000043145452</v>
      </c>
      <c r="AL135" s="135">
        <f t="shared" si="91"/>
        <v>9.2892896611415773E-5</v>
      </c>
      <c r="AM135" s="135" t="str">
        <f t="shared" si="75"/>
        <v>1+0.20445726602982i</v>
      </c>
      <c r="AN135" s="135">
        <f t="shared" si="92"/>
        <v>1.0206874025049926</v>
      </c>
      <c r="AO135" s="135">
        <f t="shared" si="93"/>
        <v>0.20167769587110065</v>
      </c>
      <c r="AP135" s="201" t="str">
        <f t="shared" si="94"/>
        <v>-0.0845791762902791+0.413872444469894i</v>
      </c>
      <c r="AQ135" s="122">
        <f t="shared" si="95"/>
        <v>-7.4849795926768081</v>
      </c>
      <c r="AR135" s="202">
        <f t="shared" si="96"/>
        <v>101.54995842441448</v>
      </c>
      <c r="AS135" s="201" t="str">
        <f t="shared" si="97"/>
        <v>4.66387643975577+45.194482556811i</v>
      </c>
      <c r="AT135" s="228">
        <f t="shared" si="98"/>
        <v>33.14771339253388</v>
      </c>
      <c r="AU135" s="202">
        <f t="shared" si="99"/>
        <v>84.108177338039908</v>
      </c>
      <c r="AV135" s="269"/>
      <c r="AX135" s="32">
        <f t="shared" si="100"/>
        <v>0</v>
      </c>
      <c r="AY135" s="32">
        <f t="shared" si="101"/>
        <v>0</v>
      </c>
    </row>
    <row r="136" spans="14:51" x14ac:dyDescent="0.25">
      <c r="N136" s="203">
        <v>18</v>
      </c>
      <c r="O136" s="237">
        <f t="shared" si="102"/>
        <v>151.3561248436209</v>
      </c>
      <c r="P136" s="246" t="str">
        <f t="shared" si="67"/>
        <v>112.5</v>
      </c>
      <c r="Q136" s="193" t="str">
        <f t="shared" si="68"/>
        <v>1+0.313829531323796i</v>
      </c>
      <c r="R136" s="193">
        <f t="shared" si="77"/>
        <v>1.0480882475874411</v>
      </c>
      <c r="S136" s="193">
        <f t="shared" si="78"/>
        <v>0.30409565510186914</v>
      </c>
      <c r="T136" s="193" t="str">
        <f t="shared" si="69"/>
        <v>1+0.000523049218872992i</v>
      </c>
      <c r="U136" s="193">
        <f t="shared" si="79"/>
        <v>1.0000001367902334</v>
      </c>
      <c r="V136" s="193">
        <f t="shared" si="80"/>
        <v>5.2304917117431348E-4</v>
      </c>
      <c r="W136" s="135" t="str">
        <f t="shared" si="70"/>
        <v>1-0.00429090559191808i</v>
      </c>
      <c r="X136" s="193">
        <f t="shared" si="81"/>
        <v>1.000009205893025</v>
      </c>
      <c r="Y136" s="193">
        <f t="shared" si="82"/>
        <v>-4.2908792576758746E-3</v>
      </c>
      <c r="Z136" s="135" t="str">
        <f t="shared" si="71"/>
        <v>0.999999427283087+0.00322864017831601i</v>
      </c>
      <c r="AA136" s="193">
        <f t="shared" si="83"/>
        <v>1.0000046393311899</v>
      </c>
      <c r="AB136" s="193">
        <f t="shared" si="84"/>
        <v>3.228630808890041E-3</v>
      </c>
      <c r="AC136" s="227" t="str">
        <f t="shared" si="85"/>
        <v>102.18651555921-32.8562454167764i</v>
      </c>
      <c r="AD136" s="228">
        <f t="shared" si="86"/>
        <v>40.615134277776363</v>
      </c>
      <c r="AE136" s="202">
        <f t="shared" si="87"/>
        <v>-17.824265286437285</v>
      </c>
      <c r="AF136" s="135" t="str">
        <f t="shared" si="72"/>
        <v>-0.0000846560846560846</v>
      </c>
      <c r="AG136" s="135" t="str">
        <f t="shared" si="73"/>
        <v>0.000209314787407174i</v>
      </c>
      <c r="AH136" s="135">
        <f t="shared" si="88"/>
        <v>2.0931478740717399E-4</v>
      </c>
      <c r="AI136" s="135">
        <f t="shared" si="89"/>
        <v>1.5707963267948966</v>
      </c>
      <c r="AJ136" s="135" t="str">
        <f t="shared" si="74"/>
        <v>1+0.0000950566504085399i</v>
      </c>
      <c r="AK136" s="135">
        <f t="shared" si="90"/>
        <v>1.0000000045178834</v>
      </c>
      <c r="AL136" s="135">
        <f t="shared" si="91"/>
        <v>9.5056650122236664E-5</v>
      </c>
      <c r="AM136" s="135" t="str">
        <f t="shared" si="75"/>
        <v>1+0.209219687549197i</v>
      </c>
      <c r="AN136" s="135">
        <f t="shared" si="92"/>
        <v>1.0216520335506525</v>
      </c>
      <c r="AO136" s="135">
        <f t="shared" si="93"/>
        <v>0.20624472291407991</v>
      </c>
      <c r="AP136" s="201" t="str">
        <f t="shared" si="94"/>
        <v>-0.0845791762558829+0.404451919315146i</v>
      </c>
      <c r="AQ136" s="122">
        <f t="shared" si="95"/>
        <v>-7.6767746121768514</v>
      </c>
      <c r="AR136" s="202">
        <f t="shared" si="96"/>
        <v>101.8115058249552</v>
      </c>
      <c r="AS136" s="201" t="str">
        <f t="shared" si="97"/>
        <v>4.64592020984774+44.1084865182616i</v>
      </c>
      <c r="AT136" s="228">
        <f t="shared" si="98"/>
        <v>32.938359665599521</v>
      </c>
      <c r="AU136" s="202">
        <f t="shared" si="99"/>
        <v>83.987240538517909</v>
      </c>
      <c r="AV136" s="269"/>
      <c r="AX136" s="32">
        <f t="shared" si="100"/>
        <v>0</v>
      </c>
      <c r="AY136" s="32">
        <f t="shared" si="101"/>
        <v>0</v>
      </c>
    </row>
    <row r="137" spans="14:51" x14ac:dyDescent="0.25">
      <c r="N137" s="203">
        <v>19</v>
      </c>
      <c r="O137" s="237">
        <f t="shared" si="102"/>
        <v>154.8816618912482</v>
      </c>
      <c r="P137" s="246" t="str">
        <f t="shared" si="67"/>
        <v>112.5</v>
      </c>
      <c r="Q137" s="193" t="str">
        <f t="shared" si="68"/>
        <v>1+0.321139560174394i</v>
      </c>
      <c r="R137" s="193">
        <f t="shared" si="77"/>
        <v>1.0503002509325623</v>
      </c>
      <c r="S137" s="193">
        <f t="shared" si="78"/>
        <v>0.31073631078175712</v>
      </c>
      <c r="T137" s="193" t="str">
        <f t="shared" si="69"/>
        <v>1+0.000535232600290655i</v>
      </c>
      <c r="U137" s="193">
        <f t="shared" si="79"/>
        <v>1.0000001432369579</v>
      </c>
      <c r="V137" s="193">
        <f t="shared" si="80"/>
        <v>5.3523254918060048E-4</v>
      </c>
      <c r="W137" s="135" t="str">
        <f t="shared" si="70"/>
        <v>1-0.00439085362274807i</v>
      </c>
      <c r="X137" s="193">
        <f t="shared" si="81"/>
        <v>1.0000096397513059</v>
      </c>
      <c r="Y137" s="193">
        <f t="shared" si="82"/>
        <v>-4.3908254051138488E-3</v>
      </c>
      <c r="Z137" s="135" t="str">
        <f t="shared" si="71"/>
        <v>0.99999940029177+0.00330384486906686i</v>
      </c>
      <c r="AA137" s="193">
        <f t="shared" si="83"/>
        <v>1.0000048579756093</v>
      </c>
      <c r="AB137" s="193">
        <f t="shared" si="84"/>
        <v>3.30383482954868E-3</v>
      </c>
      <c r="AC137" s="227" t="str">
        <f t="shared" si="85"/>
        <v>101.745897345691-33.4800654237505i</v>
      </c>
      <c r="AD137" s="228">
        <f t="shared" si="86"/>
        <v>40.596823841878745</v>
      </c>
      <c r="AE137" s="202">
        <f t="shared" si="87"/>
        <v>-18.214084139367362</v>
      </c>
      <c r="AF137" s="135" t="str">
        <f t="shared" si="72"/>
        <v>-0.0000846560846560846</v>
      </c>
      <c r="AG137" s="135" t="str">
        <f t="shared" si="73"/>
        <v>0.000214190355134497i</v>
      </c>
      <c r="AH137" s="135">
        <f t="shared" si="88"/>
        <v>2.1419035513449701E-4</v>
      </c>
      <c r="AI137" s="135">
        <f t="shared" si="89"/>
        <v>1.5707963267948966</v>
      </c>
      <c r="AJ137" s="135" t="str">
        <f t="shared" si="74"/>
        <v>1+0.0000972708042327403i</v>
      </c>
      <c r="AK137" s="135">
        <f t="shared" si="90"/>
        <v>1.0000000047308046</v>
      </c>
      <c r="AL137" s="135">
        <f t="shared" si="91"/>
        <v>9.7270803925960845E-5</v>
      </c>
      <c r="AM137" s="135" t="str">
        <f t="shared" si="75"/>
        <v>1+0.214093040116262i</v>
      </c>
      <c r="AN137" s="135">
        <f t="shared" si="92"/>
        <v>1.0226611510301071</v>
      </c>
      <c r="AO137" s="135">
        <f t="shared" si="93"/>
        <v>0.21090911064922191</v>
      </c>
      <c r="AP137" s="201" t="str">
        <f t="shared" si="94"/>
        <v>-0.0845791762198653+0.39524583992157i</v>
      </c>
      <c r="AQ137" s="122">
        <f t="shared" si="95"/>
        <v>-7.8681995250072454</v>
      </c>
      <c r="AR137" s="202">
        <f t="shared" si="96"/>
        <v>102.07862869452329</v>
      </c>
      <c r="AS137" s="201" t="str">
        <f t="shared" si="97"/>
        <v>4.62727239778986+43.0463590082995i</v>
      </c>
      <c r="AT137" s="228">
        <f t="shared" si="98"/>
        <v>32.728624316871503</v>
      </c>
      <c r="AU137" s="202">
        <f t="shared" si="99"/>
        <v>83.864544555155931</v>
      </c>
      <c r="AV137" s="269"/>
      <c r="AX137" s="32">
        <f t="shared" si="100"/>
        <v>0</v>
      </c>
      <c r="AY137" s="32">
        <f t="shared" si="101"/>
        <v>0</v>
      </c>
    </row>
    <row r="138" spans="14:51" x14ac:dyDescent="0.25">
      <c r="N138" s="203">
        <v>20</v>
      </c>
      <c r="O138" s="237">
        <f t="shared" si="102"/>
        <v>158.48931924611153</v>
      </c>
      <c r="P138" s="246" t="str">
        <f t="shared" si="67"/>
        <v>112.5</v>
      </c>
      <c r="Q138" s="193" t="str">
        <f t="shared" si="68"/>
        <v>1+0.328619861470581i</v>
      </c>
      <c r="R138" s="193">
        <f t="shared" si="77"/>
        <v>1.0526115206252227</v>
      </c>
      <c r="S138" s="193">
        <f t="shared" si="78"/>
        <v>0.31750244823991181</v>
      </c>
      <c r="T138" s="193" t="str">
        <f t="shared" si="69"/>
        <v>1+0.000547699769117634i</v>
      </c>
      <c r="U138" s="193">
        <f t="shared" si="79"/>
        <v>1.0000001499875073</v>
      </c>
      <c r="V138" s="193">
        <f t="shared" si="80"/>
        <v>5.4769971435222431E-4</v>
      </c>
      <c r="W138" s="135" t="str">
        <f t="shared" si="70"/>
        <v>1-0.00449312974228867i</v>
      </c>
      <c r="X138" s="193">
        <f t="shared" si="81"/>
        <v>1.0000100940564955</v>
      </c>
      <c r="Y138" s="193">
        <f t="shared" si="82"/>
        <v>-4.493099506565337E-3</v>
      </c>
      <c r="Z138" s="135" t="str">
        <f t="shared" si="71"/>
        <v>0.999999372028392+0.00338080130209885i</v>
      </c>
      <c r="AA138" s="193">
        <f t="shared" si="83"/>
        <v>1.0000050869243731</v>
      </c>
      <c r="AB138" s="193">
        <f t="shared" si="84"/>
        <v>3.3807905445642481E-3</v>
      </c>
      <c r="AC138" s="227" t="str">
        <f t="shared" si="85"/>
        <v>101.288470234664-34.1095963475526i</v>
      </c>
      <c r="AD138" s="228">
        <f t="shared" si="86"/>
        <v>40.577732863297207</v>
      </c>
      <c r="AE138" s="202">
        <f t="shared" si="87"/>
        <v>-18.611310055424603</v>
      </c>
      <c r="AF138" s="135" t="str">
        <f t="shared" si="72"/>
        <v>-0.0000846560846560846</v>
      </c>
      <c r="AG138" s="135" t="str">
        <f t="shared" si="73"/>
        <v>0.000219179489423257i</v>
      </c>
      <c r="AH138" s="135">
        <f t="shared" si="88"/>
        <v>2.19179489423257E-4</v>
      </c>
      <c r="AI138" s="135">
        <f t="shared" si="89"/>
        <v>1.5707963267948966</v>
      </c>
      <c r="AJ138" s="135" t="str">
        <f t="shared" si="74"/>
        <v>1+0.0000995365323248764i</v>
      </c>
      <c r="AK138" s="135">
        <f t="shared" si="90"/>
        <v>1.0000000049537605</v>
      </c>
      <c r="AL138" s="135">
        <f t="shared" si="91"/>
        <v>9.9536531996156306E-5</v>
      </c>
      <c r="AM138" s="135" t="str">
        <f t="shared" si="75"/>
        <v>1+0.219079907647054i</v>
      </c>
      <c r="AN138" s="135">
        <f t="shared" si="92"/>
        <v>1.0237167606006272</v>
      </c>
      <c r="AO138" s="135">
        <f t="shared" si="93"/>
        <v>0.21567251997212808</v>
      </c>
      <c r="AP138" s="201" t="str">
        <f t="shared" si="94"/>
        <v>-0.0845791761821507+0.386249325104018i</v>
      </c>
      <c r="AQ138" s="122">
        <f t="shared" si="95"/>
        <v>-8.0592384166898796</v>
      </c>
      <c r="AR138" s="202">
        <f t="shared" si="96"/>
        <v>102.35142212816315</v>
      </c>
      <c r="AS138" s="201" t="str">
        <f t="shared" si="97"/>
        <v>4.6079131996145+42.0075648279391i</v>
      </c>
      <c r="AT138" s="228">
        <f t="shared" si="98"/>
        <v>32.518494446607335</v>
      </c>
      <c r="AU138" s="202">
        <f t="shared" si="99"/>
        <v>83.740112072738569</v>
      </c>
      <c r="AV138" s="269"/>
      <c r="AX138" s="32">
        <f t="shared" si="100"/>
        <v>0</v>
      </c>
      <c r="AY138" s="32">
        <f t="shared" si="101"/>
        <v>0</v>
      </c>
    </row>
    <row r="139" spans="14:51" x14ac:dyDescent="0.25">
      <c r="N139" s="203">
        <v>21</v>
      </c>
      <c r="O139" s="237">
        <f t="shared" si="102"/>
        <v>162.18100973589304</v>
      </c>
      <c r="P139" s="246" t="str">
        <f t="shared" si="67"/>
        <v>112.5</v>
      </c>
      <c r="Q139" s="193" t="str">
        <f t="shared" si="68"/>
        <v>1+0.336274401367116i</v>
      </c>
      <c r="R139" s="193">
        <f t="shared" si="77"/>
        <v>1.0550262902007761</v>
      </c>
      <c r="S139" s="193">
        <f t="shared" si="78"/>
        <v>0.32439517605240992</v>
      </c>
      <c r="T139" s="193" t="str">
        <f t="shared" si="69"/>
        <v>1+0.00056045733561186i</v>
      </c>
      <c r="U139" s="193">
        <f t="shared" si="79"/>
        <v>1.0000001570562</v>
      </c>
      <c r="V139" s="193">
        <f t="shared" si="80"/>
        <v>5.604572769296668E-4</v>
      </c>
      <c r="W139" s="135" t="str">
        <f t="shared" si="70"/>
        <v>1-0.00459778817869221i</v>
      </c>
      <c r="X139" s="193">
        <f t="shared" si="81"/>
        <v>1.0000105697722079</v>
      </c>
      <c r="Y139" s="193">
        <f t="shared" si="82"/>
        <v>-4.5977557805494456E-3</v>
      </c>
      <c r="Z139" s="135" t="str">
        <f t="shared" si="71"/>
        <v>0.999999342433002+0.00345955028073139i</v>
      </c>
      <c r="AA139" s="193">
        <f t="shared" si="83"/>
        <v>1.0000053266631039</v>
      </c>
      <c r="AB139" s="193">
        <f t="shared" si="84"/>
        <v>3.4595387538286894E-3</v>
      </c>
      <c r="AC139" s="227" t="str">
        <f t="shared" si="85"/>
        <v>100.813766917572-34.7444799655048i</v>
      </c>
      <c r="AD139" s="228">
        <f t="shared" si="86"/>
        <v>40.557831714765143</v>
      </c>
      <c r="AE139" s="202">
        <f t="shared" si="87"/>
        <v>-19.016011616754621</v>
      </c>
      <c r="AF139" s="135" t="str">
        <f t="shared" si="72"/>
        <v>-0.0000846560846560846</v>
      </c>
      <c r="AG139" s="135" t="str">
        <f t="shared" si="73"/>
        <v>0.000224284835578492i</v>
      </c>
      <c r="AH139" s="135">
        <f t="shared" si="88"/>
        <v>2.24284835578492E-4</v>
      </c>
      <c r="AI139" s="135">
        <f t="shared" si="89"/>
        <v>1.5707963267948966</v>
      </c>
      <c r="AJ139" s="135" t="str">
        <f t="shared" si="74"/>
        <v>1+0.000101855036003972i</v>
      </c>
      <c r="AK139" s="135">
        <f t="shared" si="90"/>
        <v>1.0000000051872242</v>
      </c>
      <c r="AL139" s="135">
        <f t="shared" si="91"/>
        <v>1.0185503565174206E-4</v>
      </c>
      <c r="AM139" s="135" t="str">
        <f t="shared" si="75"/>
        <v>1+0.224182934244744i</v>
      </c>
      <c r="AN139" s="135">
        <f t="shared" si="92"/>
        <v>1.0248209541215398</v>
      </c>
      <c r="AO139" s="135">
        <f t="shared" si="93"/>
        <v>0.22053661145023215</v>
      </c>
      <c r="AP139" s="201" t="str">
        <f t="shared" si="94"/>
        <v>-0.0845791761426582+0.377457604791252i</v>
      </c>
      <c r="AQ139" s="122">
        <f t="shared" si="95"/>
        <v>-8.2498747600243387</v>
      </c>
      <c r="AR139" s="202">
        <f t="shared" si="96"/>
        <v>102.62998120054981</v>
      </c>
      <c r="AS139" s="201" t="str">
        <f t="shared" si="97"/>
        <v>4.58782283777088+40.9915824816778i</v>
      </c>
      <c r="AT139" s="228">
        <f t="shared" si="98"/>
        <v>32.30795695474081</v>
      </c>
      <c r="AU139" s="202">
        <f t="shared" si="99"/>
        <v>83.613969583795196</v>
      </c>
      <c r="AV139" s="269"/>
      <c r="AX139" s="32">
        <f t="shared" si="100"/>
        <v>0</v>
      </c>
      <c r="AY139" s="32">
        <f t="shared" si="101"/>
        <v>0</v>
      </c>
    </row>
    <row r="140" spans="14:51" x14ac:dyDescent="0.25">
      <c r="N140" s="203">
        <v>22</v>
      </c>
      <c r="O140" s="237">
        <f t="shared" si="102"/>
        <v>165.95869074375622</v>
      </c>
      <c r="P140" s="246" t="str">
        <f t="shared" si="67"/>
        <v>112.5</v>
      </c>
      <c r="Q140" s="193" t="str">
        <f t="shared" si="68"/>
        <v>1+0.344107238402377i</v>
      </c>
      <c r="R140" s="193">
        <f t="shared" si="77"/>
        <v>1.0575489546687238</v>
      </c>
      <c r="S140" s="193">
        <f t="shared" si="78"/>
        <v>0.33141552818119097</v>
      </c>
      <c r="T140" s="193" t="str">
        <f t="shared" si="69"/>
        <v>1+0.000573512064003961i</v>
      </c>
      <c r="U140" s="193">
        <f t="shared" si="79"/>
        <v>1.0000001644580303</v>
      </c>
      <c r="V140" s="193">
        <f t="shared" si="80"/>
        <v>5.7351200112485865E-4</v>
      </c>
      <c r="W140" s="135" t="str">
        <f t="shared" si="70"/>
        <v>1-0.00470488442324704i</v>
      </c>
      <c r="X140" s="193">
        <f t="shared" si="81"/>
        <v>1.0000110679074687</v>
      </c>
      <c r="Y140" s="193">
        <f t="shared" si="82"/>
        <v>-4.7048497080323659E-3</v>
      </c>
      <c r="Z140" s="135" t="str">
        <f t="shared" si="71"/>
        <v>0.999999311442824+0.00354013355871536i</v>
      </c>
      <c r="AA140" s="193">
        <f t="shared" si="83"/>
        <v>1.0000055777003125</v>
      </c>
      <c r="AB140" s="193">
        <f t="shared" si="84"/>
        <v>3.540121207420293E-3</v>
      </c>
      <c r="AC140" s="227" t="str">
        <f t="shared" si="85"/>
        <v>100.321322142152-35.3843286580621i</v>
      </c>
      <c r="AD140" s="228">
        <f t="shared" si="86"/>
        <v>40.537089958292839</v>
      </c>
      <c r="AE140" s="202">
        <f t="shared" si="87"/>
        <v>-19.428253248380337</v>
      </c>
      <c r="AF140" s="135" t="str">
        <f t="shared" si="72"/>
        <v>-0.0000846560846560846</v>
      </c>
      <c r="AG140" s="135" t="str">
        <f t="shared" si="73"/>
        <v>0.000229509100522313i</v>
      </c>
      <c r="AH140" s="135">
        <f t="shared" si="88"/>
        <v>2.29509100522313E-4</v>
      </c>
      <c r="AI140" s="135">
        <f t="shared" si="89"/>
        <v>1.5707963267948966</v>
      </c>
      <c r="AJ140" s="135" t="str">
        <f t="shared" si="74"/>
        <v>1+0.000104227544571369i</v>
      </c>
      <c r="AK140" s="135">
        <f t="shared" si="90"/>
        <v>1.0000000054316904</v>
      </c>
      <c r="AL140" s="135">
        <f t="shared" si="91"/>
        <v>1.0422754419394783E-4</v>
      </c>
      <c r="AM140" s="135" t="str">
        <f t="shared" si="75"/>
        <v>1+0.229404825601584i</v>
      </c>
      <c r="AN140" s="135">
        <f t="shared" si="92"/>
        <v>1.0259759129771484</v>
      </c>
      <c r="AO140" s="135">
        <f t="shared" si="93"/>
        <v>0.22550304301796598</v>
      </c>
      <c r="AP140" s="201" t="str">
        <f t="shared" si="94"/>
        <v>-0.0845791761013045+0.368866017496785i</v>
      </c>
      <c r="AQ140" s="122">
        <f t="shared" si="95"/>
        <v>-8.4400913980537045</v>
      </c>
      <c r="AR140" s="202">
        <f t="shared" si="96"/>
        <v>102.91440083389519</v>
      </c>
      <c r="AS140" s="201" t="str">
        <f t="shared" si="97"/>
        <v>4.56698162171995+39.9979039333843i</v>
      </c>
      <c r="AT140" s="228">
        <f t="shared" si="98"/>
        <v>32.096998560239143</v>
      </c>
      <c r="AU140" s="202">
        <f t="shared" si="99"/>
        <v>83.486147585514857</v>
      </c>
      <c r="AV140" s="269"/>
      <c r="AX140" s="32">
        <f t="shared" si="100"/>
        <v>0</v>
      </c>
      <c r="AY140" s="32">
        <f t="shared" si="101"/>
        <v>0</v>
      </c>
    </row>
    <row r="141" spans="14:51" x14ac:dyDescent="0.25">
      <c r="N141" s="203">
        <v>23</v>
      </c>
      <c r="O141" s="237">
        <f t="shared" si="102"/>
        <v>169.82436524617444</v>
      </c>
      <c r="P141" s="246" t="str">
        <f t="shared" si="67"/>
        <v>112.5</v>
      </c>
      <c r="Q141" s="193" t="str">
        <f t="shared" si="68"/>
        <v>1+0.352122525650234i</v>
      </c>
      <c r="R141" s="193">
        <f t="shared" si="77"/>
        <v>1.060184075088048</v>
      </c>
      <c r="S141" s="193">
        <f t="shared" si="78"/>
        <v>0.33856445799845142</v>
      </c>
      <c r="T141" s="193" t="str">
        <f t="shared" si="69"/>
        <v>1+0.000586870876083722i</v>
      </c>
      <c r="U141" s="193">
        <f t="shared" si="79"/>
        <v>1.0000001722086977</v>
      </c>
      <c r="V141" s="193">
        <f t="shared" si="80"/>
        <v>5.8687080870755055E-4</v>
      </c>
      <c r="W141" s="135" t="str">
        <f t="shared" si="70"/>
        <v>1-0.00481447525979956i</v>
      </c>
      <c r="X141" s="193">
        <f t="shared" si="81"/>
        <v>1.0000115895188553</v>
      </c>
      <c r="Y141" s="193">
        <f t="shared" si="82"/>
        <v>-4.8144380618001335E-3</v>
      </c>
      <c r="Z141" s="135" t="str">
        <f t="shared" si="71"/>
        <v>0.999999278992124+0.00362259386237134i</v>
      </c>
      <c r="AA141" s="193">
        <f t="shared" si="83"/>
        <v>1.0000058405684737</v>
      </c>
      <c r="AB141" s="193">
        <f t="shared" si="84"/>
        <v>3.6225806277243888E-3</v>
      </c>
      <c r="AC141" s="227" t="str">
        <f t="shared" si="85"/>
        <v>99.8106742600157-36.0287245024747i</v>
      </c>
      <c r="AD141" s="228">
        <f t="shared" si="86"/>
        <v>40.515476350080732</v>
      </c>
      <c r="AE141" s="202">
        <f t="shared" si="87"/>
        <v>-19.848094878569871</v>
      </c>
      <c r="AF141" s="135" t="str">
        <f t="shared" si="72"/>
        <v>-0.0000846560846560846</v>
      </c>
      <c r="AG141" s="135" t="str">
        <f t="shared" si="73"/>
        <v>0.000234855054229141i</v>
      </c>
      <c r="AH141" s="135">
        <f t="shared" si="88"/>
        <v>2.3485505422914099E-4</v>
      </c>
      <c r="AI141" s="135">
        <f t="shared" si="89"/>
        <v>1.5707963267948966</v>
      </c>
      <c r="AJ141" s="135" t="str">
        <f t="shared" si="74"/>
        <v>1+0.000106655315962512i</v>
      </c>
      <c r="AK141" s="135">
        <f t="shared" si="90"/>
        <v>1.0000000056876781</v>
      </c>
      <c r="AL141" s="135">
        <f t="shared" si="91"/>
        <v>1.0665531555809792E-4</v>
      </c>
      <c r="AM141" s="135" t="str">
        <f t="shared" si="75"/>
        <v>1+0.234748350433489i</v>
      </c>
      <c r="AN141" s="135">
        <f t="shared" si="92"/>
        <v>1.0271839114935768</v>
      </c>
      <c r="AO141" s="135">
        <f t="shared" si="93"/>
        <v>0.2305734675071725</v>
      </c>
      <c r="AP141" s="201" t="str">
        <f t="shared" si="94"/>
        <v>-0.0845791760580022+0.360470007847317i</v>
      </c>
      <c r="AQ141" s="122">
        <f t="shared" si="95"/>
        <v>-8.6298705271796639</v>
      </c>
      <c r="AR141" s="202">
        <f t="shared" si="96"/>
        <v>103.20477565641369</v>
      </c>
      <c r="AS141" s="201" t="str">
        <f t="shared" si="97"/>
        <v>4.5453700134301+39.0260343665939i</v>
      </c>
      <c r="AT141" s="228">
        <f t="shared" si="98"/>
        <v>31.885605822901063</v>
      </c>
      <c r="AU141" s="202">
        <f t="shared" si="99"/>
        <v>83.35668077784382</v>
      </c>
      <c r="AV141" s="269"/>
      <c r="AX141" s="32">
        <f t="shared" si="100"/>
        <v>0</v>
      </c>
      <c r="AY141" s="32">
        <f t="shared" si="101"/>
        <v>0</v>
      </c>
    </row>
    <row r="142" spans="14:51" x14ac:dyDescent="0.25">
      <c r="N142" s="203">
        <v>24</v>
      </c>
      <c r="O142" s="237">
        <f t="shared" si="102"/>
        <v>173.78008287493768</v>
      </c>
      <c r="P142" s="246" t="str">
        <f t="shared" si="67"/>
        <v>112.5</v>
      </c>
      <c r="Q142" s="193" t="str">
        <f t="shared" si="68"/>
        <v>1+0.360324512922086i</v>
      </c>
      <c r="R142" s="193">
        <f t="shared" si="77"/>
        <v>1.0629363831446068</v>
      </c>
      <c r="S142" s="193">
        <f t="shared" si="78"/>
        <v>0.34584283213544592</v>
      </c>
      <c r="T142" s="193" t="str">
        <f t="shared" si="69"/>
        <v>1+0.000600540854870142i</v>
      </c>
      <c r="U142" s="193">
        <f t="shared" si="79"/>
        <v>1.000000180324643</v>
      </c>
      <c r="V142" s="193">
        <f t="shared" si="80"/>
        <v>6.005407826752743E-4</v>
      </c>
      <c r="W142" s="135" t="str">
        <f t="shared" si="70"/>
        <v>1-0.00492661879486197i</v>
      </c>
      <c r="X142" s="193">
        <f t="shared" si="81"/>
        <v>1.0000121357127372</v>
      </c>
      <c r="Y142" s="193">
        <f t="shared" si="82"/>
        <v>-4.9265789365135933E-3</v>
      </c>
      <c r="Z142" s="135" t="str">
        <f t="shared" si="71"/>
        <v>0.99999924501207+0.00370697491324388i</v>
      </c>
      <c r="AA142" s="193">
        <f t="shared" si="83"/>
        <v>1.0000061158251572</v>
      </c>
      <c r="AB142" s="193">
        <f t="shared" si="84"/>
        <v>3.7069607320688374E-3</v>
      </c>
      <c r="AC142" s="227" t="str">
        <f t="shared" si="85"/>
        <v>99.2813668919026-36.6772184260889i</v>
      </c>
      <c r="AD142" s="228">
        <f t="shared" si="86"/>
        <v>40.49295884822466</v>
      </c>
      <c r="AE142" s="202">
        <f t="shared" si="87"/>
        <v>-20.275591589208215</v>
      </c>
      <c r="AF142" s="135" t="str">
        <f t="shared" si="72"/>
        <v>-0.0000846560846560846</v>
      </c>
      <c r="AG142" s="135" t="str">
        <f t="shared" si="73"/>
        <v>0.000240325531194397i</v>
      </c>
      <c r="AH142" s="135">
        <f t="shared" si="88"/>
        <v>2.4032553119439701E-4</v>
      </c>
      <c r="AI142" s="135">
        <f t="shared" si="89"/>
        <v>1.5707963267948966</v>
      </c>
      <c r="AJ142" s="135" t="str">
        <f t="shared" si="74"/>
        <v>1+0.000109139637413928i</v>
      </c>
      <c r="AK142" s="135">
        <f t="shared" si="90"/>
        <v>1.0000000059557301</v>
      </c>
      <c r="AL142" s="135">
        <f t="shared" si="91"/>
        <v>1.0913963698059051E-4</v>
      </c>
      <c r="AM142" s="135" t="str">
        <f t="shared" si="75"/>
        <v>1+0.240216341948057i</v>
      </c>
      <c r="AN142" s="135">
        <f t="shared" si="92"/>
        <v>1.0284473204490865</v>
      </c>
      <c r="AO142" s="135">
        <f t="shared" si="93"/>
        <v>0.23574953000643245</v>
      </c>
      <c r="AP142" s="201" t="str">
        <f t="shared" si="94"/>
        <v>-0.0845791760126592+0.352265124167391i</v>
      </c>
      <c r="AQ142" s="122">
        <f t="shared" si="95"/>
        <v>-8.8191936805026039</v>
      </c>
      <c r="AR142" s="202">
        <f t="shared" si="96"/>
        <v>103.50119985098475</v>
      </c>
      <c r="AS142" s="201" t="str">
        <f t="shared" si="97"/>
        <v>4.5229686978531+38.0754919485993i</v>
      </c>
      <c r="AT142" s="228">
        <f t="shared" si="98"/>
        <v>31.67376516772206</v>
      </c>
      <c r="AU142" s="202">
        <f t="shared" si="99"/>
        <v>83.225608261776557</v>
      </c>
      <c r="AV142" s="269"/>
      <c r="AX142" s="32">
        <f t="shared" si="100"/>
        <v>0</v>
      </c>
      <c r="AY142" s="32">
        <f t="shared" si="101"/>
        <v>0</v>
      </c>
    </row>
    <row r="143" spans="14:51" x14ac:dyDescent="0.25">
      <c r="N143" s="203">
        <v>25</v>
      </c>
      <c r="O143" s="237">
        <f t="shared" si="102"/>
        <v>177.82794100389242</v>
      </c>
      <c r="P143" s="246" t="str">
        <f t="shared" si="67"/>
        <v>112.5</v>
      </c>
      <c r="Q143" s="193" t="str">
        <f t="shared" si="68"/>
        <v>1+0.368717549020148i</v>
      </c>
      <c r="R143" s="193">
        <f t="shared" si="77"/>
        <v>1.0658107857192221</v>
      </c>
      <c r="S143" s="193">
        <f t="shared" si="78"/>
        <v>0.35325142416869115</v>
      </c>
      <c r="T143" s="193" t="str">
        <f t="shared" si="69"/>
        <v>1+0.000614529248366912i</v>
      </c>
      <c r="U143" s="193">
        <f t="shared" si="79"/>
        <v>1.0000001888230807</v>
      </c>
      <c r="V143" s="193">
        <f t="shared" si="80"/>
        <v>6.1452917100871841E-4</v>
      </c>
      <c r="W143" s="135" t="str">
        <f t="shared" si="70"/>
        <v>1-0.00504137448842093i</v>
      </c>
      <c r="X143" s="193">
        <f t="shared" si="81"/>
        <v>1.0000127076476242</v>
      </c>
      <c r="Y143" s="193">
        <f t="shared" si="82"/>
        <v>-5.041331779460481E-3</v>
      </c>
      <c r="Z143" s="135" t="str">
        <f t="shared" si="71"/>
        <v>0.999999209430585+0.00379332145128303i</v>
      </c>
      <c r="AA143" s="193">
        <f t="shared" si="83"/>
        <v>1.0000064040542078</v>
      </c>
      <c r="AB143" s="193">
        <f t="shared" si="84"/>
        <v>3.7933062558854363E-3</v>
      </c>
      <c r="AC143" s="227" t="str">
        <f t="shared" si="85"/>
        <v>98.7329507117537-37.3293294306824i</v>
      </c>
      <c r="AD143" s="228">
        <f t="shared" si="86"/>
        <v>40.469504623421855</v>
      </c>
      <c r="AE143" s="202">
        <f t="shared" si="87"/>
        <v>-20.710793256916229</v>
      </c>
      <c r="AF143" s="135" t="str">
        <f t="shared" si="72"/>
        <v>-0.0000846560846560846</v>
      </c>
      <c r="AG143" s="135" t="str">
        <f t="shared" si="73"/>
        <v>0.000245923431937376i</v>
      </c>
      <c r="AH143" s="135">
        <f t="shared" si="88"/>
        <v>2.45923431937376E-4</v>
      </c>
      <c r="AI143" s="135">
        <f t="shared" si="89"/>
        <v>1.5707963267948966</v>
      </c>
      <c r="AJ143" s="135" t="str">
        <f t="shared" si="74"/>
        <v>1+0.000111681826145736i</v>
      </c>
      <c r="AK143" s="135">
        <f t="shared" si="90"/>
        <v>1.0000000062364152</v>
      </c>
      <c r="AL143" s="135">
        <f t="shared" si="91"/>
        <v>1.1168182568140651E-4</v>
      </c>
      <c r="AM143" s="135" t="str">
        <f t="shared" si="75"/>
        <v>1+0.245811699346765i</v>
      </c>
      <c r="AN143" s="135">
        <f t="shared" si="92"/>
        <v>1.0297686106770512</v>
      </c>
      <c r="AO143" s="135">
        <f t="shared" si="93"/>
        <v>0.24103286504305158</v>
      </c>
      <c r="AP143" s="201" t="str">
        <f t="shared" si="94"/>
        <v>-0.0845791759651793+0.344247016119079i</v>
      </c>
      <c r="AQ143" s="122">
        <f t="shared" si="95"/>
        <v>-9.0080417114657507</v>
      </c>
      <c r="AR143" s="202">
        <f t="shared" si="96"/>
        <v>103.80376699365334</v>
      </c>
      <c r="AS143" s="201" t="str">
        <f t="shared" si="97"/>
        <v>4.49975865842774+37.1458075977331i</v>
      </c>
      <c r="AT143" s="228">
        <f t="shared" si="98"/>
        <v>31.461462911956101</v>
      </c>
      <c r="AU143" s="202">
        <f t="shared" si="99"/>
        <v>83.092973736737122</v>
      </c>
      <c r="AV143" s="269"/>
      <c r="AX143" s="32">
        <f t="shared" si="100"/>
        <v>0</v>
      </c>
      <c r="AY143" s="32">
        <f t="shared" si="101"/>
        <v>0</v>
      </c>
    </row>
    <row r="144" spans="14:51" x14ac:dyDescent="0.25">
      <c r="N144" s="203">
        <v>26</v>
      </c>
      <c r="O144" s="237">
        <f t="shared" si="102"/>
        <v>181.9700858609983</v>
      </c>
      <c r="P144" s="246" t="str">
        <f t="shared" si="67"/>
        <v>112.5</v>
      </c>
      <c r="Q144" s="193" t="str">
        <f t="shared" si="68"/>
        <v>1+0.37730608404325i</v>
      </c>
      <c r="R144" s="193">
        <f t="shared" si="77"/>
        <v>1.0688123694344354</v>
      </c>
      <c r="S144" s="193">
        <f t="shared" si="78"/>
        <v>0.36079090815904935</v>
      </c>
      <c r="T144" s="193" t="str">
        <f t="shared" si="69"/>
        <v>1+0.000628843473405416i</v>
      </c>
      <c r="U144" s="193">
        <f t="shared" si="79"/>
        <v>1.0000001977220374</v>
      </c>
      <c r="V144" s="193">
        <f t="shared" si="80"/>
        <v>6.2884339051461893E-4</v>
      </c>
      <c r="W144" s="135" t="str">
        <f t="shared" si="70"/>
        <v>1-0.00515880318546407i</v>
      </c>
      <c r="X144" s="193">
        <f t="shared" si="81"/>
        <v>1.0000133065366212</v>
      </c>
      <c r="Y144" s="193">
        <f t="shared" si="82"/>
        <v>-5.158757422021331E-3</v>
      </c>
      <c r="Z144" s="135" t="str">
        <f t="shared" si="71"/>
        <v>0.999999172172196+0.00388167925856616i</v>
      </c>
      <c r="AA144" s="193">
        <f t="shared" si="83"/>
        <v>1.0000067058669875</v>
      </c>
      <c r="AB144" s="193">
        <f t="shared" si="84"/>
        <v>3.8816629764101612E-3</v>
      </c>
      <c r="AC144" s="227" t="str">
        <f t="shared" si="85"/>
        <v>98.1649853497794-37.9845438999238i</v>
      </c>
      <c r="AD144" s="228">
        <f t="shared" si="86"/>
        <v>40.445080072881893</v>
      </c>
      <c r="AE144" s="202">
        <f t="shared" si="87"/>
        <v>-21.153744185808527</v>
      </c>
      <c r="AF144" s="135" t="str">
        <f t="shared" si="72"/>
        <v>-0.0000846560846560846</v>
      </c>
      <c r="AG144" s="135" t="str">
        <f t="shared" si="73"/>
        <v>0.00025165172453915i</v>
      </c>
      <c r="AH144" s="135">
        <f t="shared" si="88"/>
        <v>2.5165172453915001E-4</v>
      </c>
      <c r="AI144" s="135">
        <f t="shared" si="89"/>
        <v>1.5707963267948966</v>
      </c>
      <c r="AJ144" s="135" t="str">
        <f t="shared" si="74"/>
        <v>1+0.000114283230060048i</v>
      </c>
      <c r="AK144" s="135">
        <f t="shared" si="90"/>
        <v>1.0000000065303283</v>
      </c>
      <c r="AL144" s="135">
        <f t="shared" si="91"/>
        <v>1.1428322956251E-4</v>
      </c>
      <c r="AM144" s="135" t="str">
        <f t="shared" si="75"/>
        <v>1+0.251537389362166i</v>
      </c>
      <c r="AN144" s="135">
        <f t="shared" si="92"/>
        <v>1.0311503567604163</v>
      </c>
      <c r="AO144" s="135">
        <f t="shared" si="93"/>
        <v>0.24642509358174591</v>
      </c>
      <c r="AP144" s="201" t="str">
        <f t="shared" si="94"/>
        <v>-0.0845791759154607+0.336411432395361i</v>
      </c>
      <c r="AQ144" s="122">
        <f t="shared" si="95"/>
        <v>-9.1963947778937012</v>
      </c>
      <c r="AR144" s="202">
        <f t="shared" si="96"/>
        <v>104.11256988162732</v>
      </c>
      <c r="AS144" s="201" t="str">
        <f t="shared" si="97"/>
        <v>4.47572125762022+36.2365247531691i</v>
      </c>
      <c r="AT144" s="228">
        <f t="shared" si="98"/>
        <v>31.248685294988192</v>
      </c>
      <c r="AU144" s="202">
        <f t="shared" si="99"/>
        <v>82.958825695818803</v>
      </c>
      <c r="AV144" s="269"/>
      <c r="AX144" s="32">
        <f t="shared" si="100"/>
        <v>0</v>
      </c>
      <c r="AY144" s="32">
        <f t="shared" si="101"/>
        <v>0</v>
      </c>
    </row>
    <row r="145" spans="14:51" x14ac:dyDescent="0.25">
      <c r="N145" s="203">
        <v>27</v>
      </c>
      <c r="O145" s="237">
        <f t="shared" si="102"/>
        <v>186.20871366628685</v>
      </c>
      <c r="P145" s="246" t="str">
        <f t="shared" si="67"/>
        <v>112.5</v>
      </c>
      <c r="Q145" s="193" t="str">
        <f t="shared" si="68"/>
        <v>1+0.386094671746351i</v>
      </c>
      <c r="R145" s="193">
        <f t="shared" si="77"/>
        <v>1.0719464051672185</v>
      </c>
      <c r="S145" s="193">
        <f t="shared" si="78"/>
        <v>0.36846185206157767</v>
      </c>
      <c r="T145" s="193" t="str">
        <f t="shared" si="69"/>
        <v>1+0.00064349111957725i</v>
      </c>
      <c r="U145" s="193">
        <f t="shared" si="79"/>
        <v>1.0000002070403891</v>
      </c>
      <c r="V145" s="193">
        <f t="shared" si="80"/>
        <v>6.4349103075816169E-4</v>
      </c>
      <c r="W145" s="135" t="str">
        <f t="shared" si="70"/>
        <v>1-0.00527896714824101i</v>
      </c>
      <c r="X145" s="193">
        <f t="shared" si="81"/>
        <v>1.0000139336500029</v>
      </c>
      <c r="Y145" s="193">
        <f t="shared" si="82"/>
        <v>-5.2789181118655416E-3</v>
      </c>
      <c r="Z145" s="135" t="str">
        <f t="shared" si="71"/>
        <v>0.999999133157874+0.0039720951835723i</v>
      </c>
      <c r="AA145" s="193">
        <f t="shared" si="83"/>
        <v>1.0000070219036701</v>
      </c>
      <c r="AB145" s="193">
        <f t="shared" si="84"/>
        <v>3.9720777369344042E-3</v>
      </c>
      <c r="AC145" s="227" t="str">
        <f t="shared" si="85"/>
        <v>97.5770414137095-38.6423150026868i</v>
      </c>
      <c r="AD145" s="228">
        <f t="shared" si="86"/>
        <v>40.419650837649314</v>
      </c>
      <c r="AE145" s="202">
        <f t="shared" si="87"/>
        <v>-21.604482732914409</v>
      </c>
      <c r="AF145" s="135" t="str">
        <f t="shared" si="72"/>
        <v>-0.0000846560846560846</v>
      </c>
      <c r="AG145" s="135" t="str">
        <f t="shared" si="73"/>
        <v>0.000257513446216279i</v>
      </c>
      <c r="AH145" s="135">
        <f t="shared" si="88"/>
        <v>2.57513446216279E-4</v>
      </c>
      <c r="AI145" s="135">
        <f t="shared" si="89"/>
        <v>1.5707963267948966</v>
      </c>
      <c r="AJ145" s="135" t="str">
        <f t="shared" si="74"/>
        <v>1+0.000116945228455656i</v>
      </c>
      <c r="AK145" s="135">
        <f t="shared" si="90"/>
        <v>1.0000000068380932</v>
      </c>
      <c r="AL145" s="135">
        <f t="shared" si="91"/>
        <v>1.1694522792253443E-4</v>
      </c>
      <c r="AM145" s="135" t="str">
        <f t="shared" si="75"/>
        <v>1+0.2573964478309i</v>
      </c>
      <c r="AN145" s="135">
        <f t="shared" si="92"/>
        <v>1.0325952408160544</v>
      </c>
      <c r="AO145" s="135">
        <f t="shared" si="93"/>
        <v>0.25192781983432494</v>
      </c>
      <c r="AP145" s="201" t="str">
        <f t="shared" si="94"/>
        <v>-0.0845791758633996+0.32875421846603i</v>
      </c>
      <c r="AQ145" s="122">
        <f t="shared" si="95"/>
        <v>-9.3842323265198573</v>
      </c>
      <c r="AR145" s="202">
        <f t="shared" si="96"/>
        <v>104.42770035044482</v>
      </c>
      <c r="AS145" s="201" t="str">
        <f t="shared" si="97"/>
        <v>4.45083832246608+35.3471991465726i</v>
      </c>
      <c r="AT145" s="228">
        <f t="shared" si="98"/>
        <v>31.03541851112945</v>
      </c>
      <c r="AU145" s="202">
        <f t="shared" si="99"/>
        <v>82.823217617530418</v>
      </c>
      <c r="AV145" s="269"/>
      <c r="AX145" s="32">
        <f t="shared" si="100"/>
        <v>0</v>
      </c>
      <c r="AY145" s="32">
        <f t="shared" si="101"/>
        <v>0</v>
      </c>
    </row>
    <row r="146" spans="14:51" x14ac:dyDescent="0.25">
      <c r="N146" s="203">
        <v>28</v>
      </c>
      <c r="O146" s="237">
        <f t="shared" si="102"/>
        <v>190.54607179632498</v>
      </c>
      <c r="P146" s="246" t="str">
        <f t="shared" si="67"/>
        <v>112.5</v>
      </c>
      <c r="Q146" s="193" t="str">
        <f t="shared" si="68"/>
        <v>1+0.395087971954982i</v>
      </c>
      <c r="R146" s="193">
        <f t="shared" si="77"/>
        <v>1.0752183525142698</v>
      </c>
      <c r="S146" s="193">
        <f t="shared" si="78"/>
        <v>0.37626471102662218</v>
      </c>
      <c r="T146" s="193" t="str">
        <f t="shared" si="69"/>
        <v>1+0.000658479953258302i</v>
      </c>
      <c r="U146" s="193">
        <f t="shared" si="79"/>
        <v>1.000000216797901</v>
      </c>
      <c r="V146" s="193">
        <f t="shared" si="80"/>
        <v>6.5847985808693528E-4</v>
      </c>
      <c r="W146" s="135" t="str">
        <f t="shared" si="70"/>
        <v>1-0.00540193008927538i</v>
      </c>
      <c r="X146" s="193">
        <f t="shared" si="81"/>
        <v>1.0000145903179061</v>
      </c>
      <c r="Y146" s="193">
        <f t="shared" si="82"/>
        <v>-5.4018775458938113E-3</v>
      </c>
      <c r="Z146" s="135" t="str">
        <f t="shared" si="71"/>
        <v>0.999999092304863+0.0040646171660217i</v>
      </c>
      <c r="AA146" s="193">
        <f t="shared" si="83"/>
        <v>1.0000073528345961</v>
      </c>
      <c r="AB146" s="193">
        <f t="shared" si="84"/>
        <v>4.0645984716197788E-3</v>
      </c>
      <c r="AC146" s="227" t="str">
        <f t="shared" si="85"/>
        <v>96.9687026262793-39.3020622055421i</v>
      </c>
      <c r="AD146" s="228">
        <f t="shared" si="86"/>
        <v>40.393181823543813</v>
      </c>
      <c r="AE146" s="202">
        <f t="shared" si="87"/>
        <v>-22.063040927437591</v>
      </c>
      <c r="AF146" s="135" t="str">
        <f t="shared" si="72"/>
        <v>-0.0000846560846560846</v>
      </c>
      <c r="AG146" s="135" t="str">
        <f t="shared" si="73"/>
        <v>0.000263511704931185i</v>
      </c>
      <c r="AH146" s="135">
        <f t="shared" si="88"/>
        <v>2.63511704931185E-4</v>
      </c>
      <c r="AI146" s="135">
        <f t="shared" si="89"/>
        <v>1.5707963267948966</v>
      </c>
      <c r="AJ146" s="135" t="str">
        <f t="shared" si="74"/>
        <v>1+0.000119669232759346i</v>
      </c>
      <c r="AK146" s="135">
        <f t="shared" si="90"/>
        <v>1.0000000071603625</v>
      </c>
      <c r="AL146" s="135">
        <f t="shared" si="91"/>
        <v>1.1966923218809593E-4</v>
      </c>
      <c r="AM146" s="135" t="str">
        <f t="shared" si="75"/>
        <v>1+0.263391981303321i</v>
      </c>
      <c r="AN146" s="135">
        <f t="shared" si="92"/>
        <v>1.0341060563669904</v>
      </c>
      <c r="AO146" s="135">
        <f t="shared" si="93"/>
        <v>0.25754262787501303</v>
      </c>
      <c r="AP146" s="201" t="str">
        <f t="shared" si="94"/>
        <v>-0.0845791758088859+0.321271314374905i</v>
      </c>
      <c r="AQ146" s="122">
        <f t="shared" si="95"/>
        <v>-9.5715330781071</v>
      </c>
      <c r="AR146" s="202">
        <f t="shared" si="96"/>
        <v>104.74924908000462</v>
      </c>
      <c r="AS146" s="201" t="str">
        <f t="shared" si="97"/>
        <v>4.42509223503114+34.4773985749084i</v>
      </c>
      <c r="AT146" s="228">
        <f t="shared" si="98"/>
        <v>30.821648745436722</v>
      </c>
      <c r="AU146" s="202">
        <f t="shared" si="99"/>
        <v>82.686208152567033</v>
      </c>
      <c r="AV146" s="269"/>
      <c r="AX146" s="32">
        <f t="shared" si="100"/>
        <v>0</v>
      </c>
      <c r="AY146" s="32">
        <f t="shared" si="101"/>
        <v>0</v>
      </c>
    </row>
    <row r="147" spans="14:51" x14ac:dyDescent="0.25">
      <c r="N147" s="203">
        <v>29</v>
      </c>
      <c r="O147" s="237">
        <f t="shared" si="102"/>
        <v>194.98445997580458</v>
      </c>
      <c r="P147" s="246" t="str">
        <f t="shared" ref="P147:P210" si="103">COMPLEX(Adc,0)</f>
        <v>112.5</v>
      </c>
      <c r="Q147" s="193" t="str">
        <f t="shared" ref="Q147:Q210" si="104">IMSUM(COMPLEX(1,0),IMDIV(COMPLEX(0,2*PI()*O147),COMPLEX(wp_lf,0)))</f>
        <v>1+0.404290753035946i</v>
      </c>
      <c r="R147" s="193">
        <f t="shared" si="77"/>
        <v>1.0786338641959896</v>
      </c>
      <c r="S147" s="193">
        <f t="shared" si="78"/>
        <v>0.38419982061542862</v>
      </c>
      <c r="T147" s="193" t="str">
        <f t="shared" ref="T147:T210" si="105">IMSUM(COMPLEX(1,0),IMDIV(COMPLEX(0,2*PI()*O147),COMPLEX(wz_esr,0)))</f>
        <v>1+0.000673817921726575i</v>
      </c>
      <c r="U147" s="193">
        <f t="shared" si="79"/>
        <v>1.0000002270152699</v>
      </c>
      <c r="V147" s="193">
        <f t="shared" si="80"/>
        <v>6.7381781974861952E-4</v>
      </c>
      <c r="W147" s="135" t="str">
        <f t="shared" ref="W147:W210" si="106">IMSUB(COMPLEX(1,0),IMDIV(COMPLEX(0,2*PI()*O147),COMPLEX(wz_rhp,0)))</f>
        <v>1-0.00552775720514602i</v>
      </c>
      <c r="X147" s="193">
        <f t="shared" si="81"/>
        <v>1.0000152779331519</v>
      </c>
      <c r="Y147" s="193">
        <f t="shared" si="82"/>
        <v>-5.5277009039447628E-3</v>
      </c>
      <c r="Z147" s="135" t="str">
        <f t="shared" ref="Z147:Z210" si="107">IF(Dc_Mode_Loop="CCM",IMSUM(COMPLEX(1,0),IMDIV(COMPLEX(0,2*PI()*O147),COMPLEX(Q*(wsl/2),0)),IMDIV(IMPOWER(COMPLEX(0,2*PI()*O147),2),IMPOWER(COMPLEX(wsl/2,0),2))),COMPLEX(1,0))</f>
        <v>0.999999049526509+0.00415929426229404i</v>
      </c>
      <c r="AA147" s="193">
        <f t="shared" si="83"/>
        <v>1.0000076993617009</v>
      </c>
      <c r="AB147" s="193">
        <f t="shared" si="84"/>
        <v>4.1592742308897779E-3</v>
      </c>
      <c r="AC147" s="227" t="str">
        <f t="shared" si="85"/>
        <v>96.3395680756869-39.9631709082403i</v>
      </c>
      <c r="AD147" s="228">
        <f t="shared" si="86"/>
        <v>40.365637225914952</v>
      </c>
      <c r="AE147" s="202">
        <f t="shared" si="87"/>
        <v>-22.529444085189287</v>
      </c>
      <c r="AF147" s="135" t="str">
        <f t="shared" ref="AF147:AF210" si="108">COMPLEX(Adc_ea,0)</f>
        <v>-0.0000846560846560846</v>
      </c>
      <c r="AG147" s="135" t="str">
        <f t="shared" ref="AG147:AG210" si="109">COMPLEX(0,2*PI()*O147*wp0_ea)</f>
        <v>0.000269649681040036i</v>
      </c>
      <c r="AH147" s="135">
        <f t="shared" si="88"/>
        <v>2.69649681040036E-4</v>
      </c>
      <c r="AI147" s="135">
        <f t="shared" si="89"/>
        <v>1.5707963267948966</v>
      </c>
      <c r="AJ147" s="135" t="str">
        <f t="shared" ref="AJ147:AJ210" si="110">IMSUM(COMPLEX(1,0),IMDIV(COMPLEX(0,2*PI()*O147),COMPLEX(wp1_ea,0)))</f>
        <v>1+0.000122456687274252i</v>
      </c>
      <c r="AK147" s="135">
        <f t="shared" si="90"/>
        <v>1.0000000074978201</v>
      </c>
      <c r="AL147" s="135">
        <f t="shared" si="91"/>
        <v>1.2245668666214653E-4</v>
      </c>
      <c r="AM147" s="135" t="str">
        <f t="shared" ref="AM147:AM210" si="111">IMSUM(COMPLEX(1,0),IMDIV(COMPLEX(0,2*PI()*O147),COMPLEX(wz_ea,0)))</f>
        <v>1+0.26952716869063i</v>
      </c>
      <c r="AN147" s="135">
        <f t="shared" si="92"/>
        <v>1.0356857123000138</v>
      </c>
      <c r="AO147" s="135">
        <f t="shared" si="93"/>
        <v>0.26327107805656447</v>
      </c>
      <c r="AP147" s="201" t="str">
        <f t="shared" si="94"/>
        <v>-0.0845791757518013+0.31395875258719i</v>
      </c>
      <c r="AQ147" s="122">
        <f t="shared" si="95"/>
        <v>-9.7582750132731242</v>
      </c>
      <c r="AR147" s="202">
        <f t="shared" si="96"/>
        <v>105.07730538918148</v>
      </c>
      <c r="AS147" s="201" t="str">
        <f t="shared" si="97"/>
        <v>4.39846602765366+33.6267026736787i</v>
      </c>
      <c r="AT147" s="228">
        <f t="shared" si="98"/>
        <v>30.607362212641831</v>
      </c>
      <c r="AU147" s="202">
        <f t="shared" si="99"/>
        <v>82.547861303992207</v>
      </c>
      <c r="AV147" s="269"/>
      <c r="AX147" s="32">
        <f t="shared" si="100"/>
        <v>0</v>
      </c>
      <c r="AY147" s="32">
        <f t="shared" si="101"/>
        <v>0</v>
      </c>
    </row>
    <row r="148" spans="14:51" x14ac:dyDescent="0.25">
      <c r="N148" s="203">
        <v>30</v>
      </c>
      <c r="O148" s="237">
        <f t="shared" si="102"/>
        <v>199.52623149688802</v>
      </c>
      <c r="P148" s="246" t="str">
        <f t="shared" si="103"/>
        <v>112.5</v>
      </c>
      <c r="Q148" s="193" t="str">
        <f t="shared" si="104"/>
        <v>1+0.413707894425593i</v>
      </c>
      <c r="R148" s="193">
        <f t="shared" ref="R148:R211" si="112">IMABS(Q148)</f>
        <v>1.0821987903846768</v>
      </c>
      <c r="S148" s="193">
        <f t="shared" ref="S148:S211" si="113">IMARGUMENT(Q148)</f>
        <v>0.39226738995631483</v>
      </c>
      <c r="T148" s="193" t="str">
        <f t="shared" si="105"/>
        <v>1+0.000689513157375987i</v>
      </c>
      <c r="U148" s="193">
        <f t="shared" ref="U148:U211" si="114">IMABS(T148)</f>
        <v>1.0000002377141688</v>
      </c>
      <c r="V148" s="193">
        <f t="shared" ref="V148:V211" si="115">IMARGUMENT(T148)</f>
        <v>6.8951304810464049E-4</v>
      </c>
      <c r="W148" s="135" t="str">
        <f t="shared" si="106"/>
        <v>1-0.00565651521105537i</v>
      </c>
      <c r="X148" s="193">
        <f t="shared" ref="X148:X211" si="116">IMABS(W148)</f>
        <v>1.0000159979541992</v>
      </c>
      <c r="Y148" s="193">
        <f t="shared" ref="Y148:Y211" si="117">IMARGUMENT(W148)</f>
        <v>-5.6564548832834386E-3</v>
      </c>
      <c r="Z148" s="135" t="str">
        <f t="shared" si="107"/>
        <v>0.999999004732074+0.00425617667143905i</v>
      </c>
      <c r="AA148" s="193">
        <f t="shared" ref="AA148:AA211" si="118">IMABS(Z148)</f>
        <v>1.0000080622199987</v>
      </c>
      <c r="AB148" s="193">
        <f t="shared" ref="AB148:AB211" si="119">IMARGUMENT(Z148)</f>
        <v>4.2561552074119767E-3</v>
      </c>
      <c r="AC148" s="227" t="str">
        <f t="shared" ref="AC148:AC211" si="120">(IMDIV(IMPRODUCT(P148,T148,W148),IMPRODUCT(Q148,Z148)))</f>
        <v>95.6892545744089-40.6249922164184i</v>
      </c>
      <c r="AD148" s="228">
        <f t="shared" ref="AD148:AD211" si="121">20*LOG(IMABS(AC148))</f>
        <v>40.336980558405799</v>
      </c>
      <c r="AE148" s="202">
        <f t="shared" ref="AE148:AE211" si="122">(180/PI())*IMARGUMENT(AC148)</f>
        <v>-23.003710419689344</v>
      </c>
      <c r="AF148" s="135" t="str">
        <f t="shared" si="108"/>
        <v>-0.0000846560846560846</v>
      </c>
      <c r="AG148" s="135" t="str">
        <f t="shared" si="109"/>
        <v>0.000275930628979009i</v>
      </c>
      <c r="AH148" s="135">
        <f t="shared" ref="AH148:AH211" si="123">IMABS(AG148)</f>
        <v>2.7593062897900898E-4</v>
      </c>
      <c r="AI148" s="135">
        <f t="shared" ref="AI148:AI211" si="124">IMARGUMENT(AG148)</f>
        <v>1.5707963267948966</v>
      </c>
      <c r="AJ148" s="135" t="str">
        <f t="shared" si="110"/>
        <v>1+0.000125309069945658i</v>
      </c>
      <c r="AK148" s="135">
        <f t="shared" ref="AK148:AK211" si="125">IMABS(AJ148)</f>
        <v>1.0000000078511815</v>
      </c>
      <c r="AL148" s="135">
        <f t="shared" ref="AL148:AL211" si="126">IMARGUMENT(AJ148)</f>
        <v>1.2530906928977519E-4</v>
      </c>
      <c r="AM148" s="135" t="str">
        <f t="shared" si="111"/>
        <v>1+0.275805262950395i</v>
      </c>
      <c r="AN148" s="135">
        <f t="shared" ref="AN148:AN211" si="127">IMABS(AM148)</f>
        <v>1.0373372369056924</v>
      </c>
      <c r="AO148" s="135">
        <f t="shared" ref="AO148:AO211" si="128">IMARGUMENT(AM148)</f>
        <v>0.26911470322284209</v>
      </c>
      <c r="AP148" s="201" t="str">
        <f t="shared" ref="AP148:AP211" si="129">IMPRODUCT(AF148,IMDIV(AM148,IMPRODUCT(AG148,AJ148)))</f>
        <v>-0.0845791756920276+0.306812655885832i</v>
      </c>
      <c r="AQ148" s="122">
        <f t="shared" ref="AQ148:AQ211" si="130">20*LOG(IMABS(AP148))</f>
        <v>-9.9444353591404688</v>
      </c>
      <c r="AR148" s="202">
        <f t="shared" ref="AR148:AR211" si="131">(180/PI())*IMARGUMENT(AP148)</f>
        <v>105.41195701877949</v>
      </c>
      <c r="AS148" s="201" t="str">
        <f t="shared" ref="AS148:AS211" si="132">IMPRODUCT(AC148,AP148)</f>
        <v>4.3709434827725+32.7947026898696i</v>
      </c>
      <c r="AT148" s="228">
        <f t="shared" ref="AT148:AT211" si="133">20*LOG(IMABS(AS148))</f>
        <v>30.392545199265321</v>
      </c>
      <c r="AU148" s="202">
        <f t="shared" ref="AU148:AU211" si="134">(180/PI())*IMARGUMENT(AS148)</f>
        <v>82.408246599090162</v>
      </c>
      <c r="AV148" s="269"/>
      <c r="AX148" s="32">
        <f t="shared" ref="AX148:AX211" si="135">SUM((AT149&lt;0)*(AT148&gt;0))*O148</f>
        <v>0</v>
      </c>
      <c r="AY148" s="32">
        <f t="shared" ref="AY148:AY211" si="136">IF(AX148&gt;0,AU148,0)</f>
        <v>0</v>
      </c>
    </row>
    <row r="149" spans="14:51" x14ac:dyDescent="0.25">
      <c r="N149" s="203">
        <v>31</v>
      </c>
      <c r="O149" s="237">
        <f t="shared" si="102"/>
        <v>204.17379446695315</v>
      </c>
      <c r="P149" s="246" t="str">
        <f t="shared" si="103"/>
        <v>112.5</v>
      </c>
      <c r="Q149" s="193" t="str">
        <f t="shared" si="104"/>
        <v>1+0.423344389216934i</v>
      </c>
      <c r="R149" s="193">
        <f t="shared" si="112"/>
        <v>1.0859191829420176</v>
      </c>
      <c r="S149" s="193">
        <f t="shared" si="113"/>
        <v>0.40046749487025302</v>
      </c>
      <c r="T149" s="193" t="str">
        <f t="shared" si="105"/>
        <v>1+0.000705573982028222i</v>
      </c>
      <c r="U149" s="193">
        <f t="shared" si="114"/>
        <v>1.000000248917291</v>
      </c>
      <c r="V149" s="193">
        <f t="shared" si="115"/>
        <v>7.0557386494186621E-4</v>
      </c>
      <c r="W149" s="135" t="str">
        <f t="shared" si="106"/>
        <v>1-0.00578827237620244i</v>
      </c>
      <c r="X149" s="193">
        <f t="shared" si="116"/>
        <v>1.0000167519082372</v>
      </c>
      <c r="Y149" s="193">
        <f t="shared" si="117"/>
        <v>-5.7882077338886583E-3</v>
      </c>
      <c r="Z149" s="135" t="str">
        <f t="shared" si="107"/>
        <v>0.999998957826541+0.00435531576179239i</v>
      </c>
      <c r="AA149" s="193">
        <f t="shared" si="118"/>
        <v>1.0000084421791413</v>
      </c>
      <c r="AB149" s="193">
        <f t="shared" si="119"/>
        <v>4.3552927626834591E-3</v>
      </c>
      <c r="AC149" s="227" t="str">
        <f t="shared" si="120"/>
        <v>95.0173991202309-41.2868428660269i</v>
      </c>
      <c r="AD149" s="228">
        <f t="shared" si="121"/>
        <v>40.307174685908301</v>
      </c>
      <c r="AE149" s="202">
        <f t="shared" si="122"/>
        <v>-23.485850651588976</v>
      </c>
      <c r="AF149" s="135" t="str">
        <f t="shared" si="108"/>
        <v>-0.0000846560846560846</v>
      </c>
      <c r="AG149" s="135" t="str">
        <f t="shared" si="109"/>
        <v>0.000282357878989841i</v>
      </c>
      <c r="AH149" s="135">
        <f t="shared" si="123"/>
        <v>2.8235787898984099E-4</v>
      </c>
      <c r="AI149" s="135">
        <f t="shared" si="124"/>
        <v>1.5707963267948966</v>
      </c>
      <c r="AJ149" s="135" t="str">
        <f t="shared" si="110"/>
        <v>1+0.000128227893144611i</v>
      </c>
      <c r="AK149" s="135">
        <f t="shared" si="125"/>
        <v>1.0000000082211962</v>
      </c>
      <c r="AL149" s="135">
        <f t="shared" si="126"/>
        <v>1.2822789244181987E-4</v>
      </c>
      <c r="AM149" s="135" t="str">
        <f t="shared" si="111"/>
        <v>1+0.282229592811289i</v>
      </c>
      <c r="AN149" s="135">
        <f t="shared" si="127"/>
        <v>1.0390637819972488</v>
      </c>
      <c r="AO149" s="135">
        <f t="shared" si="128"/>
        <v>0.27507500471410173</v>
      </c>
      <c r="AP149" s="201" t="str">
        <f t="shared" si="129"/>
        <v>-0.0845791756294362+0.299829235315769i</v>
      </c>
      <c r="AQ149" s="122">
        <f t="shared" si="130"/>
        <v>-10.1299905769395</v>
      </c>
      <c r="AR149" s="202">
        <f t="shared" si="131"/>
        <v>105.75328990260645</v>
      </c>
      <c r="AS149" s="201" t="str">
        <f t="shared" si="132"/>
        <v>4.34250923708091+31.9810012538627i</v>
      </c>
      <c r="AT149" s="228">
        <f t="shared" si="133"/>
        <v>30.17718410896881</v>
      </c>
      <c r="AU149" s="202">
        <f t="shared" si="134"/>
        <v>82.267439251017493</v>
      </c>
      <c r="AV149" s="269"/>
      <c r="AX149" s="32">
        <f t="shared" si="135"/>
        <v>0</v>
      </c>
      <c r="AY149" s="32">
        <f t="shared" si="136"/>
        <v>0</v>
      </c>
    </row>
    <row r="150" spans="14:51" x14ac:dyDescent="0.25">
      <c r="N150" s="203">
        <v>32</v>
      </c>
      <c r="O150" s="237">
        <f t="shared" si="102"/>
        <v>208.92961308540396</v>
      </c>
      <c r="P150" s="246" t="str">
        <f t="shared" si="103"/>
        <v>112.5</v>
      </c>
      <c r="Q150" s="193" t="str">
        <f t="shared" si="104"/>
        <v>1+0.433205346807067i</v>
      </c>
      <c r="R150" s="193">
        <f t="shared" si="112"/>
        <v>1.089801299550625</v>
      </c>
      <c r="S150" s="193">
        <f t="shared" si="113"/>
        <v>0.40880007099778731</v>
      </c>
      <c r="T150" s="193" t="str">
        <f t="shared" si="105"/>
        <v>1+0.000722008911345111i</v>
      </c>
      <c r="U150" s="193">
        <f t="shared" si="114"/>
        <v>1.0000002606484002</v>
      </c>
      <c r="V150" s="193">
        <f t="shared" si="115"/>
        <v>7.2200878588482217E-4</v>
      </c>
      <c r="W150" s="135" t="str">
        <f t="shared" si="106"/>
        <v>1-0.00592309855998026i</v>
      </c>
      <c r="X150" s="193">
        <f t="shared" si="116"/>
        <v>1.0000175413944254</v>
      </c>
      <c r="Y150" s="193">
        <f t="shared" si="117"/>
        <v>-5.923029294558727E-3</v>
      </c>
      <c r="Z150" s="135" t="str">
        <f t="shared" si="107"/>
        <v>0.999998908710419+0.00445676409821209i</v>
      </c>
      <c r="AA150" s="193">
        <f t="shared" si="118"/>
        <v>1.0000088400450549</v>
      </c>
      <c r="AB150" s="193">
        <f t="shared" si="119"/>
        <v>4.4567394542345869E-3</v>
      </c>
      <c r="AC150" s="227" t="str">
        <f t="shared" si="120"/>
        <v>94.3236614517152-41.948005314136i</v>
      </c>
      <c r="AD150" s="228">
        <f t="shared" si="121"/>
        <v>40.276181861880914</v>
      </c>
      <c r="AE150" s="202">
        <f t="shared" si="122"/>
        <v>-23.975867618246717</v>
      </c>
      <c r="AF150" s="135" t="str">
        <f t="shared" si="108"/>
        <v>-0.0000846560846560846</v>
      </c>
      <c r="AG150" s="135" t="str">
        <f t="shared" si="109"/>
        <v>0.000288934838885561i</v>
      </c>
      <c r="AH150" s="135">
        <f t="shared" si="123"/>
        <v>2.8893483888556097E-4</v>
      </c>
      <c r="AI150" s="135">
        <f t="shared" si="124"/>
        <v>1.5707963267948966</v>
      </c>
      <c r="AJ150" s="135" t="str">
        <f t="shared" si="110"/>
        <v>1+0.000131214704469806i</v>
      </c>
      <c r="AK150" s="135">
        <f t="shared" si="125"/>
        <v>1.0000000086086493</v>
      </c>
      <c r="AL150" s="135">
        <f t="shared" si="126"/>
        <v>1.3121470371675175E-4</v>
      </c>
      <c r="AM150" s="135" t="str">
        <f t="shared" si="111"/>
        <v>1+0.288803564538044i</v>
      </c>
      <c r="AN150" s="135">
        <f t="shared" si="127"/>
        <v>1.0408686271042471</v>
      </c>
      <c r="AO150" s="135">
        <f t="shared" si="128"/>
        <v>0.28115344816210686</v>
      </c>
      <c r="AP150" s="201" t="str">
        <f t="shared" si="129"/>
        <v>-0.0845791755638958+0.293004788174979i</v>
      </c>
      <c r="AQ150" s="122">
        <f t="shared" si="130"/>
        <v>-10.314916350700758</v>
      </c>
      <c r="AR150" s="202">
        <f t="shared" si="131"/>
        <v>106.10138792650586</v>
      </c>
      <c r="AS150" s="201" t="str">
        <f t="shared" si="132"/>
        <v>4.31314888967722+31.1852121495678i</v>
      </c>
      <c r="AT150" s="228">
        <f t="shared" si="133"/>
        <v>29.961265511180159</v>
      </c>
      <c r="AU150" s="202">
        <f t="shared" si="134"/>
        <v>82.125520308259155</v>
      </c>
      <c r="AV150" s="269"/>
      <c r="AX150" s="32">
        <f t="shared" si="135"/>
        <v>0</v>
      </c>
      <c r="AY150" s="32">
        <f t="shared" si="136"/>
        <v>0</v>
      </c>
    </row>
    <row r="151" spans="14:51" x14ac:dyDescent="0.25">
      <c r="N151" s="203">
        <v>33</v>
      </c>
      <c r="O151" s="237">
        <f t="shared" si="102"/>
        <v>213.79620895022339</v>
      </c>
      <c r="P151" s="246" t="str">
        <f t="shared" si="103"/>
        <v>112.5</v>
      </c>
      <c r="Q151" s="193" t="str">
        <f t="shared" si="104"/>
        <v>1+0.443295995606224i</v>
      </c>
      <c r="R151" s="193">
        <f t="shared" si="112"/>
        <v>1.0938516077240612</v>
      </c>
      <c r="S151" s="193">
        <f t="shared" si="113"/>
        <v>0.41726490696197571</v>
      </c>
      <c r="T151" s="193" t="str">
        <f t="shared" si="105"/>
        <v>1+0.000738826659343706i</v>
      </c>
      <c r="U151" s="193">
        <f t="shared" si="114"/>
        <v>1.0000002729323789</v>
      </c>
      <c r="V151" s="193">
        <f t="shared" si="115"/>
        <v>7.388265249105864E-4</v>
      </c>
      <c r="W151" s="135" t="str">
        <f t="shared" si="106"/>
        <v>1-0.00606106524901601i</v>
      </c>
      <c r="X151" s="193">
        <f t="shared" si="116"/>
        <v>1.0000183680872832</v>
      </c>
      <c r="Y151" s="193">
        <f t="shared" si="117"/>
        <v>-6.0609910298532795E-3</v>
      </c>
      <c r="Z151" s="135" t="str">
        <f t="shared" si="107"/>
        <v>0.999998857279526+0.00456057546994888i</v>
      </c>
      <c r="AA151" s="193">
        <f t="shared" si="118"/>
        <v>1.0000092566616445</v>
      </c>
      <c r="AB151" s="193">
        <f t="shared" si="119"/>
        <v>4.5605490634643732E-3</v>
      </c>
      <c r="AC151" s="227" t="str">
        <f t="shared" si="120"/>
        <v>93.6077266886349-42.6077280107544i</v>
      </c>
      <c r="AD151" s="228">
        <f t="shared" si="121"/>
        <v>40.243963770186049</v>
      </c>
      <c r="AE151" s="202">
        <f t="shared" si="122"/>
        <v>-24.473755885446558</v>
      </c>
      <c r="AF151" s="135" t="str">
        <f t="shared" si="108"/>
        <v>-0.0000846560846560846</v>
      </c>
      <c r="AG151" s="135" t="str">
        <f t="shared" si="109"/>
        <v>0.000295664995857364i</v>
      </c>
      <c r="AH151" s="135">
        <f t="shared" si="123"/>
        <v>2.9566499585736397E-4</v>
      </c>
      <c r="AI151" s="135">
        <f t="shared" si="124"/>
        <v>1.5707963267948966</v>
      </c>
      <c r="AJ151" s="135" t="str">
        <f t="shared" si="110"/>
        <v>1+0.000134271087568142i</v>
      </c>
      <c r="AK151" s="135">
        <f t="shared" si="125"/>
        <v>1.0000000090143624</v>
      </c>
      <c r="AL151" s="135">
        <f t="shared" si="126"/>
        <v>1.3427108676122984E-4</v>
      </c>
      <c r="AM151" s="135" t="str">
        <f t="shared" si="111"/>
        <v>1+0.295530663737483i</v>
      </c>
      <c r="AN151" s="135">
        <f t="shared" si="127"/>
        <v>1.0427551837363924</v>
      </c>
      <c r="AO151" s="135">
        <f t="shared" si="128"/>
        <v>0.28735145907290766</v>
      </c>
      <c r="AP151" s="201" t="str">
        <f t="shared" si="129"/>
        <v>-0.0845791754952659+0.286335696051255i</v>
      </c>
      <c r="AQ151" s="122">
        <f t="shared" si="130"/>
        <v>-10.499187577182258</v>
      </c>
      <c r="AR151" s="202">
        <f t="shared" si="131"/>
        <v>106.45633267522176</v>
      </c>
      <c r="AS151" s="201" t="str">
        <f t="shared" si="132"/>
        <v>4.28284911381098+30.4069600820421i</v>
      </c>
      <c r="AT151" s="228">
        <f t="shared" si="133"/>
        <v>29.744776193003805</v>
      </c>
      <c r="AU151" s="202">
        <f t="shared" si="134"/>
        <v>81.982576789775209</v>
      </c>
      <c r="AV151" s="269"/>
      <c r="AX151" s="32">
        <f t="shared" si="135"/>
        <v>0</v>
      </c>
      <c r="AY151" s="32">
        <f t="shared" si="136"/>
        <v>0</v>
      </c>
    </row>
    <row r="152" spans="14:51" x14ac:dyDescent="0.25">
      <c r="N152" s="203">
        <v>34</v>
      </c>
      <c r="O152" s="237">
        <f t="shared" si="102"/>
        <v>218.77616239495524</v>
      </c>
      <c r="P152" s="246" t="str">
        <f t="shared" si="103"/>
        <v>112.5</v>
      </c>
      <c r="Q152" s="193" t="str">
        <f t="shared" si="104"/>
        <v>1+0.45362168580997i</v>
      </c>
      <c r="R152" s="193">
        <f t="shared" si="112"/>
        <v>1.0980767886796803</v>
      </c>
      <c r="S152" s="193">
        <f t="shared" si="113"/>
        <v>0.42586163760511986</v>
      </c>
      <c r="T152" s="193" t="str">
        <f t="shared" si="105"/>
        <v>1+0.000756036143016615i</v>
      </c>
      <c r="U152" s="193">
        <f t="shared" si="114"/>
        <v>1.0000002857952839</v>
      </c>
      <c r="V152" s="193">
        <f t="shared" si="115"/>
        <v>7.5603599896893444E-4</v>
      </c>
      <c r="W152" s="135" t="str">
        <f t="shared" si="106"/>
        <v>1-0.00620224559507449i</v>
      </c>
      <c r="X152" s="193">
        <f t="shared" si="116"/>
        <v>1.0000192337402425</v>
      </c>
      <c r="Y152" s="193">
        <f t="shared" si="117"/>
        <v>-6.2021660678914159E-3</v>
      </c>
      <c r="Z152" s="135" t="str">
        <f t="shared" si="107"/>
        <v>0.999998803424769+0.00466680491916619i</v>
      </c>
      <c r="AA152" s="193">
        <f t="shared" si="118"/>
        <v>1.0000096929125852</v>
      </c>
      <c r="AB152" s="193">
        <f t="shared" si="119"/>
        <v>4.6667766241230112E-3</v>
      </c>
      <c r="AC152" s="227" t="str">
        <f t="shared" si="120"/>
        <v>92.869308046053-43.2652258661009i</v>
      </c>
      <c r="AD152" s="228">
        <f t="shared" si="121"/>
        <v>40.210481571584758</v>
      </c>
      <c r="AE152" s="202">
        <f t="shared" si="122"/>
        <v>-24.979501363424248</v>
      </c>
      <c r="AF152" s="135" t="str">
        <f t="shared" si="108"/>
        <v>-0.0000846560846560846</v>
      </c>
      <c r="AG152" s="135" t="str">
        <f t="shared" si="109"/>
        <v>0.000302551918323558i</v>
      </c>
      <c r="AH152" s="135">
        <f t="shared" si="123"/>
        <v>3.0255191832355801E-4</v>
      </c>
      <c r="AI152" s="135">
        <f t="shared" si="124"/>
        <v>1.5707963267948966</v>
      </c>
      <c r="AJ152" s="135" t="str">
        <f t="shared" si="110"/>
        <v>1+0.000137398662974396i</v>
      </c>
      <c r="AK152" s="135">
        <f t="shared" si="125"/>
        <v>1.0000000094391963</v>
      </c>
      <c r="AL152" s="135">
        <f t="shared" si="126"/>
        <v>1.3739866210977405E-4</v>
      </c>
      <c r="AM152" s="135" t="str">
        <f t="shared" si="111"/>
        <v>1+0.302414457206646i</v>
      </c>
      <c r="AN152" s="135">
        <f t="shared" si="127"/>
        <v>1.0447269997121689</v>
      </c>
      <c r="AO152" s="135">
        <f t="shared" si="128"/>
        <v>0.29367041819622014</v>
      </c>
      <c r="AP152" s="201" t="str">
        <f t="shared" si="129"/>
        <v>-0.0845791754234018+0.279818422903678i</v>
      </c>
      <c r="AQ152" s="122">
        <f t="shared" si="130"/>
        <v>-10.682778357184731</v>
      </c>
      <c r="AR152" s="202">
        <f t="shared" si="131"/>
        <v>106.81820316703569</v>
      </c>
      <c r="AS152" s="201" t="str">
        <f t="shared" si="132"/>
        <v>4.25159777174671+29.6458804418645i</v>
      </c>
      <c r="AT152" s="228">
        <f t="shared" si="133"/>
        <v>29.527703214400045</v>
      </c>
      <c r="AU152" s="202">
        <f t="shared" si="134"/>
        <v>81.838701803611457</v>
      </c>
      <c r="AV152" s="269"/>
      <c r="AX152" s="32">
        <f t="shared" si="135"/>
        <v>0</v>
      </c>
      <c r="AY152" s="32">
        <f t="shared" si="136"/>
        <v>0</v>
      </c>
    </row>
    <row r="153" spans="14:51" x14ac:dyDescent="0.25">
      <c r="N153" s="203">
        <v>35</v>
      </c>
      <c r="O153" s="237">
        <f t="shared" si="102"/>
        <v>223.87211385683412</v>
      </c>
      <c r="P153" s="246" t="str">
        <f t="shared" si="103"/>
        <v>112.5</v>
      </c>
      <c r="Q153" s="193" t="str">
        <f t="shared" si="104"/>
        <v>1+0.464187892235925i</v>
      </c>
      <c r="R153" s="193">
        <f t="shared" si="112"/>
        <v>1.1024837410585384</v>
      </c>
      <c r="S153" s="193">
        <f t="shared" si="113"/>
        <v>0.4345897373397371</v>
      </c>
      <c r="T153" s="193" t="str">
        <f t="shared" si="105"/>
        <v>1+0.000773646487059874i</v>
      </c>
      <c r="U153" s="193">
        <f t="shared" si="114"/>
        <v>1.0000002992643986</v>
      </c>
      <c r="V153" s="193">
        <f t="shared" si="115"/>
        <v>7.7364633271000583E-4</v>
      </c>
      <c r="W153" s="135" t="str">
        <f t="shared" si="106"/>
        <v>1-0.00634671445384392i</v>
      </c>
      <c r="X153" s="193">
        <f t="shared" si="116"/>
        <v>1.0000201401893658</v>
      </c>
      <c r="Y153" s="193">
        <f t="shared" si="117"/>
        <v>-6.3466292390246554E-3</v>
      </c>
      <c r="Z153" s="135" t="str">
        <f t="shared" si="107"/>
        <v>0.999998747031916+0.00477550877012413i</v>
      </c>
      <c r="AA153" s="193">
        <f t="shared" si="118"/>
        <v>1.0000101497231992</v>
      </c>
      <c r="AB153" s="193">
        <f t="shared" si="119"/>
        <v>4.775478451455672E-3</v>
      </c>
      <c r="AC153" s="227" t="str">
        <f t="shared" si="120"/>
        <v>92.1081496088506-43.9196809273493i</v>
      </c>
      <c r="AD153" s="228">
        <f t="shared" si="121"/>
        <v>40.175695955004834</v>
      </c>
      <c r="AE153" s="202">
        <f t="shared" si="122"/>
        <v>-25.493080929520389</v>
      </c>
      <c r="AF153" s="135" t="str">
        <f t="shared" si="108"/>
        <v>-0.0000846560846560846</v>
      </c>
      <c r="AG153" s="135" t="str">
        <f t="shared" si="109"/>
        <v>0.000309599257821596i</v>
      </c>
      <c r="AH153" s="135">
        <f t="shared" si="123"/>
        <v>3.0959925782159602E-4</v>
      </c>
      <c r="AI153" s="135">
        <f t="shared" si="124"/>
        <v>1.5707963267948966</v>
      </c>
      <c r="AJ153" s="135" t="str">
        <f t="shared" si="110"/>
        <v>1+0.000140599088970445i</v>
      </c>
      <c r="AK153" s="135">
        <f t="shared" si="125"/>
        <v>1.0000000098840518</v>
      </c>
      <c r="AL153" s="135">
        <f t="shared" si="126"/>
        <v>1.4059908804398591E-4</v>
      </c>
      <c r="AM153" s="135" t="str">
        <f t="shared" si="111"/>
        <v>1+0.30945859482395i</v>
      </c>
      <c r="AN153" s="135">
        <f t="shared" si="127"/>
        <v>1.0467877635463712</v>
      </c>
      <c r="AO153" s="135">
        <f t="shared" si="128"/>
        <v>0.30011165668135359</v>
      </c>
      <c r="AP153" s="201" t="str">
        <f t="shared" si="129"/>
        <v>-0.0845791753481511+0.273449513187759i</v>
      </c>
      <c r="AQ153" s="122">
        <f t="shared" si="130"/>
        <v>-10.865661988416926</v>
      </c>
      <c r="AR153" s="202">
        <f t="shared" si="131"/>
        <v>107.18707557617235</v>
      </c>
      <c r="AS153" s="201" t="str">
        <f t="shared" si="132"/>
        <v>4.21938403218466+28.9016190655546i</v>
      </c>
      <c r="AT153" s="228">
        <f t="shared" si="133"/>
        <v>29.310033966587913</v>
      </c>
      <c r="AU153" s="202">
        <f t="shared" si="134"/>
        <v>81.693994646651973</v>
      </c>
      <c r="AV153" s="269"/>
      <c r="AX153" s="32">
        <f t="shared" si="135"/>
        <v>0</v>
      </c>
      <c r="AY153" s="32">
        <f t="shared" si="136"/>
        <v>0</v>
      </c>
    </row>
    <row r="154" spans="14:51" x14ac:dyDescent="0.25">
      <c r="N154" s="203">
        <v>36</v>
      </c>
      <c r="O154" s="237">
        <f t="shared" si="102"/>
        <v>229.08676527677744</v>
      </c>
      <c r="P154" s="246" t="str">
        <f t="shared" si="103"/>
        <v>112.5</v>
      </c>
      <c r="Q154" s="193" t="str">
        <f t="shared" si="104"/>
        <v>1+0.475000217226596i</v>
      </c>
      <c r="R154" s="193">
        <f t="shared" si="112"/>
        <v>1.1070795844767951</v>
      </c>
      <c r="S154" s="193">
        <f t="shared" si="113"/>
        <v>0.44344851365712951</v>
      </c>
      <c r="T154" s="193" t="str">
        <f t="shared" si="105"/>
        <v>1+0.000791667028710992i</v>
      </c>
      <c r="U154" s="193">
        <f t="shared" si="114"/>
        <v>1.0000003133682931</v>
      </c>
      <c r="V154" s="193">
        <f t="shared" si="115"/>
        <v>7.9166686332213135E-4</v>
      </c>
      <c r="W154" s="135" t="str">
        <f t="shared" si="106"/>
        <v>1-0.00649454842462545i</v>
      </c>
      <c r="X154" s="193">
        <f t="shared" si="116"/>
        <v>1.0000210893572394</v>
      </c>
      <c r="Y154" s="193">
        <f t="shared" si="117"/>
        <v>-6.4944571154055162E-3</v>
      </c>
      <c r="Z154" s="135" t="str">
        <f t="shared" si="107"/>
        <v>0.999998687981349+0.0048867446590433i</v>
      </c>
      <c r="AA154" s="193">
        <f t="shared" si="118"/>
        <v>1.0000106280624133</v>
      </c>
      <c r="AB154" s="193">
        <f t="shared" si="119"/>
        <v>4.8867121720233128E-3</v>
      </c>
      <c r="AC154" s="227" t="str">
        <f t="shared" si="120"/>
        <v>91.3240291515835-44.5702432782713i</v>
      </c>
      <c r="AD154" s="228">
        <f t="shared" si="121"/>
        <v>40.139567193676626</v>
      </c>
      <c r="AE154" s="202">
        <f t="shared" si="122"/>
        <v>-26.014462059947832</v>
      </c>
      <c r="AF154" s="135" t="str">
        <f t="shared" si="108"/>
        <v>-0.0000846560846560846</v>
      </c>
      <c r="AG154" s="135" t="str">
        <f t="shared" si="109"/>
        <v>0.000316810750944162i</v>
      </c>
      <c r="AH154" s="135">
        <f t="shared" si="123"/>
        <v>3.1681075094416199E-4</v>
      </c>
      <c r="AI154" s="135">
        <f t="shared" si="124"/>
        <v>1.5707963267948966</v>
      </c>
      <c r="AJ154" s="135" t="str">
        <f t="shared" si="110"/>
        <v>1+0.000143874062464514i</v>
      </c>
      <c r="AK154" s="135">
        <f t="shared" si="125"/>
        <v>1.000000010349873</v>
      </c>
      <c r="AL154" s="135">
        <f t="shared" si="126"/>
        <v>1.4387406147179518E-4</v>
      </c>
      <c r="AM154" s="135" t="str">
        <f t="shared" si="111"/>
        <v>1+0.316666811484397i</v>
      </c>
      <c r="AN154" s="135">
        <f t="shared" si="127"/>
        <v>1.0489413088899182</v>
      </c>
      <c r="AO154" s="135">
        <f t="shared" si="128"/>
        <v>0.30667645102092217</v>
      </c>
      <c r="AP154" s="201" t="str">
        <f t="shared" si="129"/>
        <v>-0.0845791752693534+0.267225590023262i</v>
      </c>
      <c r="AQ154" s="122">
        <f t="shared" si="130"/>
        <v>-11.04781096008047</v>
      </c>
      <c r="AR154" s="202">
        <f t="shared" si="131"/>
        <v>107.56302294304558</v>
      </c>
      <c r="AS154" s="201" t="str">
        <f t="shared" si="132"/>
        <v>4.18619848960106+28.1738319913641i</v>
      </c>
      <c r="AT154" s="228">
        <f t="shared" si="133"/>
        <v>29.091756233596154</v>
      </c>
      <c r="AU154" s="202">
        <f t="shared" si="134"/>
        <v>81.54856088309775</v>
      </c>
      <c r="AV154" s="269"/>
      <c r="AX154" s="32">
        <f t="shared" si="135"/>
        <v>0</v>
      </c>
      <c r="AY154" s="32">
        <f t="shared" si="136"/>
        <v>0</v>
      </c>
    </row>
    <row r="155" spans="14:51" x14ac:dyDescent="0.25">
      <c r="N155" s="203">
        <v>37</v>
      </c>
      <c r="O155" s="237">
        <f t="shared" si="102"/>
        <v>234.42288153199232</v>
      </c>
      <c r="P155" s="246" t="str">
        <f t="shared" si="103"/>
        <v>112.5</v>
      </c>
      <c r="Q155" s="193" t="str">
        <f t="shared" si="104"/>
        <v>1+0.486064393619808i</v>
      </c>
      <c r="R155" s="193">
        <f t="shared" si="112"/>
        <v>1.1118716628932459</v>
      </c>
      <c r="S155" s="193">
        <f t="shared" si="113"/>
        <v>0.45243710083939659</v>
      </c>
      <c r="T155" s="193" t="str">
        <f t="shared" si="105"/>
        <v>1+0.00081010732269968i</v>
      </c>
      <c r="U155" s="193">
        <f t="shared" si="114"/>
        <v>1.0000003281368834</v>
      </c>
      <c r="V155" s="193">
        <f t="shared" si="115"/>
        <v>8.1010714548232607E-4</v>
      </c>
      <c r="W155" s="135" t="str">
        <f t="shared" si="106"/>
        <v>1-0.00664582589094719i</v>
      </c>
      <c r="X155" s="193">
        <f t="shared" si="116"/>
        <v>1.0000220832570512</v>
      </c>
      <c r="Y155" s="193">
        <f t="shared" si="117"/>
        <v>-6.6457280514719743E-3</v>
      </c>
      <c r="Z155" s="135" t="str">
        <f t="shared" si="107"/>
        <v>0.999998626147815+0.00500057156466438i</v>
      </c>
      <c r="AA155" s="193">
        <f t="shared" si="118"/>
        <v>1.0000111289448186</v>
      </c>
      <c r="AB155" s="193">
        <f t="shared" si="119"/>
        <v>5.0005367542161313E-3</v>
      </c>
      <c r="AC155" s="227" t="str">
        <f t="shared" si="120"/>
        <v>90.516760986538-45.2160321742947i</v>
      </c>
      <c r="AD155" s="228">
        <f t="shared" si="121"/>
        <v>40.102055206198422</v>
      </c>
      <c r="AE155" s="202">
        <f t="shared" si="122"/>
        <v>-26.54360247330041</v>
      </c>
      <c r="AF155" s="135" t="str">
        <f t="shared" si="108"/>
        <v>-0.0000846560846560846</v>
      </c>
      <c r="AG155" s="135" t="str">
        <f t="shared" si="109"/>
        <v>0.000324190221320364i</v>
      </c>
      <c r="AH155" s="135">
        <f t="shared" si="123"/>
        <v>3.2419022132036402E-4</v>
      </c>
      <c r="AI155" s="135">
        <f t="shared" si="124"/>
        <v>1.5707963267948966</v>
      </c>
      <c r="AJ155" s="135" t="str">
        <f t="shared" si="110"/>
        <v>1+0.0001472253198909i</v>
      </c>
      <c r="AK155" s="135">
        <f t="shared" si="125"/>
        <v>1.0000000108376474</v>
      </c>
      <c r="AL155" s="135">
        <f t="shared" si="126"/>
        <v>1.4722531882718261E-4</v>
      </c>
      <c r="AM155" s="135" t="str">
        <f t="shared" si="111"/>
        <v>1+0.324042929079872i</v>
      </c>
      <c r="AN155" s="135">
        <f t="shared" si="127"/>
        <v>1.0511916190146604</v>
      </c>
      <c r="AO155" s="135">
        <f t="shared" si="128"/>
        <v>0.31336601778495671</v>
      </c>
      <c r="AP155" s="201" t="str">
        <f t="shared" si="129"/>
        <v>-0.0845791751868418+0.261143353403743i</v>
      </c>
      <c r="AQ155" s="122">
        <f t="shared" si="130"/>
        <v>-11.229196949351184</v>
      </c>
      <c r="AR155" s="202">
        <f t="shared" si="131"/>
        <v>107.94611487249328</v>
      </c>
      <c r="AS155" s="201" t="str">
        <f t="shared" si="132"/>
        <v>4.15203328478097+27.4621852097932i</v>
      </c>
      <c r="AT155" s="228">
        <f t="shared" si="133"/>
        <v>28.872858256847252</v>
      </c>
      <c r="AU155" s="202">
        <f t="shared" si="134"/>
        <v>81.402512399192887</v>
      </c>
      <c r="AV155" s="269"/>
      <c r="AX155" s="32">
        <f t="shared" si="135"/>
        <v>0</v>
      </c>
      <c r="AY155" s="32">
        <f t="shared" si="136"/>
        <v>0</v>
      </c>
    </row>
    <row r="156" spans="14:51" x14ac:dyDescent="0.25">
      <c r="N156" s="203">
        <v>38</v>
      </c>
      <c r="O156" s="237">
        <f t="shared" si="102"/>
        <v>239.88329190194912</v>
      </c>
      <c r="P156" s="246" t="str">
        <f t="shared" si="103"/>
        <v>112.5</v>
      </c>
      <c r="Q156" s="193" t="str">
        <f t="shared" si="104"/>
        <v>1+0.497386287788346i</v>
      </c>
      <c r="R156" s="193">
        <f t="shared" si="112"/>
        <v>1.116867547778102</v>
      </c>
      <c r="S156" s="193">
        <f t="shared" si="113"/>
        <v>0.4615544539232096</v>
      </c>
      <c r="T156" s="193" t="str">
        <f t="shared" si="105"/>
        <v>1+0.000828977146313909i</v>
      </c>
      <c r="U156" s="193">
        <f t="shared" si="114"/>
        <v>1.0000003436014955</v>
      </c>
      <c r="V156" s="193">
        <f t="shared" si="115"/>
        <v>8.2897695642209651E-4</v>
      </c>
      <c r="W156" s="135" t="str">
        <f t="shared" si="106"/>
        <v>1-0.00680062706212429i</v>
      </c>
      <c r="X156" s="193">
        <f t="shared" si="116"/>
        <v>1.0000231239968593</v>
      </c>
      <c r="Y156" s="193">
        <f t="shared" si="117"/>
        <v>-6.8005222253687088E-3</v>
      </c>
      <c r="Z156" s="135" t="str">
        <f t="shared" si="107"/>
        <v>0.999998561400157+0.00511704983951949i</v>
      </c>
      <c r="AA156" s="193">
        <f t="shared" si="118"/>
        <v>1.0000116534328205</v>
      </c>
      <c r="AB156" s="193">
        <f t="shared" si="119"/>
        <v>5.1170125394755447E-3</v>
      </c>
      <c r="AC156" s="227" t="str">
        <f t="shared" si="120"/>
        <v>89.6861988209253-45.8561374243977i</v>
      </c>
      <c r="AD156" s="228">
        <f t="shared" si="121"/>
        <v>40.063119622566177</v>
      </c>
      <c r="AE156" s="202">
        <f t="shared" si="122"/>
        <v>-27.080449788574754</v>
      </c>
      <c r="AF156" s="135" t="str">
        <f t="shared" si="108"/>
        <v>-0.0000846560846560846</v>
      </c>
      <c r="AG156" s="135" t="str">
        <f t="shared" si="109"/>
        <v>0.000331741581643075i</v>
      </c>
      <c r="AH156" s="135">
        <f t="shared" si="123"/>
        <v>3.3174158164307499E-4</v>
      </c>
      <c r="AI156" s="135">
        <f t="shared" si="124"/>
        <v>1.5707963267948966</v>
      </c>
      <c r="AJ156" s="135" t="str">
        <f t="shared" si="110"/>
        <v>1+0.000150654638130651i</v>
      </c>
      <c r="AK156" s="135">
        <f t="shared" si="125"/>
        <v>1.00000001134841</v>
      </c>
      <c r="AL156" s="135">
        <f t="shared" si="126"/>
        <v>1.5065463699085729E-4</v>
      </c>
      <c r="AM156" s="135" t="str">
        <f t="shared" si="111"/>
        <v>1+0.331590858525564i</v>
      </c>
      <c r="AN156" s="135">
        <f t="shared" si="127"/>
        <v>1.0535428313351671</v>
      </c>
      <c r="AO156" s="135">
        <f t="shared" si="128"/>
        <v>0.32018150814952551</v>
      </c>
      <c r="AP156" s="201" t="str">
        <f t="shared" si="129"/>
        <v>-0.0845791751004425+0.25519957844684i</v>
      </c>
      <c r="AQ156" s="122">
        <f t="shared" si="130"/>
        <v>-11.409790819941669</v>
      </c>
      <c r="AR156" s="202">
        <f t="shared" si="131"/>
        <v>108.33641722023771</v>
      </c>
      <c r="AS156" s="201" t="str">
        <f t="shared" si="132"/>
        <v>4.11688222573852+26.7663544082477i</v>
      </c>
      <c r="AT156" s="228">
        <f t="shared" si="133"/>
        <v>28.653328802624504</v>
      </c>
      <c r="AU156" s="202">
        <f t="shared" si="134"/>
        <v>81.255967431662967</v>
      </c>
      <c r="AV156" s="269"/>
      <c r="AX156" s="32">
        <f t="shared" si="135"/>
        <v>0</v>
      </c>
      <c r="AY156" s="32">
        <f t="shared" si="136"/>
        <v>0</v>
      </c>
    </row>
    <row r="157" spans="14:51" x14ac:dyDescent="0.25">
      <c r="N157" s="203">
        <v>39</v>
      </c>
      <c r="O157" s="237">
        <f t="shared" si="102"/>
        <v>245.4708915685033</v>
      </c>
      <c r="P157" s="246" t="str">
        <f t="shared" si="103"/>
        <v>112.5</v>
      </c>
      <c r="Q157" s="193" t="str">
        <f t="shared" si="104"/>
        <v>1+0.508971902750352i</v>
      </c>
      <c r="R157" s="193">
        <f t="shared" si="112"/>
        <v>1.122075041068695</v>
      </c>
      <c r="S157" s="193">
        <f t="shared" si="113"/>
        <v>0.4707993429657279</v>
      </c>
      <c r="T157" s="193" t="str">
        <f t="shared" si="105"/>
        <v>1+0.000848286504583919i</v>
      </c>
      <c r="U157" s="193">
        <f t="shared" si="114"/>
        <v>1.0000003597949321</v>
      </c>
      <c r="V157" s="193">
        <f t="shared" si="115"/>
        <v>8.4828630111118001E-4</v>
      </c>
      <c r="W157" s="135" t="str">
        <f t="shared" si="106"/>
        <v>1-0.00695903401578662i</v>
      </c>
      <c r="X157" s="193">
        <f t="shared" si="116"/>
        <v>1.0000242137840627</v>
      </c>
      <c r="Y157" s="193">
        <f t="shared" si="117"/>
        <v>-6.9589216813260189E-3</v>
      </c>
      <c r="Z157" s="135" t="str">
        <f t="shared" si="107"/>
        <v>0.999998493601035+0.00523624124193164i</v>
      </c>
      <c r="AA157" s="193">
        <f t="shared" si="118"/>
        <v>1.0000122026388893</v>
      </c>
      <c r="AB157" s="193">
        <f t="shared" si="119"/>
        <v>5.2362012742407007E-3</v>
      </c>
      <c r="AC157" s="227" t="str">
        <f t="shared" si="120"/>
        <v>88.8322386021854-46.4896210298291i</v>
      </c>
      <c r="AD157" s="228">
        <f t="shared" si="121"/>
        <v>40.022719855164084</v>
      </c>
      <c r="AE157" s="202">
        <f t="shared" si="122"/>
        <v>-27.62494120059301</v>
      </c>
      <c r="AF157" s="135" t="str">
        <f t="shared" si="108"/>
        <v>-0.0000846560846560846</v>
      </c>
      <c r="AG157" s="135" t="str">
        <f t="shared" si="109"/>
        <v>0.000339468835743493i</v>
      </c>
      <c r="AH157" s="135">
        <f t="shared" si="123"/>
        <v>3.3946883574349302E-4</v>
      </c>
      <c r="AI157" s="135">
        <f t="shared" si="124"/>
        <v>1.5707963267948966</v>
      </c>
      <c r="AJ157" s="135" t="str">
        <f t="shared" si="110"/>
        <v>1+0.000154163835453688i</v>
      </c>
      <c r="AK157" s="135">
        <f t="shared" si="125"/>
        <v>1.0000000118832439</v>
      </c>
      <c r="AL157" s="135">
        <f t="shared" si="126"/>
        <v>1.5416383423237702E-4</v>
      </c>
      <c r="AM157" s="135" t="str">
        <f t="shared" si="111"/>
        <v>1+0.339314601833567i</v>
      </c>
      <c r="AN157" s="135">
        <f t="shared" si="127"/>
        <v>1.0559992419587583</v>
      </c>
      <c r="AO157" s="135">
        <f t="shared" si="128"/>
        <v>0.32712400222564242</v>
      </c>
      <c r="AP157" s="201" t="str">
        <f t="shared" si="129"/>
        <v>-0.0845791750099702+0.249391113684393i</v>
      </c>
      <c r="AQ157" s="122">
        <f t="shared" si="130"/>
        <v>-11.589562622935688</v>
      </c>
      <c r="AR157" s="202">
        <f t="shared" si="131"/>
        <v>108.73399176790232</v>
      </c>
      <c r="AS157" s="201" t="str">
        <f t="shared" si="132"/>
        <v>4.08074090813279+26.0860247093058i</v>
      </c>
      <c r="AT157" s="228">
        <f t="shared" si="133"/>
        <v>28.433157232228382</v>
      </c>
      <c r="AU157" s="202">
        <f t="shared" si="134"/>
        <v>81.109050567309296</v>
      </c>
      <c r="AV157" s="269"/>
      <c r="AX157" s="32">
        <f t="shared" si="135"/>
        <v>0</v>
      </c>
      <c r="AY157" s="32">
        <f t="shared" si="136"/>
        <v>0</v>
      </c>
    </row>
    <row r="158" spans="14:51" x14ac:dyDescent="0.25">
      <c r="N158" s="203">
        <v>40</v>
      </c>
      <c r="O158" s="237">
        <f t="shared" si="102"/>
        <v>251.18864315095806</v>
      </c>
      <c r="P158" s="246" t="str">
        <f t="shared" si="103"/>
        <v>112.5</v>
      </c>
      <c r="Q158" s="193" t="str">
        <f t="shared" si="104"/>
        <v>1+0.520827381352238i</v>
      </c>
      <c r="R158" s="193">
        <f t="shared" si="112"/>
        <v>1.1275021778986636</v>
      </c>
      <c r="S158" s="193">
        <f t="shared" si="113"/>
        <v>0.48017034766502109</v>
      </c>
      <c r="T158" s="193" t="str">
        <f t="shared" si="105"/>
        <v>1+0.000868045635587063i</v>
      </c>
      <c r="U158" s="193">
        <f t="shared" si="114"/>
        <v>1.0000003767515417</v>
      </c>
      <c r="V158" s="193">
        <f t="shared" si="115"/>
        <v>8.680454175620995E-4</v>
      </c>
      <c r="W158" s="135" t="str">
        <f t="shared" si="106"/>
        <v>1-0.00712113074139787i</v>
      </c>
      <c r="X158" s="193">
        <f t="shared" si="116"/>
        <v>1.0000253549300817</v>
      </c>
      <c r="Y158" s="193">
        <f t="shared" si="117"/>
        <v>-7.1210103730195195E-3</v>
      </c>
      <c r="Z158" s="135" t="str">
        <f t="shared" si="107"/>
        <v>0.999998422606639+0.00535820896876014i</v>
      </c>
      <c r="AA158" s="193">
        <f t="shared" si="118"/>
        <v>1.0000127777279244</v>
      </c>
      <c r="AB158" s="193">
        <f t="shared" si="119"/>
        <v>5.3581661426371479E-3</v>
      </c>
      <c r="AC158" s="227" t="str">
        <f t="shared" si="120"/>
        <v>87.9548213285127-47.1155190879818i</v>
      </c>
      <c r="AD158" s="228">
        <f t="shared" si="121"/>
        <v>39.980815174676721</v>
      </c>
      <c r="AE158" s="202">
        <f t="shared" si="122"/>
        <v>-28.177003175829061</v>
      </c>
      <c r="AF158" s="135" t="str">
        <f t="shared" si="108"/>
        <v>-0.0000846560846560846</v>
      </c>
      <c r="AG158" s="135" t="str">
        <f t="shared" si="109"/>
        <v>0.000347376080714022i</v>
      </c>
      <c r="AH158" s="135">
        <f t="shared" si="123"/>
        <v>3.4737608071402199E-4</v>
      </c>
      <c r="AI158" s="135">
        <f t="shared" si="124"/>
        <v>1.5707963267948966</v>
      </c>
      <c r="AJ158" s="135" t="str">
        <f t="shared" si="110"/>
        <v>1+0.000157754772482882i</v>
      </c>
      <c r="AK158" s="135">
        <f t="shared" si="125"/>
        <v>1.000000012443284</v>
      </c>
      <c r="AL158" s="135">
        <f t="shared" si="126"/>
        <v>1.577547711742237E-4</v>
      </c>
      <c r="AM158" s="135" t="str">
        <f t="shared" si="111"/>
        <v>1+0.347218254234825i</v>
      </c>
      <c r="AN158" s="135">
        <f t="shared" si="127"/>
        <v>1.058565310254346</v>
      </c>
      <c r="AO158" s="135">
        <f t="shared" si="128"/>
        <v>0.33419450319613525</v>
      </c>
      <c r="AP158" s="201" t="str">
        <f t="shared" si="129"/>
        <v>-0.0845791749152354+0.243714879391502i</v>
      </c>
      <c r="AQ158" s="122">
        <f t="shared" si="130"/>
        <v>-11.768481600089846</v>
      </c>
      <c r="AR158" s="202">
        <f t="shared" si="131"/>
        <v>109.13889588702349</v>
      </c>
      <c r="AS158" s="201" t="str">
        <f t="shared" si="132"/>
        <v>4.04360683421294+25.4208904021441i</v>
      </c>
      <c r="AT158" s="228">
        <f t="shared" si="133"/>
        <v>28.212333574586875</v>
      </c>
      <c r="AU158" s="202">
        <f t="shared" si="134"/>
        <v>80.961892711194452</v>
      </c>
      <c r="AV158" s="269"/>
      <c r="AX158" s="32">
        <f t="shared" si="135"/>
        <v>0</v>
      </c>
      <c r="AY158" s="32">
        <f t="shared" si="136"/>
        <v>0</v>
      </c>
    </row>
    <row r="159" spans="14:51" x14ac:dyDescent="0.25">
      <c r="N159" s="203">
        <v>41</v>
      </c>
      <c r="O159" s="237">
        <f t="shared" si="102"/>
        <v>257.03957827688663</v>
      </c>
      <c r="P159" s="246" t="str">
        <f t="shared" si="103"/>
        <v>112.5</v>
      </c>
      <c r="Q159" s="193" t="str">
        <f t="shared" si="104"/>
        <v>1+0.53295900952568i</v>
      </c>
      <c r="R159" s="193">
        <f t="shared" si="112"/>
        <v>1.1331572290880882</v>
      </c>
      <c r="S159" s="193">
        <f t="shared" si="113"/>
        <v>0.48966585238864269</v>
      </c>
      <c r="T159" s="193" t="str">
        <f t="shared" si="105"/>
        <v>1+0.000888265015876133i</v>
      </c>
      <c r="U159" s="193">
        <f t="shared" si="114"/>
        <v>1.0000003945072915</v>
      </c>
      <c r="V159" s="193">
        <f t="shared" si="115"/>
        <v>8.8826478225818059E-4</v>
      </c>
      <c r="W159" s="135" t="str">
        <f t="shared" si="106"/>
        <v>1-0.00728700318478748i</v>
      </c>
      <c r="X159" s="193">
        <f t="shared" si="116"/>
        <v>1.0000265498552601</v>
      </c>
      <c r="Y159" s="193">
        <f t="shared" si="117"/>
        <v>-7.2868742079312751E-3</v>
      </c>
      <c r="Z159" s="135" t="str">
        <f t="shared" si="107"/>
        <v>0.99999834826638+0.00548301768890812i</v>
      </c>
      <c r="AA159" s="193">
        <f t="shared" si="118"/>
        <v>1.0000133799197215</v>
      </c>
      <c r="AB159" s="193">
        <f t="shared" si="119"/>
        <v>5.4829717999235915E-3</v>
      </c>
      <c r="AC159" s="227" t="str">
        <f t="shared" si="120"/>
        <v>87.0539357999447-47.7328439677456i</v>
      </c>
      <c r="AD159" s="228">
        <f t="shared" si="121"/>
        <v>39.937364790840299</v>
      </c>
      <c r="AE159" s="202">
        <f t="shared" si="122"/>
        <v>-28.736551171713771</v>
      </c>
      <c r="AF159" s="135" t="str">
        <f t="shared" si="108"/>
        <v>-0.0000846560846560846</v>
      </c>
      <c r="AG159" s="135" t="str">
        <f t="shared" si="109"/>
        <v>0.000355467509080613i</v>
      </c>
      <c r="AH159" s="135">
        <f t="shared" si="123"/>
        <v>3.55467509080613E-4</v>
      </c>
      <c r="AI159" s="135">
        <f t="shared" si="124"/>
        <v>1.5707963267948966</v>
      </c>
      <c r="AJ159" s="135" t="str">
        <f t="shared" si="110"/>
        <v>1+0.000161429353180578i</v>
      </c>
      <c r="AK159" s="135">
        <f t="shared" si="125"/>
        <v>1.000000013029718</v>
      </c>
      <c r="AL159" s="135">
        <f t="shared" si="126"/>
        <v>1.614293517783254E-4</v>
      </c>
      <c r="AM159" s="135" t="str">
        <f t="shared" si="111"/>
        <v>1+0.355306006350453i</v>
      </c>
      <c r="AN159" s="135">
        <f t="shared" si="127"/>
        <v>1.0612456634298715</v>
      </c>
      <c r="AO159" s="135">
        <f t="shared" si="128"/>
        <v>0.34139393126997292</v>
      </c>
      <c r="AP159" s="201" t="str">
        <f t="shared" si="129"/>
        <v>-0.0845791748160349+0.23816786595361i</v>
      </c>
      <c r="AQ159" s="122">
        <f t="shared" si="130"/>
        <v>-11.946516189804637</v>
      </c>
      <c r="AR159" s="202">
        <f t="shared" si="131"/>
        <v>109.55118219260231</v>
      </c>
      <c r="AS159" s="201" t="str">
        <f t="shared" si="132"/>
        <v>4.00547952924722+24.7706546667499i</v>
      </c>
      <c r="AT159" s="228">
        <f t="shared" si="133"/>
        <v>27.990848601035665</v>
      </c>
      <c r="AU159" s="202">
        <f t="shared" si="134"/>
        <v>80.814631020888555</v>
      </c>
      <c r="AV159" s="269"/>
      <c r="AX159" s="32">
        <f t="shared" si="135"/>
        <v>0</v>
      </c>
      <c r="AY159" s="32">
        <f t="shared" si="136"/>
        <v>0</v>
      </c>
    </row>
    <row r="160" spans="14:51" x14ac:dyDescent="0.25">
      <c r="N160" s="203">
        <v>42</v>
      </c>
      <c r="O160" s="237">
        <f t="shared" si="102"/>
        <v>263.02679918953817</v>
      </c>
      <c r="P160" s="246" t="str">
        <f t="shared" si="103"/>
        <v>112.5</v>
      </c>
      <c r="Q160" s="193" t="str">
        <f t="shared" si="104"/>
        <v>1+0.545373219620519i</v>
      </c>
      <c r="R160" s="193">
        <f t="shared" si="112"/>
        <v>1.1390487033833323</v>
      </c>
      <c r="S160" s="193">
        <f t="shared" si="113"/>
        <v>0.49928404166522811</v>
      </c>
      <c r="T160" s="193" t="str">
        <f t="shared" si="105"/>
        <v>1+0.000908955366034198i</v>
      </c>
      <c r="U160" s="193">
        <f t="shared" si="114"/>
        <v>1.0000004130998434</v>
      </c>
      <c r="V160" s="193">
        <f t="shared" si="115"/>
        <v>9.0895511570805742E-4</v>
      </c>
      <c r="W160" s="135" t="str">
        <f t="shared" si="106"/>
        <v>1-0.00745673929372055i</v>
      </c>
      <c r="X160" s="193">
        <f t="shared" si="116"/>
        <v>1.0000278010939969</v>
      </c>
      <c r="Y160" s="193">
        <f t="shared" si="117"/>
        <v>-7.4566010927367013E-3</v>
      </c>
      <c r="Z160" s="135" t="str">
        <f t="shared" si="107"/>
        <v>0.999998270422573+0.00561073357761109i</v>
      </c>
      <c r="AA160" s="193">
        <f t="shared" si="118"/>
        <v>1.0000140104915614</v>
      </c>
      <c r="AB160" s="193">
        <f t="shared" si="119"/>
        <v>5.6106844067153241E-3</v>
      </c>
      <c r="AC160" s="227" t="str">
        <f t="shared" si="120"/>
        <v>86.1296212837422-48.3405867604206i</v>
      </c>
      <c r="AD160" s="228">
        <f t="shared" si="121"/>
        <v>39.892327937907986</v>
      </c>
      <c r="AE160" s="202">
        <f t="shared" si="122"/>
        <v>-29.303489382565701</v>
      </c>
      <c r="AF160" s="135" t="str">
        <f t="shared" si="108"/>
        <v>-0.0000846560846560846</v>
      </c>
      <c r="AG160" s="135" t="str">
        <f t="shared" si="109"/>
        <v>0.000363747411025686i</v>
      </c>
      <c r="AH160" s="135">
        <f t="shared" si="123"/>
        <v>3.6374741102568602E-4</v>
      </c>
      <c r="AI160" s="135">
        <f t="shared" si="124"/>
        <v>1.5707963267948966</v>
      </c>
      <c r="AJ160" s="135" t="str">
        <f t="shared" si="110"/>
        <v>1+0.0001651895258581i</v>
      </c>
      <c r="AK160" s="135">
        <f t="shared" si="125"/>
        <v>1.0000000136437897</v>
      </c>
      <c r="AL160" s="135">
        <f t="shared" si="126"/>
        <v>1.6518952435555926E-4</v>
      </c>
      <c r="AM160" s="135" t="str">
        <f t="shared" si="111"/>
        <v>1+0.363582146413679i</v>
      </c>
      <c r="AN160" s="135">
        <f t="shared" si="127"/>
        <v>1.0640451011074568</v>
      </c>
      <c r="AO160" s="135">
        <f t="shared" si="128"/>
        <v>0.34872311746584178</v>
      </c>
      <c r="AP160" s="201" t="str">
        <f t="shared" si="129"/>
        <v>-0.0845791747121595+0.232747132270771i</v>
      </c>
      <c r="AQ160" s="122">
        <f t="shared" si="130"/>
        <v>-12.123634035967871</v>
      </c>
      <c r="AR160" s="202">
        <f t="shared" si="131"/>
        <v>109.97089818687219</v>
      </c>
      <c r="AS160" s="201" t="str">
        <f t="shared" si="132"/>
        <v>3.96636065432453+24.1350292906565i</v>
      </c>
      <c r="AT160" s="228">
        <f t="shared" si="133"/>
        <v>27.768693901940118</v>
      </c>
      <c r="AU160" s="202">
        <f t="shared" si="134"/>
        <v>80.667408804306504</v>
      </c>
      <c r="AV160" s="269"/>
      <c r="AX160" s="32">
        <f t="shared" si="135"/>
        <v>0</v>
      </c>
      <c r="AY160" s="32">
        <f t="shared" si="136"/>
        <v>0</v>
      </c>
    </row>
    <row r="161" spans="14:51" x14ac:dyDescent="0.25">
      <c r="N161" s="203">
        <v>43</v>
      </c>
      <c r="O161" s="237">
        <f t="shared" si="102"/>
        <v>269.15348039269179</v>
      </c>
      <c r="P161" s="246" t="str">
        <f t="shared" si="103"/>
        <v>112.5</v>
      </c>
      <c r="Q161" s="193" t="str">
        <f t="shared" si="104"/>
        <v>1+0.558076593815271i</v>
      </c>
      <c r="R161" s="193">
        <f t="shared" si="112"/>
        <v>1.1451853494366993</v>
      </c>
      <c r="S161" s="193">
        <f t="shared" si="113"/>
        <v>0.50902289619441676</v>
      </c>
      <c r="T161" s="193" t="str">
        <f t="shared" si="105"/>
        <v>1+0.000930127656358785i</v>
      </c>
      <c r="U161" s="193">
        <f t="shared" si="114"/>
        <v>1.0000004325686351</v>
      </c>
      <c r="V161" s="193">
        <f t="shared" si="115"/>
        <v>9.3012738812949913E-4</v>
      </c>
      <c r="W161" s="135" t="str">
        <f t="shared" si="106"/>
        <v>1-0.0076304290645288i</v>
      </c>
      <c r="X161" s="193">
        <f t="shared" si="116"/>
        <v>1.0000291113001205</v>
      </c>
      <c r="Y161" s="193">
        <f t="shared" si="117"/>
        <v>-7.6302809797394247E-3</v>
      </c>
      <c r="Z161" s="135" t="str">
        <f t="shared" si="107"/>
        <v>0.9999981889101+0.00574142435152377i</v>
      </c>
      <c r="AA161" s="193">
        <f t="shared" si="118"/>
        <v>1.0000146707809163</v>
      </c>
      <c r="AB161" s="193">
        <f t="shared" si="119"/>
        <v>5.7413716640012796E-3</v>
      </c>
      <c r="AC161" s="227" t="str">
        <f t="shared" si="120"/>
        <v>85.1819700663589-48.9377200077013i</v>
      </c>
      <c r="AD161" s="228">
        <f t="shared" si="121"/>
        <v>39.84566396465577</v>
      </c>
      <c r="AE161" s="202">
        <f t="shared" si="122"/>
        <v>-29.877710515317805</v>
      </c>
      <c r="AF161" s="135" t="str">
        <f t="shared" si="108"/>
        <v>-0.0000846560846560846</v>
      </c>
      <c r="AG161" s="135" t="str">
        <f t="shared" si="109"/>
        <v>0.000372220176662852i</v>
      </c>
      <c r="AH161" s="135">
        <f t="shared" si="123"/>
        <v>3.7222017666285197E-4</v>
      </c>
      <c r="AI161" s="135">
        <f t="shared" si="124"/>
        <v>1.5707963267948966</v>
      </c>
      <c r="AJ161" s="135" t="str">
        <f t="shared" si="110"/>
        <v>1+0.000169037284208774i</v>
      </c>
      <c r="AK161" s="135">
        <f t="shared" si="125"/>
        <v>1.0000000142868017</v>
      </c>
      <c r="AL161" s="135">
        <f t="shared" si="126"/>
        <v>1.6903728259877259E-4</v>
      </c>
      <c r="AM161" s="135" t="str">
        <f t="shared" si="111"/>
        <v>1+0.372051062543514i</v>
      </c>
      <c r="AN161" s="135">
        <f t="shared" si="127"/>
        <v>1.0669685998846252</v>
      </c>
      <c r="AO161" s="135">
        <f t="shared" si="128"/>
        <v>0.35618279723887492</v>
      </c>
      <c r="AP161" s="201" t="str">
        <f t="shared" si="129"/>
        <v>-0.0845791746033888+0.227449804198231i</v>
      </c>
      <c r="AQ161" s="122">
        <f t="shared" si="130"/>
        <v>-12.299801999878039</v>
      </c>
      <c r="AR161" s="202">
        <f t="shared" si="131"/>
        <v>110.39808589407822</v>
      </c>
      <c r="AS161" s="201" t="str">
        <f t="shared" si="132"/>
        <v>3.9262541143563+23.513734378036i</v>
      </c>
      <c r="AT161" s="228">
        <f t="shared" si="133"/>
        <v>27.545861964777721</v>
      </c>
      <c r="AU161" s="202">
        <f t="shared" si="134"/>
        <v>80.52037537876042</v>
      </c>
      <c r="AV161" s="269"/>
      <c r="AX161" s="32">
        <f t="shared" si="135"/>
        <v>0</v>
      </c>
      <c r="AY161" s="32">
        <f t="shared" si="136"/>
        <v>0</v>
      </c>
    </row>
    <row r="162" spans="14:51" x14ac:dyDescent="0.25">
      <c r="N162" s="203">
        <v>44</v>
      </c>
      <c r="O162" s="237">
        <f t="shared" si="102"/>
        <v>275.42287033381683</v>
      </c>
      <c r="P162" s="246" t="str">
        <f t="shared" si="103"/>
        <v>112.5</v>
      </c>
      <c r="Q162" s="193" t="str">
        <f t="shared" si="104"/>
        <v>1+0.571075867607081i</v>
      </c>
      <c r="R162" s="193">
        <f t="shared" si="112"/>
        <v>1.1515761575176782</v>
      </c>
      <c r="S162" s="193">
        <f t="shared" si="113"/>
        <v>0.51888018943050418</v>
      </c>
      <c r="T162" s="193" t="str">
        <f t="shared" si="105"/>
        <v>1+0.000951793112678468i</v>
      </c>
      <c r="U162" s="193">
        <f t="shared" si="114"/>
        <v>1.0000004529549622</v>
      </c>
      <c r="V162" s="193">
        <f t="shared" si="115"/>
        <v>9.5179282526561704E-4</v>
      </c>
      <c r="W162" s="135" t="str">
        <f t="shared" si="106"/>
        <v>1-0.00780816458982772i</v>
      </c>
      <c r="X162" s="193">
        <f t="shared" si="116"/>
        <v>1.0000304832525166</v>
      </c>
      <c r="Y162" s="193">
        <f t="shared" si="117"/>
        <v>-7.808005914378322E-3</v>
      </c>
      <c r="Z162" s="135" t="str">
        <f t="shared" si="107"/>
        <v>0.999998103556062+0.00587515930462436i</v>
      </c>
      <c r="AA162" s="193">
        <f t="shared" si="118"/>
        <v>1.000015362188289</v>
      </c>
      <c r="AB162" s="193">
        <f t="shared" si="119"/>
        <v>5.8751028489735192E-3</v>
      </c>
      <c r="AC162" s="227" t="str">
        <f t="shared" si="120"/>
        <v>84.2111298631163-49.5232007054242i</v>
      </c>
      <c r="AD162" s="228">
        <f t="shared" si="121"/>
        <v>39.797332428706895</v>
      </c>
      <c r="AE162" s="202">
        <f t="shared" si="122"/>
        <v>-30.45909559821656</v>
      </c>
      <c r="AF162" s="135" t="str">
        <f t="shared" si="108"/>
        <v>-0.0000846560846560846</v>
      </c>
      <c r="AG162" s="135" t="str">
        <f t="shared" si="109"/>
        <v>0.000380890298364601i</v>
      </c>
      <c r="AH162" s="135">
        <f t="shared" si="123"/>
        <v>3.8089029836460098E-4</v>
      </c>
      <c r="AI162" s="135">
        <f t="shared" si="124"/>
        <v>1.5707963267948966</v>
      </c>
      <c r="AJ162" s="135" t="str">
        <f t="shared" si="110"/>
        <v>1+0.000172974668365009i</v>
      </c>
      <c r="AK162" s="135">
        <f t="shared" si="125"/>
        <v>1.0000000149601178</v>
      </c>
      <c r="AL162" s="135">
        <f t="shared" si="126"/>
        <v>1.7297466663986142E-4</v>
      </c>
      <c r="AM162" s="135" t="str">
        <f t="shared" si="111"/>
        <v>1+0.380717245071387i</v>
      </c>
      <c r="AN162" s="135">
        <f t="shared" si="127"/>
        <v>1.0700213178692968</v>
      </c>
      <c r="AO162" s="135">
        <f t="shared" si="128"/>
        <v>0.36377360396693731</v>
      </c>
      <c r="AP162" s="201" t="str">
        <f t="shared" si="129"/>
        <v>-0.0845791744894918+0.22227307302253i</v>
      </c>
      <c r="AQ162" s="122">
        <f t="shared" si="130"/>
        <v>-12.474986175453122</v>
      </c>
      <c r="AR162" s="202">
        <f t="shared" si="131"/>
        <v>110.83278148720784</v>
      </c>
      <c r="AS162" s="201" t="str">
        <f t="shared" si="132"/>
        <v>3.8851661600564+22.9064980511164i</v>
      </c>
      <c r="AT162" s="228">
        <f t="shared" si="133"/>
        <v>27.32234625325377</v>
      </c>
      <c r="AU162" s="202">
        <f t="shared" si="134"/>
        <v>80.373685888991275</v>
      </c>
      <c r="AV162" s="269"/>
      <c r="AX162" s="32">
        <f t="shared" si="135"/>
        <v>0</v>
      </c>
      <c r="AY162" s="32">
        <f t="shared" si="136"/>
        <v>0</v>
      </c>
    </row>
    <row r="163" spans="14:51" x14ac:dyDescent="0.25">
      <c r="N163" s="203">
        <v>45</v>
      </c>
      <c r="O163" s="237">
        <f t="shared" si="102"/>
        <v>281.83829312644554</v>
      </c>
      <c r="P163" s="246" t="str">
        <f t="shared" si="103"/>
        <v>112.5</v>
      </c>
      <c r="Q163" s="193" t="str">
        <f t="shared" si="104"/>
        <v>1+0.584377933382978i</v>
      </c>
      <c r="R163" s="193">
        <f t="shared" si="112"/>
        <v>1.1582303609493927</v>
      </c>
      <c r="S163" s="193">
        <f t="shared" si="113"/>
        <v>0.52885348479464189</v>
      </c>
      <c r="T163" s="193" t="str">
        <f t="shared" si="105"/>
        <v>1+0.000973963222304962i</v>
      </c>
      <c r="U163" s="193">
        <f t="shared" si="114"/>
        <v>1.0000004743020667</v>
      </c>
      <c r="V163" s="193">
        <f t="shared" si="115"/>
        <v>9.7396291433655144E-4</v>
      </c>
      <c r="W163" s="135" t="str">
        <f t="shared" si="106"/>
        <v>1-0.00799004010734544i</v>
      </c>
      <c r="X163" s="193">
        <f t="shared" si="116"/>
        <v>1.0000319198610197</v>
      </c>
      <c r="Y163" s="193">
        <f t="shared" si="117"/>
        <v>-7.9898700838312454E-3</v>
      </c>
      <c r="Z163" s="135" t="str">
        <f t="shared" si="107"/>
        <v>0.999998014179413+0.00601200934495517i</v>
      </c>
      <c r="AA163" s="193">
        <f t="shared" si="118"/>
        <v>1.0000160861801841</v>
      </c>
      <c r="AB163" s="193">
        <f t="shared" si="119"/>
        <v>6.0119488516877442E-3</v>
      </c>
      <c r="AC163" s="227" t="str">
        <f t="shared" si="120"/>
        <v>83.2173060558055-50.0959735786938i</v>
      </c>
      <c r="AD163" s="228">
        <f t="shared" si="121"/>
        <v>39.747293194902021</v>
      </c>
      <c r="AE163" s="202">
        <f t="shared" si="122"/>
        <v>-31.047513825636923</v>
      </c>
      <c r="AF163" s="135" t="str">
        <f t="shared" si="108"/>
        <v>-0.0000846560846560846</v>
      </c>
      <c r="AG163" s="135" t="str">
        <f t="shared" si="109"/>
        <v>0.000389762373144222i</v>
      </c>
      <c r="AH163" s="135">
        <f t="shared" si="123"/>
        <v>3.89762373144222E-4</v>
      </c>
      <c r="AI163" s="135">
        <f t="shared" si="124"/>
        <v>1.5707963267948966</v>
      </c>
      <c r="AJ163" s="135" t="str">
        <f t="shared" si="110"/>
        <v>1+0.000177003765980002i</v>
      </c>
      <c r="AK163" s="135">
        <f t="shared" si="125"/>
        <v>1.0000000156651665</v>
      </c>
      <c r="AL163" s="135">
        <f t="shared" si="126"/>
        <v>1.7700376413147303E-4</v>
      </c>
      <c r="AM163" s="135" t="str">
        <f t="shared" si="111"/>
        <v>1+0.389585288921985i</v>
      </c>
      <c r="AN163" s="135">
        <f t="shared" si="127"/>
        <v>1.0732085991755873</v>
      </c>
      <c r="AO163" s="135">
        <f t="shared" si="128"/>
        <v>0.37149606231538185</v>
      </c>
      <c r="AP163" s="201" t="str">
        <f t="shared" si="129"/>
        <v>-0.084579174370227+0.217214193972276i</v>
      </c>
      <c r="AQ163" s="122">
        <f t="shared" si="130"/>
        <v>-12.649151907931946</v>
      </c>
      <c r="AR163" s="202">
        <f t="shared" si="131"/>
        <v>111.27501490775775</v>
      </c>
      <c r="AS163" s="201" t="str">
        <f t="shared" si="132"/>
        <v>3.84310548263789+22.3130561440146i</v>
      </c>
      <c r="AT163" s="228">
        <f t="shared" si="133"/>
        <v>27.098141286970066</v>
      </c>
      <c r="AU163" s="202">
        <f t="shared" si="134"/>
        <v>80.227501082120824</v>
      </c>
      <c r="AV163" s="269"/>
      <c r="AX163" s="32">
        <f t="shared" si="135"/>
        <v>0</v>
      </c>
      <c r="AY163" s="32">
        <f t="shared" si="136"/>
        <v>0</v>
      </c>
    </row>
    <row r="164" spans="14:51" x14ac:dyDescent="0.25">
      <c r="N164" s="203">
        <v>46</v>
      </c>
      <c r="O164" s="237">
        <f t="shared" si="102"/>
        <v>288.40315031266073</v>
      </c>
      <c r="P164" s="246" t="str">
        <f t="shared" si="103"/>
        <v>112.5</v>
      </c>
      <c r="Q164" s="193" t="str">
        <f t="shared" si="104"/>
        <v>1+0.597989844074311i</v>
      </c>
      <c r="R164" s="193">
        <f t="shared" si="112"/>
        <v>1.165157437265891</v>
      </c>
      <c r="S164" s="193">
        <f t="shared" si="113"/>
        <v>0.53894013356918169</v>
      </c>
      <c r="T164" s="193" t="str">
        <f t="shared" si="105"/>
        <v>1+0.00099664974012385i</v>
      </c>
      <c r="U164" s="193">
        <f t="shared" si="114"/>
        <v>1.0000004966552289</v>
      </c>
      <c r="V164" s="193">
        <f t="shared" si="115"/>
        <v>9.9664941012976159E-4</v>
      </c>
      <c r="W164" s="135" t="str">
        <f t="shared" si="106"/>
        <v>1-0.00817615204988875i</v>
      </c>
      <c r="X164" s="193">
        <f t="shared" si="116"/>
        <v>1.0000334241725837</v>
      </c>
      <c r="Y164" s="193">
        <f t="shared" si="117"/>
        <v>-8.1759698667398118E-3</v>
      </c>
      <c r="Z164" s="135" t="str">
        <f t="shared" si="107"/>
        <v>0.999997920590572+0.00615204703221903i</v>
      </c>
      <c r="AA164" s="193">
        <f t="shared" si="118"/>
        <v>1.0000168442922122</v>
      </c>
      <c r="AB164" s="193">
        <f t="shared" si="119"/>
        <v>6.1519822125738763E-3</v>
      </c>
      <c r="AC164" s="227" t="str">
        <f t="shared" si="120"/>
        <v>82.2007637278628-50.6549746206881i</v>
      </c>
      <c r="AD164" s="228">
        <f t="shared" si="121"/>
        <v>39.695506537389498</v>
      </c>
      <c r="AE164" s="202">
        <f t="shared" si="122"/>
        <v>-31.642822442086647</v>
      </c>
      <c r="AF164" s="135" t="str">
        <f t="shared" si="108"/>
        <v>-0.0000846560846560846</v>
      </c>
      <c r="AG164" s="135" t="str">
        <f t="shared" si="109"/>
        <v>0.000398841105093198i</v>
      </c>
      <c r="AH164" s="135">
        <f t="shared" si="123"/>
        <v>3.9884110509319802E-4</v>
      </c>
      <c r="AI164" s="135">
        <f t="shared" si="124"/>
        <v>1.5707963267948966</v>
      </c>
      <c r="AJ164" s="135" t="str">
        <f t="shared" si="110"/>
        <v>1+0.000181126713334638i</v>
      </c>
      <c r="AK164" s="135">
        <f t="shared" si="125"/>
        <v>1.000000016403443</v>
      </c>
      <c r="AL164" s="135">
        <f t="shared" si="126"/>
        <v>1.8112671135390356E-4</v>
      </c>
      <c r="AM164" s="135" t="str">
        <f t="shared" si="111"/>
        <v>1+0.39865989604954i</v>
      </c>
      <c r="AN164" s="135">
        <f t="shared" si="127"/>
        <v>1.0765359783668311</v>
      </c>
      <c r="AO164" s="135">
        <f t="shared" si="128"/>
        <v>0.37935058150181883</v>
      </c>
      <c r="AP164" s="201" t="str">
        <f t="shared" si="129"/>
        <v>-0.0845791742453415+0.212270484762834i</v>
      </c>
      <c r="AQ164" s="122">
        <f t="shared" si="130"/>
        <v>-12.822263816269448</v>
      </c>
      <c r="AR164" s="202">
        <f t="shared" si="131"/>
        <v>111.72480947977014</v>
      </c>
      <c r="AS164" s="201" t="str">
        <f t="shared" si="132"/>
        <v>3.80008329994346+21.7331518892251i</v>
      </c>
      <c r="AT164" s="228">
        <f t="shared" si="133"/>
        <v>26.873242721120036</v>
      </c>
      <c r="AU164" s="202">
        <f t="shared" si="134"/>
        <v>80.081987037683476</v>
      </c>
      <c r="AV164" s="269"/>
      <c r="AX164" s="32">
        <f t="shared" si="135"/>
        <v>0</v>
      </c>
      <c r="AY164" s="32">
        <f t="shared" si="136"/>
        <v>0</v>
      </c>
    </row>
    <row r="165" spans="14:51" x14ac:dyDescent="0.25">
      <c r="N165" s="203">
        <v>47</v>
      </c>
      <c r="O165" s="237">
        <f t="shared" si="102"/>
        <v>295.12092266663871</v>
      </c>
      <c r="P165" s="246" t="str">
        <f t="shared" si="103"/>
        <v>112.5</v>
      </c>
      <c r="Q165" s="193" t="str">
        <f t="shared" si="104"/>
        <v>1+0.611918816896302i</v>
      </c>
      <c r="R165" s="193">
        <f t="shared" si="112"/>
        <v>1.1723671090881773</v>
      </c>
      <c r="S165" s="193">
        <f t="shared" si="113"/>
        <v>0.54913727352588781</v>
      </c>
      <c r="T165" s="193" t="str">
        <f t="shared" si="105"/>
        <v>1+0.00101986469482717i</v>
      </c>
      <c r="U165" s="193">
        <f t="shared" si="114"/>
        <v>1.0000005200618627</v>
      </c>
      <c r="V165" s="193">
        <f t="shared" si="115"/>
        <v>1.0198643412321436E-3</v>
      </c>
      <c r="W165" s="135" t="str">
        <f t="shared" si="106"/>
        <v>1-0.00836659909647307i</v>
      </c>
      <c r="X165" s="193">
        <f t="shared" si="116"/>
        <v>1.0000349993777422</v>
      </c>
      <c r="Y165" s="193">
        <f t="shared" si="117"/>
        <v>-8.3664038840808846E-3</v>
      </c>
      <c r="Z165" s="135" t="str">
        <f t="shared" si="107"/>
        <v>0.999997822591025+0.00629534661625134i</v>
      </c>
      <c r="AA165" s="193">
        <f t="shared" si="118"/>
        <v>1.0000176381323529</v>
      </c>
      <c r="AB165" s="193">
        <f t="shared" si="119"/>
        <v>6.2952771608160924E-3</v>
      </c>
      <c r="AC165" s="227" t="str">
        <f t="shared" si="120"/>
        <v>81.1618294665794-51.1991348839471i</v>
      </c>
      <c r="AD165" s="228">
        <f t="shared" si="121"/>
        <v>39.641933245057132</v>
      </c>
      <c r="AE165" s="202">
        <f t="shared" si="122"/>
        <v>-32.244866668365489</v>
      </c>
      <c r="AF165" s="135" t="str">
        <f t="shared" si="108"/>
        <v>-0.0000846560846560846</v>
      </c>
      <c r="AG165" s="135" t="str">
        <f t="shared" si="109"/>
        <v>0.000408131307875382i</v>
      </c>
      <c r="AH165" s="135">
        <f t="shared" si="123"/>
        <v>4.0813130787538198E-4</v>
      </c>
      <c r="AI165" s="135">
        <f t="shared" si="124"/>
        <v>1.5707963267948966</v>
      </c>
      <c r="AJ165" s="135" t="str">
        <f t="shared" si="110"/>
        <v>1+0.00018534569647018i</v>
      </c>
      <c r="AK165" s="135">
        <f t="shared" si="125"/>
        <v>1.0000000171765133</v>
      </c>
      <c r="AL165" s="135">
        <f t="shared" si="126"/>
        <v>1.8534569434778482E-4</v>
      </c>
      <c r="AM165" s="135" t="str">
        <f t="shared" si="111"/>
        <v>1+0.407945877930868i</v>
      </c>
      <c r="AN165" s="135">
        <f t="shared" si="127"/>
        <v>1.0800091848316786</v>
      </c>
      <c r="AO165" s="135">
        <f t="shared" si="128"/>
        <v>0.38733744848522977</v>
      </c>
      <c r="AP165" s="201" t="str">
        <f t="shared" si="129"/>
        <v>-0.08457917411457+0.207439324174143i</v>
      </c>
      <c r="AQ165" s="122">
        <f t="shared" si="130"/>
        <v>-12.994285819423418</v>
      </c>
      <c r="AR165" s="202">
        <f t="shared" si="131"/>
        <v>112.18218151953255</v>
      </c>
      <c r="AS165" s="201" t="str">
        <f t="shared" si="132"/>
        <v>3.75611343271592+21.166535597149i</v>
      </c>
      <c r="AT165" s="228">
        <f t="shared" si="133"/>
        <v>26.647647425633714</v>
      </c>
      <c r="AU165" s="202">
        <f t="shared" si="134"/>
        <v>79.937314851167059</v>
      </c>
      <c r="AV165" s="269"/>
      <c r="AX165" s="32">
        <f t="shared" si="135"/>
        <v>0</v>
      </c>
      <c r="AY165" s="32">
        <f t="shared" si="136"/>
        <v>0</v>
      </c>
    </row>
    <row r="166" spans="14:51" x14ac:dyDescent="0.25">
      <c r="N166" s="203">
        <v>48</v>
      </c>
      <c r="O166" s="237">
        <f t="shared" si="102"/>
        <v>301.99517204020168</v>
      </c>
      <c r="P166" s="246" t="str">
        <f t="shared" si="103"/>
        <v>112.5</v>
      </c>
      <c r="Q166" s="193" t="str">
        <f t="shared" si="104"/>
        <v>1+0.626172237174716i</v>
      </c>
      <c r="R166" s="193">
        <f t="shared" si="112"/>
        <v>1.1798693447193163</v>
      </c>
      <c r="S166" s="193">
        <f t="shared" si="113"/>
        <v>0.55944182833714207</v>
      </c>
      <c r="T166" s="193" t="str">
        <f t="shared" si="105"/>
        <v>1+0.00104362039529119i</v>
      </c>
      <c r="U166" s="193">
        <f t="shared" si="114"/>
        <v>1.0000005445716165</v>
      </c>
      <c r="V166" s="193">
        <f t="shared" si="115"/>
        <v>1.043620016407304E-3</v>
      </c>
      <c r="W166" s="135" t="str">
        <f t="shared" si="106"/>
        <v>1-0.00856148222464339i</v>
      </c>
      <c r="X166" s="193">
        <f t="shared" si="116"/>
        <v>1.0000366488173735</v>
      </c>
      <c r="Y166" s="193">
        <f t="shared" si="117"/>
        <v>-8.5612730512105561E-3</v>
      </c>
      <c r="Z166" s="135" t="str">
        <f t="shared" si="107"/>
        <v>0.999997719972902+0.00644198407638836i</v>
      </c>
      <c r="AA166" s="193">
        <f t="shared" si="118"/>
        <v>1.0000184693843626</v>
      </c>
      <c r="AB166" s="193">
        <f t="shared" si="119"/>
        <v>6.4419096536225684E-3</v>
      </c>
      <c r="AC166" s="227" t="str">
        <f t="shared" si="120"/>
        <v>80.1008929020324-51.7273845092991i</v>
      </c>
      <c r="AD166" s="228">
        <f t="shared" si="121"/>
        <v>39.586534729874224</v>
      </c>
      <c r="AE166" s="202">
        <f t="shared" si="122"/>
        <v>-32.853479672695649</v>
      </c>
      <c r="AF166" s="135" t="str">
        <f t="shared" si="108"/>
        <v>-0.0000846560846560846</v>
      </c>
      <c r="AG166" s="135" t="str">
        <f t="shared" si="109"/>
        <v>0.000417637907279257i</v>
      </c>
      <c r="AH166" s="135">
        <f t="shared" si="123"/>
        <v>4.1763790727925699E-4</v>
      </c>
      <c r="AI166" s="135">
        <f t="shared" si="124"/>
        <v>1.5707963267948966</v>
      </c>
      <c r="AJ166" s="135" t="str">
        <f t="shared" si="110"/>
        <v>1+0.000189662952347331i</v>
      </c>
      <c r="AK166" s="135">
        <f t="shared" si="125"/>
        <v>1.0000000179860176</v>
      </c>
      <c r="AL166" s="135">
        <f t="shared" si="126"/>
        <v>1.8966295007314356E-4</v>
      </c>
      <c r="AM166" s="135" t="str">
        <f t="shared" si="111"/>
        <v>1+0.417448158116477i</v>
      </c>
      <c r="AN166" s="135">
        <f t="shared" si="127"/>
        <v>1.0836341470786344</v>
      </c>
      <c r="AO166" s="135">
        <f t="shared" si="128"/>
        <v>0.3954568211065761</v>
      </c>
      <c r="AP166" s="201" t="str">
        <f t="shared" si="129"/>
        <v>-0.0845791739776357+0.202718150660911i</v>
      </c>
      <c r="AQ166" s="122">
        <f t="shared" si="130"/>
        <v>-13.165181166721849</v>
      </c>
      <c r="AR166" s="202">
        <f t="shared" si="131"/>
        <v>112.64713994249763</v>
      </c>
      <c r="AS166" s="201" t="str">
        <f t="shared" si="132"/>
        <v>3.71121236972601+20.6129643292078i</v>
      </c>
      <c r="AT166" s="228">
        <f t="shared" si="133"/>
        <v>26.421353563152383</v>
      </c>
      <c r="AU166" s="202">
        <f t="shared" si="134"/>
        <v>79.793660269801975</v>
      </c>
      <c r="AV166" s="269"/>
      <c r="AX166" s="32">
        <f t="shared" si="135"/>
        <v>0</v>
      </c>
      <c r="AY166" s="32">
        <f t="shared" si="136"/>
        <v>0</v>
      </c>
    </row>
    <row r="167" spans="14:51" x14ac:dyDescent="0.25">
      <c r="N167" s="203">
        <v>49</v>
      </c>
      <c r="O167" s="237">
        <f t="shared" si="102"/>
        <v>309.02954325135937</v>
      </c>
      <c r="P167" s="246" t="str">
        <f t="shared" si="103"/>
        <v>112.5</v>
      </c>
      <c r="Q167" s="193" t="str">
        <f t="shared" si="104"/>
        <v>1+0.640757662261649i</v>
      </c>
      <c r="R167" s="193">
        <f t="shared" si="112"/>
        <v>1.1876743584615328</v>
      </c>
      <c r="S167" s="193">
        <f t="shared" si="113"/>
        <v>0.56985050781589441</v>
      </c>
      <c r="T167" s="193" t="str">
        <f t="shared" si="105"/>
        <v>1+0.00106792943710275i</v>
      </c>
      <c r="U167" s="193">
        <f t="shared" si="114"/>
        <v>1.0000005702364787</v>
      </c>
      <c r="V167" s="193">
        <f t="shared" si="115"/>
        <v>1.0679290311213642E-3</v>
      </c>
      <c r="W167" s="135" t="str">
        <f t="shared" si="106"/>
        <v>1-0.00876090476401381i</v>
      </c>
      <c r="X167" s="193">
        <f t="shared" si="116"/>
        <v>1.0000383759897837</v>
      </c>
      <c r="Y167" s="193">
        <f t="shared" si="117"/>
        <v>-8.7606806311069148E-3</v>
      </c>
      <c r="Z167" s="135" t="str">
        <f t="shared" si="107"/>
        <v>0.999997612518535+0.00659203716175241i</v>
      </c>
      <c r="AA167" s="193">
        <f t="shared" si="118"/>
        <v>1.0000193398113419</v>
      </c>
      <c r="AB167" s="193">
        <f t="shared" si="119"/>
        <v>6.5919574164050752E-3</v>
      </c>
      <c r="AC167" s="227" t="str">
        <f t="shared" si="120"/>
        <v>79.0184079531012-52.2386569738308i</v>
      </c>
      <c r="AD167" s="228">
        <f t="shared" si="121"/>
        <v>39.529273137660141</v>
      </c>
      <c r="AE167" s="202">
        <f t="shared" si="122"/>
        <v>-33.468482589449117</v>
      </c>
      <c r="AF167" s="135" t="str">
        <f t="shared" si="108"/>
        <v>-0.0000846560846560846</v>
      </c>
      <c r="AG167" s="135" t="str">
        <f t="shared" si="109"/>
        <v>0.000427365943829663i</v>
      </c>
      <c r="AH167" s="135">
        <f t="shared" si="123"/>
        <v>4.27365943829663E-4</v>
      </c>
      <c r="AI167" s="135">
        <f t="shared" si="124"/>
        <v>1.5707963267948966</v>
      </c>
      <c r="AJ167" s="135" t="str">
        <f t="shared" si="110"/>
        <v>1+0.000194080770032302i</v>
      </c>
      <c r="AK167" s="135">
        <f t="shared" si="125"/>
        <v>1.0000000188336724</v>
      </c>
      <c r="AL167" s="135">
        <f t="shared" si="126"/>
        <v>1.9408076759546629E-4</v>
      </c>
      <c r="AM167" s="135" t="str">
        <f t="shared" si="111"/>
        <v>1+0.427171774841099i</v>
      </c>
      <c r="AN167" s="135">
        <f t="shared" si="127"/>
        <v>1.0874169969339704</v>
      </c>
      <c r="AO167" s="135">
        <f t="shared" si="128"/>
        <v>0.40370872121095891</v>
      </c>
      <c r="AP167" s="201" t="str">
        <f t="shared" si="129"/>
        <v>-0.0845791738342477+0.198104460994448i</v>
      </c>
      <c r="AQ167" s="122">
        <f t="shared" si="130"/>
        <v>-13.334912472489968</v>
      </c>
      <c r="AR167" s="202">
        <f t="shared" si="131"/>
        <v>113.11968586914369</v>
      </c>
      <c r="AS167" s="201" t="str">
        <f t="shared" si="132"/>
        <v>3.66539932050376+20.0722015652458i</v>
      </c>
      <c r="AT167" s="228">
        <f t="shared" si="133"/>
        <v>26.19436066517018</v>
      </c>
      <c r="AU167" s="202">
        <f t="shared" si="134"/>
        <v>79.651203279694599</v>
      </c>
      <c r="AV167" s="269"/>
      <c r="AX167" s="32">
        <f t="shared" si="135"/>
        <v>0</v>
      </c>
      <c r="AY167" s="32">
        <f t="shared" si="136"/>
        <v>0</v>
      </c>
    </row>
    <row r="168" spans="14:51" x14ac:dyDescent="0.25">
      <c r="N168" s="203">
        <v>50</v>
      </c>
      <c r="O168" s="237">
        <f t="shared" si="102"/>
        <v>316.22776601683825</v>
      </c>
      <c r="P168" s="246" t="str">
        <f t="shared" si="103"/>
        <v>112.5</v>
      </c>
      <c r="Q168" s="193" t="str">
        <f t="shared" si="104"/>
        <v>1+0.655682825542543i</v>
      </c>
      <c r="R168" s="193">
        <f t="shared" si="112"/>
        <v>1.1957926106610013</v>
      </c>
      <c r="S168" s="193">
        <f t="shared" si="113"/>
        <v>0.58035980902605266</v>
      </c>
      <c r="T168" s="193" t="str">
        <f t="shared" si="105"/>
        <v>1+0.00109280470923757i</v>
      </c>
      <c r="U168" s="193">
        <f t="shared" si="114"/>
        <v>1.0000005971108881</v>
      </c>
      <c r="V168" s="193">
        <f t="shared" si="115"/>
        <v>1.0928042742206917E-3</v>
      </c>
      <c r="W168" s="135" t="str">
        <f t="shared" si="106"/>
        <v>1-0.0089649724510544i</v>
      </c>
      <c r="X168" s="193">
        <f t="shared" si="116"/>
        <v>1.0000401845581248</v>
      </c>
      <c r="Y168" s="193">
        <f t="shared" si="117"/>
        <v>-8.9647322888389298E-3</v>
      </c>
      <c r="Z168" s="135" t="str">
        <f t="shared" si="107"/>
        <v>0.9999975+0.00674558543247554i</v>
      </c>
      <c r="AA168" s="193">
        <f t="shared" si="118"/>
        <v>1.0000202512594816</v>
      </c>
      <c r="AB168" s="193">
        <f t="shared" si="119"/>
        <v>6.745499983889445E-3</v>
      </c>
      <c r="AC168" s="227" t="str">
        <f t="shared" si="120"/>
        <v>77.9148937521058-52.7318935355241i</v>
      </c>
      <c r="AD168" s="228">
        <f t="shared" si="121"/>
        <v>39.470111460746075</v>
      </c>
      <c r="AE168" s="202">
        <f t="shared" si="122"/>
        <v>-34.089684587862173</v>
      </c>
      <c r="AF168" s="135" t="str">
        <f t="shared" si="108"/>
        <v>-0.0000846560846560846</v>
      </c>
      <c r="AG168" s="135" t="str">
        <f t="shared" si="109"/>
        <v>0.000437320575460345i</v>
      </c>
      <c r="AH168" s="135">
        <f t="shared" si="123"/>
        <v>4.3732057546034501E-4</v>
      </c>
      <c r="AI168" s="135">
        <f t="shared" si="124"/>
        <v>1.5707963267948966</v>
      </c>
      <c r="AJ168" s="135" t="str">
        <f t="shared" si="110"/>
        <v>1+0.000198601491910507i</v>
      </c>
      <c r="AK168" s="135">
        <f t="shared" si="125"/>
        <v>1.0000000197212762</v>
      </c>
      <c r="AL168" s="135">
        <f t="shared" si="126"/>
        <v>1.9860148929939047E-4</v>
      </c>
      <c r="AM168" s="135" t="str">
        <f t="shared" si="111"/>
        <v>1+0.437121883695028i</v>
      </c>
      <c r="AN168" s="135">
        <f t="shared" si="127"/>
        <v>1.0913640736276276</v>
      </c>
      <c r="AO168" s="135">
        <f t="shared" si="128"/>
        <v>0.41209302778431239</v>
      </c>
      <c r="AP168" s="201" t="str">
        <f t="shared" si="129"/>
        <v>-0.0845791736841019+0.193595808935425i</v>
      </c>
      <c r="AQ168" s="122">
        <f t="shared" si="130"/>
        <v>-13.503441755102266</v>
      </c>
      <c r="AR168" s="202">
        <f t="shared" si="131"/>
        <v>113.5998122316666</v>
      </c>
      <c r="AS168" s="201" t="str">
        <f t="shared" si="132"/>
        <v>3.61869625446879+19.5440168660893i</v>
      </c>
      <c r="AT168" s="228">
        <f t="shared" si="133"/>
        <v>25.96666970564382</v>
      </c>
      <c r="AU168" s="202">
        <f t="shared" si="134"/>
        <v>79.510127643804466</v>
      </c>
      <c r="AV168" s="269"/>
      <c r="AX168" s="32">
        <f t="shared" si="135"/>
        <v>0</v>
      </c>
      <c r="AY168" s="32">
        <f t="shared" si="136"/>
        <v>0</v>
      </c>
    </row>
    <row r="169" spans="14:51" x14ac:dyDescent="0.25">
      <c r="N169" s="203">
        <v>51</v>
      </c>
      <c r="O169" s="237">
        <f t="shared" si="102"/>
        <v>323.59365692962825</v>
      </c>
      <c r="P169" s="246" t="str">
        <f t="shared" si="103"/>
        <v>112.5</v>
      </c>
      <c r="Q169" s="193" t="str">
        <f t="shared" si="104"/>
        <v>1+0.670955640536528i</v>
      </c>
      <c r="R169" s="193">
        <f t="shared" si="112"/>
        <v>1.2042348074888811</v>
      </c>
      <c r="S169" s="193">
        <f t="shared" si="113"/>
        <v>0.59096601830010376</v>
      </c>
      <c r="T169" s="193" t="str">
        <f t="shared" si="105"/>
        <v>1+0.00111825940089421i</v>
      </c>
      <c r="U169" s="193">
        <f t="shared" si="114"/>
        <v>1.0000006252518483</v>
      </c>
      <c r="V169" s="193">
        <f t="shared" si="115"/>
        <v>1.1182589347652422E-3</v>
      </c>
      <c r="W169" s="135" t="str">
        <f t="shared" si="106"/>
        <v>1-0.00917379348515397i</v>
      </c>
      <c r="X169" s="193">
        <f t="shared" si="116"/>
        <v>1.0000420783581601</v>
      </c>
      <c r="Y169" s="193">
        <f t="shared" si="117"/>
        <v>-9.1735361472885055E-3</v>
      </c>
      <c r="Z169" s="135" t="str">
        <f t="shared" si="107"/>
        <v>0.99999738217863+0.00690271030188336i</v>
      </c>
      <c r="AA169" s="193">
        <f t="shared" si="118"/>
        <v>1.0000212056619724</v>
      </c>
      <c r="AB169" s="193">
        <f t="shared" si="119"/>
        <v>6.9026187421781871E-3</v>
      </c>
      <c r="AC169" s="227" t="str">
        <f t="shared" si="120"/>
        <v>76.79093522125-53.2060478483997i</v>
      </c>
      <c r="AD169" s="228">
        <f t="shared" si="121"/>
        <v>39.409013651945607</v>
      </c>
      <c r="AE169" s="202">
        <f t="shared" si="122"/>
        <v>-34.71688299284709</v>
      </c>
      <c r="AF169" s="135" t="str">
        <f t="shared" si="108"/>
        <v>-0.0000846560846560846</v>
      </c>
      <c r="AG169" s="135" t="str">
        <f t="shared" si="109"/>
        <v>0.000447507080248757i</v>
      </c>
      <c r="AH169" s="135">
        <f t="shared" si="123"/>
        <v>4.47507080248757E-4</v>
      </c>
      <c r="AI169" s="135">
        <f t="shared" si="124"/>
        <v>1.5707963267948966</v>
      </c>
      <c r="AJ169" s="135" t="str">
        <f t="shared" si="110"/>
        <v>1+0.000203227514928525i</v>
      </c>
      <c r="AK169" s="135">
        <f t="shared" si="125"/>
        <v>1.0000000206507111</v>
      </c>
      <c r="AL169" s="135">
        <f t="shared" si="126"/>
        <v>2.0322751213066323E-4</v>
      </c>
      <c r="AM169" s="135" t="str">
        <f t="shared" si="111"/>
        <v>1+0.447303760357685i</v>
      </c>
      <c r="AN169" s="135">
        <f t="shared" si="127"/>
        <v>1.095481927751492</v>
      </c>
      <c r="AO169" s="135">
        <f t="shared" si="128"/>
        <v>0.42060947014054706</v>
      </c>
      <c r="AP169" s="201" t="str">
        <f t="shared" si="129"/>
        <v>-0.0845791735268804+0.189189803936841i</v>
      </c>
      <c r="AQ169" s="122">
        <f t="shared" si="130"/>
        <v>-13.67073048060962</v>
      </c>
      <c r="AR169" s="202">
        <f t="shared" si="131"/>
        <v>114.0875033835611</v>
      </c>
      <c r="AS169" s="201" t="str">
        <f t="shared" si="132"/>
        <v>3.57112792532339+19.0281855322842i</v>
      </c>
      <c r="AT169" s="228">
        <f t="shared" si="133"/>
        <v>25.738283171335965</v>
      </c>
      <c r="AU169" s="202">
        <f t="shared" si="134"/>
        <v>79.370620390713967</v>
      </c>
      <c r="AV169" s="269"/>
      <c r="AX169" s="32">
        <f t="shared" si="135"/>
        <v>0</v>
      </c>
      <c r="AY169" s="32">
        <f t="shared" si="136"/>
        <v>0</v>
      </c>
    </row>
    <row r="170" spans="14:51" x14ac:dyDescent="0.25">
      <c r="N170" s="203">
        <v>52</v>
      </c>
      <c r="O170" s="237">
        <f t="shared" si="102"/>
        <v>331.13112148259137</v>
      </c>
      <c r="P170" s="246" t="str">
        <f t="shared" si="103"/>
        <v>112.5</v>
      </c>
      <c r="Q170" s="193" t="str">
        <f t="shared" si="104"/>
        <v>1+0.686584205092276i</v>
      </c>
      <c r="R170" s="193">
        <f t="shared" si="112"/>
        <v>1.213011900470145</v>
      </c>
      <c r="S170" s="193">
        <f t="shared" si="113"/>
        <v>0.60166521419518559</v>
      </c>
      <c r="T170" s="193" t="str">
        <f t="shared" si="105"/>
        <v>1+0.00114430700848712i</v>
      </c>
      <c r="U170" s="193">
        <f t="shared" si="114"/>
        <v>1.0000006547190505</v>
      </c>
      <c r="V170" s="193">
        <f t="shared" si="115"/>
        <v>1.1443065090209503E-3</v>
      </c>
      <c r="W170" s="135" t="str">
        <f t="shared" si="106"/>
        <v>1-0.00938747858598893i</v>
      </c>
      <c r="X170" s="193">
        <f t="shared" si="116"/>
        <v>1.0000440614063975</v>
      </c>
      <c r="Y170" s="193">
        <f t="shared" si="117"/>
        <v>-9.3872028441542681E-3</v>
      </c>
      <c r="Z170" s="135" t="str">
        <f t="shared" si="107"/>
        <v>0.99999725880451+0.00706349507966143i</v>
      </c>
      <c r="AA170" s="193">
        <f t="shared" si="118"/>
        <v>1.0000222050431051</v>
      </c>
      <c r="AB170" s="193">
        <f t="shared" si="119"/>
        <v>7.0633969717869317E-3</v>
      </c>
      <c r="AC170" s="227" t="str">
        <f t="shared" si="120"/>
        <v>75.647183276279-53.6600907183732i</v>
      </c>
      <c r="AD170" s="228">
        <f t="shared" si="121"/>
        <v>39.345944739209905</v>
      </c>
      <c r="AE170" s="202">
        <f t="shared" si="122"/>
        <v>-35.349863459694667</v>
      </c>
      <c r="AF170" s="135" t="str">
        <f t="shared" si="108"/>
        <v>-0.0000846560846560846</v>
      </c>
      <c r="AG170" s="135" t="str">
        <f t="shared" si="109"/>
        <v>0.000457930859214575i</v>
      </c>
      <c r="AH170" s="135">
        <f t="shared" si="123"/>
        <v>4.5793085921457498E-4</v>
      </c>
      <c r="AI170" s="135">
        <f t="shared" si="124"/>
        <v>1.5707963267948966</v>
      </c>
      <c r="AJ170" s="135" t="str">
        <f t="shared" si="110"/>
        <v>1+0.000207961291864992i</v>
      </c>
      <c r="AK170" s="135">
        <f t="shared" si="125"/>
        <v>1.0000000216239491</v>
      </c>
      <c r="AL170" s="135">
        <f t="shared" si="126"/>
        <v>2.0796128886702909E-4</v>
      </c>
      <c r="AM170" s="135" t="str">
        <f t="shared" si="111"/>
        <v>1+0.45772280339485i</v>
      </c>
      <c r="AN170" s="135">
        <f t="shared" si="127"/>
        <v>1.0997773250743264</v>
      </c>
      <c r="AO170" s="135">
        <f t="shared" si="128"/>
        <v>0.42925762119794536</v>
      </c>
      <c r="AP170" s="201" t="str">
        <f t="shared" si="129"/>
        <v>-0.0845791733622491+0.184884109876523i</v>
      </c>
      <c r="AQ170" s="122">
        <f t="shared" si="130"/>
        <v>-13.83673961107133</v>
      </c>
      <c r="AR170" s="202">
        <f t="shared" si="131"/>
        <v>114.58273471431347</v>
      </c>
      <c r="AS170" s="201" t="str">
        <f t="shared" si="132"/>
        <v>3.52272187966967+18.5244882602043i</v>
      </c>
      <c r="AT170" s="228">
        <f t="shared" si="133"/>
        <v>25.509205128138561</v>
      </c>
      <c r="AU170" s="202">
        <f t="shared" si="134"/>
        <v>79.2328712546188</v>
      </c>
      <c r="AV170" s="269"/>
      <c r="AX170" s="32">
        <f t="shared" si="135"/>
        <v>0</v>
      </c>
      <c r="AY170" s="32">
        <f t="shared" si="136"/>
        <v>0</v>
      </c>
    </row>
    <row r="171" spans="14:51" x14ac:dyDescent="0.25">
      <c r="N171" s="203">
        <v>53</v>
      </c>
      <c r="O171" s="237">
        <f t="shared" si="102"/>
        <v>338.84415613920277</v>
      </c>
      <c r="P171" s="246" t="str">
        <f t="shared" si="103"/>
        <v>112.5</v>
      </c>
      <c r="Q171" s="193" t="str">
        <f t="shared" si="104"/>
        <v>1+0.702576805681575i</v>
      </c>
      <c r="R171" s="193">
        <f t="shared" si="112"/>
        <v>1.2221350857747786</v>
      </c>
      <c r="S171" s="193">
        <f t="shared" si="113"/>
        <v>0.61245327141248262</v>
      </c>
      <c r="T171" s="193" t="str">
        <f t="shared" si="105"/>
        <v>1+0.00117096134280262i</v>
      </c>
      <c r="U171" s="193">
        <f t="shared" si="114"/>
        <v>1.0000006855749981</v>
      </c>
      <c r="V171" s="193">
        <f t="shared" si="115"/>
        <v>1.1709608076149965E-3</v>
      </c>
      <c r="W171" s="135" t="str">
        <f t="shared" si="106"/>
        <v>1-0.00960614105222807i</v>
      </c>
      <c r="X171" s="193">
        <f t="shared" si="116"/>
        <v>1.0000461379086043</v>
      </c>
      <c r="Y171" s="193">
        <f t="shared" si="117"/>
        <v>-9.6058455902651805E-3</v>
      </c>
      <c r="Z171" s="135" t="str">
        <f t="shared" si="107"/>
        <v>0.999997129615946+0.0072280250160271i</v>
      </c>
      <c r="AA171" s="193">
        <f t="shared" si="118"/>
        <v>1.0000232515225651</v>
      </c>
      <c r="AB171" s="193">
        <f t="shared" si="119"/>
        <v>7.2279198916770588E-3</v>
      </c>
      <c r="AC171" s="227" t="str">
        <f t="shared" si="120"/>
        <v>74.4843546354351-54.0930149664958i</v>
      </c>
      <c r="AD171" s="228">
        <f t="shared" si="121"/>
        <v>39.280870940297604</v>
      </c>
      <c r="AE171" s="202">
        <f t="shared" si="122"/>
        <v>-35.988400204092308</v>
      </c>
      <c r="AF171" s="135" t="str">
        <f t="shared" si="108"/>
        <v>-0.0000846560846560846</v>
      </c>
      <c r="AG171" s="135" t="str">
        <f t="shared" si="109"/>
        <v>0.000468597439183379i</v>
      </c>
      <c r="AH171" s="135">
        <f t="shared" si="123"/>
        <v>4.6859743918337902E-4</v>
      </c>
      <c r="AI171" s="135">
        <f t="shared" si="124"/>
        <v>1.5707963267948966</v>
      </c>
      <c r="AJ171" s="135" t="str">
        <f t="shared" si="110"/>
        <v>1+0.000212805332631099i</v>
      </c>
      <c r="AK171" s="135">
        <f t="shared" si="125"/>
        <v>1.0000000226430545</v>
      </c>
      <c r="AL171" s="135">
        <f t="shared" si="126"/>
        <v>2.128053294187239E-4</v>
      </c>
      <c r="AM171" s="135" t="str">
        <f t="shared" si="111"/>
        <v>1+0.46838453712105i</v>
      </c>
      <c r="AN171" s="135">
        <f t="shared" si="127"/>
        <v>1.1042572501976613</v>
      </c>
      <c r="AO171" s="135">
        <f t="shared" si="128"/>
        <v>0.43803689088643871</v>
      </c>
      <c r="AP171" s="201" t="str">
        <f t="shared" si="129"/>
        <v>-0.0845791731898587+0.180676443818489i</v>
      </c>
      <c r="AQ171" s="122">
        <f t="shared" si="130"/>
        <v>-14.001429657699438</v>
      </c>
      <c r="AR171" s="202">
        <f t="shared" si="131"/>
        <v>115.08547227159191</v>
      </c>
      <c r="AS171" s="201" t="str">
        <f t="shared" si="132"/>
        <v>3.47350844892144+18.0327107968585i</v>
      </c>
      <c r="AT171" s="228">
        <f t="shared" si="133"/>
        <v>25.279441282598178</v>
      </c>
      <c r="AU171" s="202">
        <f t="shared" si="134"/>
        <v>79.097072067499639</v>
      </c>
      <c r="AV171" s="269"/>
      <c r="AX171" s="32">
        <f t="shared" si="135"/>
        <v>0</v>
      </c>
      <c r="AY171" s="32">
        <f t="shared" si="136"/>
        <v>0</v>
      </c>
    </row>
    <row r="172" spans="14:51" x14ac:dyDescent="0.25">
      <c r="N172" s="203">
        <v>54</v>
      </c>
      <c r="O172" s="237">
        <f t="shared" si="102"/>
        <v>346.73685045253183</v>
      </c>
      <c r="P172" s="246" t="str">
        <f t="shared" si="103"/>
        <v>112.5</v>
      </c>
      <c r="Q172" s="193" t="str">
        <f t="shared" si="104"/>
        <v>1+0.718941921792953i</v>
      </c>
      <c r="R172" s="193">
        <f t="shared" si="112"/>
        <v>1.2316158032890552</v>
      </c>
      <c r="S172" s="193">
        <f t="shared" si="113"/>
        <v>0.62332586569787574</v>
      </c>
      <c r="T172" s="193" t="str">
        <f t="shared" si="105"/>
        <v>1+0.00119823653632159i</v>
      </c>
      <c r="U172" s="193">
        <f t="shared" si="114"/>
        <v>1.0000007178851409</v>
      </c>
      <c r="V172" s="193">
        <f t="shared" si="115"/>
        <v>1.1982359628577419E-3</v>
      </c>
      <c r="W172" s="135" t="str">
        <f t="shared" si="106"/>
        <v>1-0.00982989682160546i</v>
      </c>
      <c r="X172" s="193">
        <f t="shared" si="116"/>
        <v>1.000048312268724</v>
      </c>
      <c r="Y172" s="193">
        <f t="shared" si="117"/>
        <v>-9.8295802292342992E-3</v>
      </c>
      <c r="Z172" s="135" t="str">
        <f t="shared" si="107"/>
        <v>0.999996994338913+0.00739638734693052i</v>
      </c>
      <c r="AA172" s="193">
        <f t="shared" si="118"/>
        <v>1.0000243473199268</v>
      </c>
      <c r="AB172" s="193">
        <f t="shared" si="119"/>
        <v>7.3962747043075181E-3</v>
      </c>
      <c r="AC172" s="227" t="str">
        <f t="shared" si="120"/>
        <v>73.3032312150402-54.5038403630351i</v>
      </c>
      <c r="AD172" s="228">
        <f t="shared" si="121"/>
        <v>39.213759776757563</v>
      </c>
      <c r="AE172" s="202">
        <f t="shared" si="122"/>
        <v>-36.632256288490652</v>
      </c>
      <c r="AF172" s="135" t="str">
        <f t="shared" si="108"/>
        <v>-0.0000846560846560846</v>
      </c>
      <c r="AG172" s="135" t="str">
        <f t="shared" si="109"/>
        <v>0.000479512475717058i</v>
      </c>
      <c r="AH172" s="135">
        <f t="shared" si="123"/>
        <v>4.79512475717058E-4</v>
      </c>
      <c r="AI172" s="135">
        <f t="shared" si="124"/>
        <v>1.5707963267948966</v>
      </c>
      <c r="AJ172" s="135" t="str">
        <f t="shared" si="110"/>
        <v>1+0.000217762205601378i</v>
      </c>
      <c r="AK172" s="135">
        <f t="shared" si="125"/>
        <v>1.0000000237101889</v>
      </c>
      <c r="AL172" s="135">
        <f t="shared" si="126"/>
        <v>2.1776220215925606E-4</v>
      </c>
      <c r="AM172" s="135" t="str">
        <f t="shared" si="111"/>
        <v>1+0.479294614528635i</v>
      </c>
      <c r="AN172" s="135">
        <f t="shared" si="127"/>
        <v>1.1089289100371371</v>
      </c>
      <c r="AO172" s="135">
        <f t="shared" si="128"/>
        <v>0.44694651973010258</v>
      </c>
      <c r="AP172" s="201" t="str">
        <f t="shared" si="129"/>
        <v>-0.0845791730093441+0.1765645748025i</v>
      </c>
      <c r="AQ172" s="122">
        <f t="shared" si="130"/>
        <v>-14.164760738897876</v>
      </c>
      <c r="AR172" s="202">
        <f t="shared" si="131"/>
        <v>115.59567239347427</v>
      </c>
      <c r="AS172" s="201" t="str">
        <f t="shared" si="132"/>
        <v>3.42352072372179+17.5526435948717i</v>
      </c>
      <c r="AT172" s="228">
        <f t="shared" si="133"/>
        <v>25.048999037859669</v>
      </c>
      <c r="AU172" s="202">
        <f t="shared" si="134"/>
        <v>78.963416104983608</v>
      </c>
      <c r="AV172" s="269"/>
      <c r="AX172" s="32">
        <f t="shared" si="135"/>
        <v>0</v>
      </c>
      <c r="AY172" s="32">
        <f t="shared" si="136"/>
        <v>0</v>
      </c>
    </row>
    <row r="173" spans="14:51" x14ac:dyDescent="0.25">
      <c r="N173" s="203">
        <v>55</v>
      </c>
      <c r="O173" s="237">
        <f t="shared" si="102"/>
        <v>354.81338923357566</v>
      </c>
      <c r="P173" s="246" t="str">
        <f t="shared" si="103"/>
        <v>112.5</v>
      </c>
      <c r="Q173" s="193" t="str">
        <f t="shared" si="104"/>
        <v>1+0.735688230427587i</v>
      </c>
      <c r="R173" s="193">
        <f t="shared" si="112"/>
        <v>1.2414657354875624</v>
      </c>
      <c r="S173" s="193">
        <f t="shared" si="113"/>
        <v>0.63427847973405149</v>
      </c>
      <c r="T173" s="193" t="str">
        <f t="shared" si="105"/>
        <v>1+0.00122614705071264i</v>
      </c>
      <c r="U173" s="193">
        <f t="shared" si="114"/>
        <v>1.0000007517180125</v>
      </c>
      <c r="V173" s="193">
        <f t="shared" si="115"/>
        <v>1.2261464362350806E-3</v>
      </c>
      <c r="W173" s="135" t="str">
        <f t="shared" si="106"/>
        <v>1-0.0100588645323917i</v>
      </c>
      <c r="X173" s="193">
        <f t="shared" si="116"/>
        <v>1.0000505890982121</v>
      </c>
      <c r="Y173" s="193">
        <f t="shared" si="117"/>
        <v>-1.0058525298480935E-2</v>
      </c>
      <c r="Z173" s="135" t="str">
        <f t="shared" si="107"/>
        <v>0.999996852686471+0.00756867134030804i</v>
      </c>
      <c r="AA173" s="193">
        <f t="shared" si="118"/>
        <v>1.0000254947593614</v>
      </c>
      <c r="AB173" s="193">
        <f t="shared" si="119"/>
        <v>7.5685506417284094E-3</v>
      </c>
      <c r="AC173" s="227" t="str">
        <f t="shared" si="120"/>
        <v>72.1046590967503-54.8916185929131i</v>
      </c>
      <c r="AD173" s="228">
        <f t="shared" si="121"/>
        <v>39.144580186491964</v>
      </c>
      <c r="AE173" s="202">
        <f t="shared" si="122"/>
        <v>-37.281183965404573</v>
      </c>
      <c r="AF173" s="135" t="str">
        <f t="shared" si="108"/>
        <v>-0.0000846560846560846</v>
      </c>
      <c r="AG173" s="135" t="str">
        <f t="shared" si="109"/>
        <v>0.000490681756112461i</v>
      </c>
      <c r="AH173" s="135">
        <f t="shared" si="123"/>
        <v>4.9068175611246103E-4</v>
      </c>
      <c r="AI173" s="135">
        <f t="shared" si="124"/>
        <v>1.5707963267948966</v>
      </c>
      <c r="AJ173" s="135" t="str">
        <f t="shared" si="110"/>
        <v>1+0.000222834538975491i</v>
      </c>
      <c r="AK173" s="135">
        <f t="shared" si="125"/>
        <v>1.0000000248276155</v>
      </c>
      <c r="AL173" s="135">
        <f t="shared" si="126"/>
        <v>2.2283453528719086E-4</v>
      </c>
      <c r="AM173" s="135" t="str">
        <f t="shared" si="111"/>
        <v>1+0.490458820285057i</v>
      </c>
      <c r="AN173" s="135">
        <f t="shared" si="127"/>
        <v>1.1137997371140873</v>
      </c>
      <c r="AO173" s="135">
        <f t="shared" si="128"/>
        <v>0.45598557265169098</v>
      </c>
      <c r="AP173" s="201" t="str">
        <f t="shared" si="129"/>
        <v>-0.0845791728203219+0.172546322661176i</v>
      </c>
      <c r="AQ173" s="122">
        <f t="shared" si="130"/>
        <v>-14.326692643248009</v>
      </c>
      <c r="AR173" s="202">
        <f t="shared" si="131"/>
        <v>116.11328135339613</v>
      </c>
      <c r="AS173" s="201" t="str">
        <f t="shared" si="132"/>
        <v>3.37279451023255+17.0840814692392i</v>
      </c>
      <c r="AT173" s="228">
        <f t="shared" si="133"/>
        <v>24.81788754324397</v>
      </c>
      <c r="AU173" s="202">
        <f t="shared" si="134"/>
        <v>78.832097387991595</v>
      </c>
      <c r="AV173" s="269"/>
      <c r="AX173" s="32">
        <f t="shared" si="135"/>
        <v>0</v>
      </c>
      <c r="AY173" s="32">
        <f t="shared" si="136"/>
        <v>0</v>
      </c>
    </row>
    <row r="174" spans="14:51" x14ac:dyDescent="0.25">
      <c r="N174" s="203">
        <v>56</v>
      </c>
      <c r="O174" s="237">
        <f t="shared" si="102"/>
        <v>363.07805477010152</v>
      </c>
      <c r="P174" s="246" t="str">
        <f t="shared" si="103"/>
        <v>112.5</v>
      </c>
      <c r="Q174" s="193" t="str">
        <f t="shared" si="104"/>
        <v>1+0.752824610699981i</v>
      </c>
      <c r="R174" s="193">
        <f t="shared" si="112"/>
        <v>1.2516968061298144</v>
      </c>
      <c r="S174" s="193">
        <f t="shared" si="113"/>
        <v>0.64530641002625788</v>
      </c>
      <c r="T174" s="193" t="str">
        <f t="shared" si="105"/>
        <v>1+0.00125470768449997i</v>
      </c>
      <c r="U174" s="193">
        <f t="shared" si="114"/>
        <v>1.0000007871453769</v>
      </c>
      <c r="V174" s="193">
        <f t="shared" si="115"/>
        <v>1.2547070260754305E-3</v>
      </c>
      <c r="W174" s="135" t="str">
        <f t="shared" si="106"/>
        <v>1-0.0102931655862979i</v>
      </c>
      <c r="X174" s="193">
        <f t="shared" si="116"/>
        <v>1.0000529732258121</v>
      </c>
      <c r="Y174" s="193">
        <f t="shared" si="117"/>
        <v>-1.0292802091653432E-2</v>
      </c>
      <c r="Z174" s="135" t="str">
        <f t="shared" si="107"/>
        <v>0.999996704358154+0.00774496834341342i</v>
      </c>
      <c r="AA174" s="193">
        <f t="shared" si="118"/>
        <v>1.0000266962745592</v>
      </c>
      <c r="AB174" s="193">
        <f t="shared" si="119"/>
        <v>7.7448390127409419E-3</v>
      </c>
      <c r="AC174" s="227" t="str">
        <f t="shared" si="120"/>
        <v>70.8895470557022-55.2554382105273i</v>
      </c>
      <c r="AD174" s="228">
        <f t="shared" si="121"/>
        <v>39.073302634145762</v>
      </c>
      <c r="AE174" s="202">
        <f t="shared" si="122"/>
        <v>-37.934925077777137</v>
      </c>
      <c r="AF174" s="135" t="str">
        <f t="shared" si="108"/>
        <v>-0.0000846560846560846</v>
      </c>
      <c r="AG174" s="135" t="str">
        <f t="shared" si="109"/>
        <v>0.000502111202469895i</v>
      </c>
      <c r="AH174" s="135">
        <f t="shared" si="123"/>
        <v>5.0211120246989498E-4</v>
      </c>
      <c r="AI174" s="135">
        <f t="shared" si="124"/>
        <v>1.5707963267948966</v>
      </c>
      <c r="AJ174" s="135" t="str">
        <f t="shared" si="110"/>
        <v>1+0.000228025022171733i</v>
      </c>
      <c r="AK174" s="135">
        <f t="shared" si="125"/>
        <v>1.0000000259977049</v>
      </c>
      <c r="AL174" s="135">
        <f t="shared" si="126"/>
        <v>2.2802501821964823E-4</v>
      </c>
      <c r="AM174" s="135" t="str">
        <f t="shared" si="111"/>
        <v>1+0.501883073799987i</v>
      </c>
      <c r="AN174" s="135">
        <f t="shared" si="127"/>
        <v>1.1188773926426985</v>
      </c>
      <c r="AO174" s="135">
        <f t="shared" si="128"/>
        <v>0.46515293304840677</v>
      </c>
      <c r="AP174" s="201" t="str">
        <f t="shared" si="129"/>
        <v>-0.084579172622392+0.168619556864044i</v>
      </c>
      <c r="AQ174" s="122">
        <f t="shared" si="130"/>
        <v>-14.487184897460253</v>
      </c>
      <c r="AR174" s="202">
        <f t="shared" si="131"/>
        <v>116.63823502063762</v>
      </c>
      <c r="AS174" s="201" t="str">
        <f t="shared" si="132"/>
        <v>3.32136826784026+16.6268232575594i</v>
      </c>
      <c r="AT174" s="228">
        <f t="shared" si="133"/>
        <v>24.586117736685509</v>
      </c>
      <c r="AU174" s="202">
        <f t="shared" si="134"/>
        <v>78.703309942860486</v>
      </c>
      <c r="AV174" s="269"/>
      <c r="AX174" s="32">
        <f t="shared" si="135"/>
        <v>0</v>
      </c>
      <c r="AY174" s="32">
        <f t="shared" si="136"/>
        <v>0</v>
      </c>
    </row>
    <row r="175" spans="14:51" x14ac:dyDescent="0.25">
      <c r="N175" s="203">
        <v>57</v>
      </c>
      <c r="O175" s="237">
        <f t="shared" si="102"/>
        <v>371.53522909717265</v>
      </c>
      <c r="P175" s="246" t="str">
        <f t="shared" si="103"/>
        <v>112.5</v>
      </c>
      <c r="Q175" s="193" t="str">
        <f t="shared" si="104"/>
        <v>1+0.770360148545777i</v>
      </c>
      <c r="R175" s="193">
        <f t="shared" si="112"/>
        <v>1.2623211788081001</v>
      </c>
      <c r="S175" s="193">
        <f t="shared" si="113"/>
        <v>0.65640477477515113</v>
      </c>
      <c r="T175" s="193" t="str">
        <f t="shared" si="105"/>
        <v>1+0.00128393358090963i</v>
      </c>
      <c r="U175" s="193">
        <f t="shared" si="114"/>
        <v>1.0000008242423803</v>
      </c>
      <c r="V175" s="193">
        <f t="shared" si="115"/>
        <v>1.2839328753950564E-3</v>
      </c>
      <c r="W175" s="135" t="str">
        <f t="shared" si="106"/>
        <v>1-0.0105329242128441i</v>
      </c>
      <c r="X175" s="193">
        <f t="shared" si="116"/>
        <v>1.0000554697077926</v>
      </c>
      <c r="Y175" s="193">
        <f t="shared" si="117"/>
        <v>-1.0532534722481989E-2</v>
      </c>
      <c r="Z175" s="135" t="str">
        <f t="shared" si="107"/>
        <v>0.999996549039339+0.00792537183125124i</v>
      </c>
      <c r="AA175" s="193">
        <f t="shared" si="118"/>
        <v>1.0000279544139008</v>
      </c>
      <c r="AB175" s="193">
        <f t="shared" si="119"/>
        <v>7.9252332511472907E-3</v>
      </c>
      <c r="AC175" s="227" t="str">
        <f t="shared" si="120"/>
        <v>69.6588646433499-55.5944295399314i</v>
      </c>
      <c r="AD175" s="228">
        <f t="shared" si="121"/>
        <v>38.999899218551739</v>
      </c>
      <c r="AE175" s="202">
        <f t="shared" si="122"/>
        <v>-38.593211516033975</v>
      </c>
      <c r="AF175" s="135" t="str">
        <f t="shared" si="108"/>
        <v>-0.0000846560846560846</v>
      </c>
      <c r="AG175" s="135" t="str">
        <f t="shared" si="109"/>
        <v>0.000513806874833107i</v>
      </c>
      <c r="AH175" s="135">
        <f t="shared" si="123"/>
        <v>5.13806874833107E-4</v>
      </c>
      <c r="AI175" s="135">
        <f t="shared" si="124"/>
        <v>1.5707963267948966</v>
      </c>
      <c r="AJ175" s="135" t="str">
        <f t="shared" si="110"/>
        <v>1+0.000233336407252998i</v>
      </c>
      <c r="AK175" s="135">
        <f t="shared" si="125"/>
        <v>1.000000027222939</v>
      </c>
      <c r="AL175" s="135">
        <f t="shared" si="126"/>
        <v>2.3333640301826289E-4</v>
      </c>
      <c r="AM175" s="135" t="str">
        <f t="shared" si="111"/>
        <v>1+0.513573432363851i</v>
      </c>
      <c r="AN175" s="135">
        <f t="shared" si="127"/>
        <v>1.1241697693987269</v>
      </c>
      <c r="AO175" s="135">
        <f t="shared" si="128"/>
        <v>0.47444729719006695</v>
      </c>
      <c r="AP175" s="201" t="str">
        <f t="shared" si="129"/>
        <v>-0.0845791724151333+0.1647821953879i</v>
      </c>
      <c r="AQ175" s="122">
        <f t="shared" si="130"/>
        <v>-14.646196839275463</v>
      </c>
      <c r="AR175" s="202">
        <f t="shared" si="131"/>
        <v>117.17045853928013</v>
      </c>
      <c r="AS175" s="201" t="str">
        <f t="shared" si="132"/>
        <v>3.26928302801549+16.1806714855386i</v>
      </c>
      <c r="AT175" s="228">
        <f t="shared" si="133"/>
        <v>24.353702379276278</v>
      </c>
      <c r="AU175" s="202">
        <f t="shared" si="134"/>
        <v>78.577247023246187</v>
      </c>
      <c r="AV175" s="269"/>
      <c r="AX175" s="32">
        <f t="shared" si="135"/>
        <v>0</v>
      </c>
      <c r="AY175" s="32">
        <f t="shared" si="136"/>
        <v>0</v>
      </c>
    </row>
    <row r="176" spans="14:51" x14ac:dyDescent="0.25">
      <c r="N176" s="203">
        <v>58</v>
      </c>
      <c r="O176" s="237">
        <f t="shared" si="102"/>
        <v>380.18939632056163</v>
      </c>
      <c r="P176" s="246" t="str">
        <f t="shared" si="103"/>
        <v>112.5</v>
      </c>
      <c r="Q176" s="193" t="str">
        <f t="shared" si="104"/>
        <v>1+0.788304141539254i</v>
      </c>
      <c r="R176" s="193">
        <f t="shared" si="112"/>
        <v>1.2733512553761197</v>
      </c>
      <c r="S176" s="193">
        <f t="shared" si="113"/>
        <v>0.66756852272130485</v>
      </c>
      <c r="T176" s="193" t="str">
        <f t="shared" si="105"/>
        <v>1+0.00131384023589876i</v>
      </c>
      <c r="U176" s="193">
        <f t="shared" si="114"/>
        <v>1.0000008630877104</v>
      </c>
      <c r="V176" s="193">
        <f t="shared" si="115"/>
        <v>1.3138394799263097E-3</v>
      </c>
      <c r="W176" s="135" t="str">
        <f t="shared" si="106"/>
        <v>1-0.0107782675352276i</v>
      </c>
      <c r="X176" s="193">
        <f t="shared" si="116"/>
        <v>1.0000580838386643</v>
      </c>
      <c r="Y176" s="193">
        <f t="shared" si="117"/>
        <v>-1.0777850190094539E-2</v>
      </c>
      <c r="Z176" s="135" t="str">
        <f t="shared" si="107"/>
        <v>0.999996386400573+0.00810997745613867i</v>
      </c>
      <c r="AA176" s="193">
        <f t="shared" si="118"/>
        <v>1.0000292718458512</v>
      </c>
      <c r="AB176" s="193">
        <f t="shared" si="119"/>
        <v>8.109828965115768E-3</v>
      </c>
      <c r="AC176" s="227" t="str">
        <f t="shared" si="120"/>
        <v>68.4136398237445-55.9077694749004i</v>
      </c>
      <c r="AD176" s="228">
        <f t="shared" si="121"/>
        <v>38.924343776456418</v>
      </c>
      <c r="AE176" s="202">
        <f t="shared" si="122"/>
        <v>-39.25576573094726</v>
      </c>
      <c r="AF176" s="135" t="str">
        <f t="shared" si="108"/>
        <v>-0.0000846560846560846</v>
      </c>
      <c r="AG176" s="135" t="str">
        <f t="shared" si="109"/>
        <v>0.000525774974402393i</v>
      </c>
      <c r="AH176" s="135">
        <f t="shared" si="123"/>
        <v>5.2577497440239299E-4</v>
      </c>
      <c r="AI176" s="135">
        <f t="shared" si="124"/>
        <v>1.5707963267948966</v>
      </c>
      <c r="AJ176" s="135" t="str">
        <f t="shared" si="110"/>
        <v>1+0.000238771510385961i</v>
      </c>
      <c r="AK176" s="135">
        <f t="shared" si="125"/>
        <v>1.0000000285059167</v>
      </c>
      <c r="AL176" s="135">
        <f t="shared" si="126"/>
        <v>2.3877150584836055E-4</v>
      </c>
      <c r="AM176" s="135" t="str">
        <f t="shared" si="111"/>
        <v>1+0.525536094359502i</v>
      </c>
      <c r="AN176" s="135">
        <f t="shared" si="127"/>
        <v>1.1296849943566745</v>
      </c>
      <c r="AO176" s="135">
        <f t="shared" si="128"/>
        <v>0.48386716899259941</v>
      </c>
      <c r="AP176" s="201" t="str">
        <f t="shared" si="129"/>
        <v>-0.0845791721981069+0.161032203612896i</v>
      </c>
      <c r="AQ176" s="122">
        <f t="shared" si="130"/>
        <v>-14.803687695259324</v>
      </c>
      <c r="AR176" s="202">
        <f t="shared" si="131"/>
        <v>117.70986602866626</v>
      </c>
      <c r="AS176" s="201" t="str">
        <f t="shared" si="132"/>
        <v>3.21658229427326+15.7454320396262i</v>
      </c>
      <c r="AT176" s="228">
        <f t="shared" si="133"/>
        <v>24.120656081197076</v>
      </c>
      <c r="AU176" s="202">
        <f t="shared" si="134"/>
        <v>78.454100297718981</v>
      </c>
      <c r="AV176" s="269"/>
      <c r="AX176" s="32">
        <f t="shared" si="135"/>
        <v>0</v>
      </c>
      <c r="AY176" s="32">
        <f t="shared" si="136"/>
        <v>0</v>
      </c>
    </row>
    <row r="177" spans="14:51" x14ac:dyDescent="0.25">
      <c r="N177" s="203">
        <v>59</v>
      </c>
      <c r="O177" s="237">
        <f t="shared" si="102"/>
        <v>389.04514499428063</v>
      </c>
      <c r="P177" s="246" t="str">
        <f t="shared" si="103"/>
        <v>112.5</v>
      </c>
      <c r="Q177" s="193" t="str">
        <f t="shared" si="104"/>
        <v>1+0.806666103823015i</v>
      </c>
      <c r="R177" s="193">
        <f t="shared" si="112"/>
        <v>1.284799674290511</v>
      </c>
      <c r="S177" s="193">
        <f t="shared" si="113"/>
        <v>0.67879244293667629</v>
      </c>
      <c r="T177" s="193" t="str">
        <f t="shared" si="105"/>
        <v>1+0.00134444350637169i</v>
      </c>
      <c r="U177" s="193">
        <f t="shared" si="114"/>
        <v>1.0000009037637625</v>
      </c>
      <c r="V177" s="193">
        <f t="shared" si="115"/>
        <v>1.3444426963326547E-3</v>
      </c>
      <c r="W177" s="135" t="str">
        <f t="shared" si="106"/>
        <v>1-0.0110293256377256i</v>
      </c>
      <c r="X177" s="193">
        <f t="shared" si="116"/>
        <v>1.0000608211624047</v>
      </c>
      <c r="Y177" s="193">
        <f t="shared" si="117"/>
        <v>-1.1028878445827454E-2</v>
      </c>
      <c r="Z177" s="135" t="str">
        <f t="shared" si="107"/>
        <v>0.999996216096879+0.00829888309842161i</v>
      </c>
      <c r="AA177" s="193">
        <f t="shared" si="118"/>
        <v>1.0000306513646258</v>
      </c>
      <c r="AB177" s="193">
        <f t="shared" si="119"/>
        <v>8.2987239876862323E-3</v>
      </c>
      <c r="AC177" s="227" t="str">
        <f t="shared" si="120"/>
        <v>67.1549561672156-56.1946861325244i</v>
      </c>
      <c r="AD177" s="228">
        <f t="shared" si="121"/>
        <v>38.846611981752595</v>
      </c>
      <c r="AE177" s="202">
        <f t="shared" si="122"/>
        <v>-39.922301300896358</v>
      </c>
      <c r="AF177" s="135" t="str">
        <f t="shared" si="108"/>
        <v>-0.0000846560846560846</v>
      </c>
      <c r="AG177" s="135" t="str">
        <f t="shared" si="109"/>
        <v>0.000538021846822561i</v>
      </c>
      <c r="AH177" s="135">
        <f t="shared" si="123"/>
        <v>5.3802184682256104E-4</v>
      </c>
      <c r="AI177" s="135">
        <f t="shared" si="124"/>
        <v>1.5707963267948966</v>
      </c>
      <c r="AJ177" s="135" t="str">
        <f t="shared" si="110"/>
        <v>1+0.000244333213334245i</v>
      </c>
      <c r="AK177" s="135">
        <f t="shared" si="125"/>
        <v>1.000000029849359</v>
      </c>
      <c r="AL177" s="135">
        <f t="shared" si="126"/>
        <v>2.4433320847211859E-4</v>
      </c>
      <c r="AM177" s="135" t="str">
        <f t="shared" si="111"/>
        <v>1+0.537777402548676i</v>
      </c>
      <c r="AN177" s="135">
        <f t="shared" si="127"/>
        <v>1.1354314310833573</v>
      </c>
      <c r="AO177" s="135">
        <f t="shared" si="128"/>
        <v>0.49341085522103512</v>
      </c>
      <c r="AP177" s="201" t="str">
        <f t="shared" si="129"/>
        <v>-0.0845791719708525+0.157367593243757i</v>
      </c>
      <c r="AQ177" s="122">
        <f t="shared" si="130"/>
        <v>-14.959616663391808</v>
      </c>
      <c r="AR177" s="202">
        <f t="shared" si="131"/>
        <v>118.25636030846539</v>
      </c>
      <c r="AS177" s="201" t="str">
        <f t="shared" si="132"/>
        <v>3.1633119234017+15.3209138486756i</v>
      </c>
      <c r="AT177" s="228">
        <f t="shared" si="133"/>
        <v>23.886995318360796</v>
      </c>
      <c r="AU177" s="202">
        <f t="shared" si="134"/>
        <v>78.334059007569081</v>
      </c>
      <c r="AV177" s="269"/>
      <c r="AX177" s="32">
        <f t="shared" si="135"/>
        <v>0</v>
      </c>
      <c r="AY177" s="32">
        <f t="shared" si="136"/>
        <v>0</v>
      </c>
    </row>
    <row r="178" spans="14:51" x14ac:dyDescent="0.25">
      <c r="N178" s="203">
        <v>60</v>
      </c>
      <c r="O178" s="237">
        <f t="shared" si="102"/>
        <v>398.10717055349761</v>
      </c>
      <c r="P178" s="246" t="str">
        <f t="shared" si="103"/>
        <v>112.5</v>
      </c>
      <c r="Q178" s="193" t="str">
        <f t="shared" si="104"/>
        <v>1+0.825455771152508i</v>
      </c>
      <c r="R178" s="193">
        <f t="shared" si="112"/>
        <v>1.2966793088998458</v>
      </c>
      <c r="S178" s="193">
        <f t="shared" si="113"/>
        <v>0.69007117552907027</v>
      </c>
      <c r="T178" s="193" t="str">
        <f t="shared" si="105"/>
        <v>1+0.00137575961858751i</v>
      </c>
      <c r="U178" s="193">
        <f t="shared" si="114"/>
        <v>1.0000009463568162</v>
      </c>
      <c r="V178" s="193">
        <f t="shared" si="115"/>
        <v>1.37575875061509E-3</v>
      </c>
      <c r="W178" s="135" t="str">
        <f t="shared" si="106"/>
        <v>1-0.011286231634667i</v>
      </c>
      <c r="X178" s="193">
        <f t="shared" si="116"/>
        <v>1.0000636874842079</v>
      </c>
      <c r="Y178" s="193">
        <f t="shared" si="117"/>
        <v>-1.1285752461563084E-2</v>
      </c>
      <c r="Z178" s="135" t="str">
        <f t="shared" si="107"/>
        <v>0.999996037767019+0.008492188918372i</v>
      </c>
      <c r="AA178" s="193">
        <f t="shared" si="118"/>
        <v>1.000032095896108</v>
      </c>
      <c r="AB178" s="193">
        <f t="shared" si="119"/>
        <v>8.4920184284416993E-3</v>
      </c>
      <c r="AC178" s="227" t="str">
        <f t="shared" si="120"/>
        <v>65.8839496108302-56.4544633137898i</v>
      </c>
      <c r="AD178" s="228">
        <f t="shared" si="121"/>
        <v>38.766681439456782</v>
      </c>
      <c r="AE178" s="202">
        <f t="shared" si="122"/>
        <v>-40.59252355158268</v>
      </c>
      <c r="AF178" s="135" t="str">
        <f t="shared" si="108"/>
        <v>-0.0000846560846560846</v>
      </c>
      <c r="AG178" s="135" t="str">
        <f t="shared" si="109"/>
        <v>0.000550553985547477i</v>
      </c>
      <c r="AH178" s="135">
        <f t="shared" si="123"/>
        <v>5.5055398554747703E-4</v>
      </c>
      <c r="AI178" s="135">
        <f t="shared" si="124"/>
        <v>1.5707963267948966</v>
      </c>
      <c r="AJ178" s="135" t="str">
        <f t="shared" si="110"/>
        <v>1+0.000250024464986371i</v>
      </c>
      <c r="AK178" s="135">
        <f t="shared" si="125"/>
        <v>1.0000000312561161</v>
      </c>
      <c r="AL178" s="135">
        <f t="shared" si="126"/>
        <v>2.500244597765087E-4</v>
      </c>
      <c r="AM178" s="135" t="str">
        <f t="shared" si="111"/>
        <v>1+0.550303847435005i</v>
      </c>
      <c r="AN178" s="135">
        <f t="shared" si="127"/>
        <v>1.1414176818771335</v>
      </c>
      <c r="AO178" s="135">
        <f t="shared" si="128"/>
        <v>0.50307646117709326</v>
      </c>
      <c r="AP178" s="201" t="str">
        <f t="shared" si="129"/>
        <v>-0.0845791717328875+0.153786421255555i</v>
      </c>
      <c r="AQ178" s="122">
        <f t="shared" si="130"/>
        <v>-15.113943000307515</v>
      </c>
      <c r="AR178" s="202">
        <f t="shared" si="131"/>
        <v>118.80983265150432</v>
      </c>
      <c r="AS178" s="201" t="str">
        <f t="shared" si="132"/>
        <v>3.10951998835544+14.9069285765359i</v>
      </c>
      <c r="AT178" s="228">
        <f t="shared" si="133"/>
        <v>23.652738439149257</v>
      </c>
      <c r="AU178" s="202">
        <f t="shared" si="134"/>
        <v>78.21730909992165</v>
      </c>
      <c r="AV178" s="269"/>
      <c r="AX178" s="32">
        <f t="shared" si="135"/>
        <v>0</v>
      </c>
      <c r="AY178" s="32">
        <f t="shared" si="136"/>
        <v>0</v>
      </c>
    </row>
    <row r="179" spans="14:51" x14ac:dyDescent="0.25">
      <c r="N179" s="203">
        <v>61</v>
      </c>
      <c r="O179" s="237">
        <f t="shared" si="102"/>
        <v>407.38027780411272</v>
      </c>
      <c r="P179" s="246" t="str">
        <f t="shared" si="103"/>
        <v>112.5</v>
      </c>
      <c r="Q179" s="193" t="str">
        <f t="shared" si="104"/>
        <v>1+0.844683106058068i</v>
      </c>
      <c r="R179" s="193">
        <f t="shared" si="112"/>
        <v>1.3090032657178152</v>
      </c>
      <c r="S179" s="193">
        <f t="shared" si="113"/>
        <v>0.70139922321635129</v>
      </c>
      <c r="T179" s="193" t="str">
        <f t="shared" si="105"/>
        <v>1+0.00140780517676345i</v>
      </c>
      <c r="U179" s="193">
        <f t="shared" si="114"/>
        <v>1.000000990957217</v>
      </c>
      <c r="V179" s="193">
        <f t="shared" si="115"/>
        <v>1.4078042467142954E-3</v>
      </c>
      <c r="W179" s="135" t="str">
        <f t="shared" si="106"/>
        <v>1-0.0115491217410121i</v>
      </c>
      <c r="X179" s="193">
        <f t="shared" si="116"/>
        <v>1.0000666888827909</v>
      </c>
      <c r="Y179" s="193">
        <f t="shared" si="117"/>
        <v>-1.1548608299629878E-2</v>
      </c>
      <c r="Z179" s="135" t="str">
        <f t="shared" si="107"/>
        <v>0.999995851032731+0.00868999740929436i</v>
      </c>
      <c r="AA179" s="193">
        <f t="shared" si="118"/>
        <v>1.0000336085040589</v>
      </c>
      <c r="AB179" s="193">
        <f t="shared" si="119"/>
        <v>8.6898147263729415E-3</v>
      </c>
      <c r="AC179" s="227" t="str">
        <f t="shared" si="120"/>
        <v>64.6018048005087-56.6864447251033i</v>
      </c>
      <c r="AD179" s="228">
        <f t="shared" si="121"/>
        <v>38.68453177368977</v>
      </c>
      <c r="AE179" s="202">
        <f t="shared" si="122"/>
        <v>-41.266130225724261</v>
      </c>
      <c r="AF179" s="135" t="str">
        <f t="shared" si="108"/>
        <v>-0.0000846560846560846</v>
      </c>
      <c r="AG179" s="135" t="str">
        <f t="shared" si="109"/>
        <v>0.000563378035282972i</v>
      </c>
      <c r="AH179" s="135">
        <f t="shared" si="123"/>
        <v>5.6337803528297198E-4</v>
      </c>
      <c r="AI179" s="135">
        <f t="shared" si="124"/>
        <v>1.5707963267948966</v>
      </c>
      <c r="AJ179" s="135" t="str">
        <f t="shared" si="110"/>
        <v>1+0.000255848282919299i</v>
      </c>
      <c r="AK179" s="135">
        <f t="shared" si="125"/>
        <v>1.0000000327291714</v>
      </c>
      <c r="AL179" s="135">
        <f t="shared" si="126"/>
        <v>2.5584827733683094E-4</v>
      </c>
      <c r="AM179" s="135" t="str">
        <f t="shared" si="111"/>
        <v>1+0.563122070705378i</v>
      </c>
      <c r="AN179" s="135">
        <f t="shared" si="127"/>
        <v>1.1476525896435352</v>
      </c>
      <c r="AO179" s="135">
        <f t="shared" si="128"/>
        <v>0.51286188692679724</v>
      </c>
      <c r="AP179" s="201" t="str">
        <f t="shared" si="129"/>
        <v>-0.0845791714837081+0.150286788863503i</v>
      </c>
      <c r="AQ179" s="122">
        <f t="shared" si="130"/>
        <v>-15.266626112994095</v>
      </c>
      <c r="AR179" s="202">
        <f t="shared" si="131"/>
        <v>119.37016256753409</v>
      </c>
      <c r="AS179" s="201" t="str">
        <f t="shared" si="132"/>
        <v>3.05525662344497+14.5032903274615i</v>
      </c>
      <c r="AT179" s="228">
        <f t="shared" si="133"/>
        <v>23.417905660695656</v>
      </c>
      <c r="AU179" s="202">
        <f t="shared" si="134"/>
        <v>78.104032341809813</v>
      </c>
      <c r="AV179" s="269"/>
      <c r="AX179" s="32">
        <f t="shared" si="135"/>
        <v>0</v>
      </c>
      <c r="AY179" s="32">
        <f t="shared" si="136"/>
        <v>0</v>
      </c>
    </row>
    <row r="180" spans="14:51" x14ac:dyDescent="0.25">
      <c r="N180" s="203">
        <v>62</v>
      </c>
      <c r="O180" s="237">
        <f t="shared" si="102"/>
        <v>416.86938347033572</v>
      </c>
      <c r="P180" s="246" t="str">
        <f t="shared" si="103"/>
        <v>112.5</v>
      </c>
      <c r="Q180" s="193" t="str">
        <f t="shared" si="104"/>
        <v>1+0.864358303127164i</v>
      </c>
      <c r="R180" s="193">
        <f t="shared" si="112"/>
        <v>1.3217848827191474</v>
      </c>
      <c r="S180" s="193">
        <f t="shared" si="113"/>
        <v>0.71277096371800819</v>
      </c>
      <c r="T180" s="193" t="str">
        <f t="shared" si="105"/>
        <v>1+0.0014405971718786i</v>
      </c>
      <c r="U180" s="193">
        <f t="shared" si="114"/>
        <v>1.0000010376595674</v>
      </c>
      <c r="V180" s="193">
        <f t="shared" si="115"/>
        <v>1.4405961753130316E-3</v>
      </c>
      <c r="W180" s="135" t="str">
        <f t="shared" si="106"/>
        <v>1-0.011818135344575i</v>
      </c>
      <c r="X180" s="193">
        <f t="shared" si="116"/>
        <v>1.0000698317232766</v>
      </c>
      <c r="Y180" s="193">
        <f t="shared" si="117"/>
        <v>-1.181758518429663E-2</v>
      </c>
      <c r="Z180" s="135" t="str">
        <f t="shared" si="107"/>
        <v>0.999995655497928+0.00889241345186884i</v>
      </c>
      <c r="AA180" s="193">
        <f t="shared" si="118"/>
        <v>1.0000351923966124</v>
      </c>
      <c r="AB180" s="193">
        <f t="shared" si="119"/>
        <v>8.892217703962332E-3</v>
      </c>
      <c r="AC180" s="227" t="str">
        <f t="shared" si="120"/>
        <v>63.3097510352104-56.8900379159574i</v>
      </c>
      <c r="AD180" s="228">
        <f t="shared" si="121"/>
        <v>38.600144708951262</v>
      </c>
      <c r="AE180" s="202">
        <f t="shared" si="122"/>
        <v>-41.942812199731186</v>
      </c>
      <c r="AF180" s="135" t="str">
        <f t="shared" si="108"/>
        <v>-0.0000846560846560846</v>
      </c>
      <c r="AG180" s="135" t="str">
        <f t="shared" si="109"/>
        <v>0.000576500795509965i</v>
      </c>
      <c r="AH180" s="135">
        <f t="shared" si="123"/>
        <v>5.7650079550996495E-4</v>
      </c>
      <c r="AI180" s="135">
        <f t="shared" si="124"/>
        <v>1.5707963267948966</v>
      </c>
      <c r="AJ180" s="135" t="str">
        <f t="shared" si="110"/>
        <v>1+0.000261807754998383i</v>
      </c>
      <c r="AK180" s="135">
        <f t="shared" si="125"/>
        <v>1.0000000342716497</v>
      </c>
      <c r="AL180" s="135">
        <f t="shared" si="126"/>
        <v>2.6180774901666073E-4</v>
      </c>
      <c r="AM180" s="135" t="str">
        <f t="shared" si="111"/>
        <v>1+0.576238868751442i</v>
      </c>
      <c r="AN180" s="135">
        <f t="shared" si="127"/>
        <v>1.1541452394997527</v>
      </c>
      <c r="AO180" s="135">
        <f t="shared" si="128"/>
        <v>0.52276482412332903</v>
      </c>
      <c r="AP180" s="201" t="str">
        <f t="shared" si="129"/>
        <v>-0.0845791712227851+0.146866840516181i</v>
      </c>
      <c r="AQ180" s="122">
        <f t="shared" si="130"/>
        <v>-15.417625654708774</v>
      </c>
      <c r="AR180" s="202">
        <f t="shared" si="131"/>
        <v>119.937217621103</v>
      </c>
      <c r="AS180" s="201" t="str">
        <f t="shared" si="132"/>
        <v>3.00057385268345+14.1098153661719i</v>
      </c>
      <c r="AT180" s="228">
        <f t="shared" si="133"/>
        <v>23.182519054242508</v>
      </c>
      <c r="AU180" s="202">
        <f t="shared" si="134"/>
        <v>77.994405421371837</v>
      </c>
      <c r="AV180" s="269"/>
      <c r="AX180" s="32">
        <f t="shared" si="135"/>
        <v>0</v>
      </c>
      <c r="AY180" s="32">
        <f t="shared" si="136"/>
        <v>0</v>
      </c>
    </row>
    <row r="181" spans="14:51" x14ac:dyDescent="0.25">
      <c r="N181" s="203">
        <v>63</v>
      </c>
      <c r="O181" s="237">
        <f t="shared" si="102"/>
        <v>426.57951880159294</v>
      </c>
      <c r="P181" s="246" t="str">
        <f t="shared" si="103"/>
        <v>112.5</v>
      </c>
      <c r="Q181" s="193" t="str">
        <f t="shared" si="104"/>
        <v>1+0.88449179440971i</v>
      </c>
      <c r="R181" s="193">
        <f t="shared" si="112"/>
        <v>1.3350377276984005</v>
      </c>
      <c r="S181" s="193">
        <f t="shared" si="113"/>
        <v>0.72418066290296013</v>
      </c>
      <c r="T181" s="193" t="str">
        <f t="shared" si="105"/>
        <v>1+0.00147415299068285i</v>
      </c>
      <c r="U181" s="193">
        <f t="shared" si="114"/>
        <v>1.0000010865629296</v>
      </c>
      <c r="V181" s="193">
        <f t="shared" si="115"/>
        <v>1.4741519228436673E-3</v>
      </c>
      <c r="W181" s="135" t="str">
        <f t="shared" si="106"/>
        <v>1-0.0120934150799291i</v>
      </c>
      <c r="X181" s="193">
        <f t="shared" si="116"/>
        <v>1.0000731226706852</v>
      </c>
      <c r="Y181" s="193">
        <f t="shared" si="117"/>
        <v>-1.2092825574897784E-2</v>
      </c>
      <c r="Z181" s="135" t="str">
        <f t="shared" si="107"/>
        <v>0.999995450747853+0.00909954436976049i</v>
      </c>
      <c r="AA181" s="193">
        <f t="shared" si="118"/>
        <v>1.0000368509330739</v>
      </c>
      <c r="AB181" s="193">
        <f t="shared" si="119"/>
        <v>9.0993346225154547E-3</v>
      </c>
      <c r="AC181" s="227" t="str">
        <f t="shared" si="120"/>
        <v>62.0090578389891-57.064717889893i</v>
      </c>
      <c r="AD181" s="228">
        <f t="shared" si="121"/>
        <v>38.513504144017368</v>
      </c>
      <c r="AE181" s="202">
        <f t="shared" si="122"/>
        <v>-42.622254243862635</v>
      </c>
      <c r="AF181" s="135" t="str">
        <f t="shared" si="108"/>
        <v>-0.0000846560846560846</v>
      </c>
      <c r="AG181" s="135" t="str">
        <f t="shared" si="109"/>
        <v>0.000589929224089627i</v>
      </c>
      <c r="AH181" s="135">
        <f t="shared" si="123"/>
        <v>5.8992922408962695E-4</v>
      </c>
      <c r="AI181" s="135">
        <f t="shared" si="124"/>
        <v>1.5707963267948966</v>
      </c>
      <c r="AJ181" s="135" t="str">
        <f t="shared" si="110"/>
        <v>1+0.000267906041014601i</v>
      </c>
      <c r="AK181" s="135">
        <f t="shared" si="125"/>
        <v>1.0000000358868228</v>
      </c>
      <c r="AL181" s="135">
        <f t="shared" si="126"/>
        <v>2.679060346050701E-4</v>
      </c>
      <c r="AM181" s="135" t="str">
        <f t="shared" si="111"/>
        <v>1+0.58966119627314i</v>
      </c>
      <c r="AN181" s="135">
        <f t="shared" si="127"/>
        <v>1.1609049601023635</v>
      </c>
      <c r="AO181" s="135">
        <f t="shared" si="128"/>
        <v>0.53278275347956661</v>
      </c>
      <c r="AP181" s="201" t="str">
        <f t="shared" si="129"/>
        <v>-0.0845791709495652+0.143524762911706i</v>
      </c>
      <c r="AQ181" s="122">
        <f t="shared" si="130"/>
        <v>-15.566901624817252</v>
      </c>
      <c r="AR181" s="202">
        <f t="shared" si="131"/>
        <v>120.51085328664922</v>
      </c>
      <c r="AS181" s="201" t="str">
        <f t="shared" si="132"/>
        <v>2.94552540238494+13.7263218543171i</v>
      </c>
      <c r="AT181" s="228">
        <f t="shared" si="133"/>
        <v>22.946602519200088</v>
      </c>
      <c r="AU181" s="202">
        <f t="shared" si="134"/>
        <v>77.888599042786566</v>
      </c>
      <c r="AV181" s="269"/>
      <c r="AX181" s="32">
        <f t="shared" si="135"/>
        <v>0</v>
      </c>
      <c r="AY181" s="32">
        <f t="shared" si="136"/>
        <v>0</v>
      </c>
    </row>
    <row r="182" spans="14:51" x14ac:dyDescent="0.25">
      <c r="N182" s="203">
        <v>64</v>
      </c>
      <c r="O182" s="237">
        <f t="shared" si="102"/>
        <v>436.51583224016622</v>
      </c>
      <c r="P182" s="246" t="str">
        <f t="shared" si="103"/>
        <v>112.5</v>
      </c>
      <c r="Q182" s="193" t="str">
        <f t="shared" si="104"/>
        <v>1+0.905094254949284i</v>
      </c>
      <c r="R182" s="193">
        <f t="shared" si="112"/>
        <v>1.3487755967329034</v>
      </c>
      <c r="S182" s="193">
        <f t="shared" si="113"/>
        <v>0.73562248862412627</v>
      </c>
      <c r="T182" s="193" t="str">
        <f t="shared" si="105"/>
        <v>1+0.00150849042491547i</v>
      </c>
      <c r="U182" s="193">
        <f t="shared" si="114"/>
        <v>1.0000011377710336</v>
      </c>
      <c r="V182" s="193">
        <f t="shared" si="115"/>
        <v>1.5084892807052412E-3</v>
      </c>
      <c r="W182" s="135" t="str">
        <f t="shared" si="106"/>
        <v>1-0.0123751069040338i</v>
      </c>
      <c r="X182" s="193">
        <f t="shared" si="116"/>
        <v>1.00007656870406</v>
      </c>
      <c r="Y182" s="193">
        <f t="shared" si="117"/>
        <v>-1.2374475240624168E-2</v>
      </c>
      <c r="Z182" s="135" t="str">
        <f t="shared" si="107"/>
        <v>0.999995236348205+0.00931149998652368i</v>
      </c>
      <c r="AA182" s="193">
        <f t="shared" si="118"/>
        <v>1.000038587631048</v>
      </c>
      <c r="AB182" s="193">
        <f t="shared" si="119"/>
        <v>9.3112752387678709E-3</v>
      </c>
      <c r="AC182" s="227" t="str">
        <f t="shared" si="120"/>
        <v>60.7010301919259-57.2100303486212i</v>
      </c>
      <c r="AD182" s="228">
        <f t="shared" si="121"/>
        <v>38.424596217840808</v>
      </c>
      <c r="AE182" s="202">
        <f t="shared" si="122"/>
        <v>-43.304135821890682</v>
      </c>
      <c r="AF182" s="135" t="str">
        <f t="shared" si="108"/>
        <v>-0.0000846560846560846</v>
      </c>
      <c r="AG182" s="135" t="str">
        <f t="shared" si="109"/>
        <v>0.000603670440952538i</v>
      </c>
      <c r="AH182" s="135">
        <f t="shared" si="123"/>
        <v>6.0367044095253799E-4</v>
      </c>
      <c r="AI182" s="135">
        <f t="shared" si="124"/>
        <v>1.5707963267948966</v>
      </c>
      <c r="AJ182" s="135" t="str">
        <f t="shared" si="110"/>
        <v>1+0.000274146374359921i</v>
      </c>
      <c r="AK182" s="135">
        <f t="shared" si="125"/>
        <v>1.0000000375781166</v>
      </c>
      <c r="AL182" s="135">
        <f t="shared" si="126"/>
        <v>2.7414636749198494E-4</v>
      </c>
      <c r="AM182" s="135" t="str">
        <f t="shared" si="111"/>
        <v>1+0.603396169966189i</v>
      </c>
      <c r="AN182" s="135">
        <f t="shared" si="127"/>
        <v>1.1679413246948094</v>
      </c>
      <c r="AO182" s="135">
        <f t="shared" si="128"/>
        <v>0.54291294294325276</v>
      </c>
      <c r="AP182" s="201" t="str">
        <f t="shared" si="129"/>
        <v>-0.0845791706634686+0.140258784036295i</v>
      </c>
      <c r="AQ182" s="122">
        <f t="shared" si="130"/>
        <v>-15.714414472210292</v>
      </c>
      <c r="AR182" s="202">
        <f t="shared" si="131"/>
        <v>121.09091284384917</v>
      </c>
      <c r="AS182" s="201" t="str">
        <f t="shared" si="132"/>
        <v>2.89016649932588+13.3526296049882i</v>
      </c>
      <c r="AT182" s="228">
        <f t="shared" si="133"/>
        <v>22.710181745630518</v>
      </c>
      <c r="AU182" s="202">
        <f t="shared" si="134"/>
        <v>77.786777021958486</v>
      </c>
      <c r="AV182" s="269"/>
      <c r="AX182" s="32">
        <f t="shared" si="135"/>
        <v>0</v>
      </c>
      <c r="AY182" s="32">
        <f t="shared" si="136"/>
        <v>0</v>
      </c>
    </row>
    <row r="183" spans="14:51" x14ac:dyDescent="0.25">
      <c r="N183" s="203">
        <v>65</v>
      </c>
      <c r="O183" s="237">
        <f t="shared" si="102"/>
        <v>446.68359215096331</v>
      </c>
      <c r="P183" s="246" t="str">
        <f t="shared" si="103"/>
        <v>112.5</v>
      </c>
      <c r="Q183" s="193" t="str">
        <f t="shared" si="104"/>
        <v>1+0.926176608443173i</v>
      </c>
      <c r="R183" s="193">
        <f t="shared" si="112"/>
        <v>1.3630125127919033</v>
      </c>
      <c r="S183" s="193">
        <f t="shared" si="113"/>
        <v>0.74709052516258057</v>
      </c>
      <c r="T183" s="193" t="str">
        <f t="shared" si="105"/>
        <v>1+0.00154362768073862i</v>
      </c>
      <c r="U183" s="193">
        <f t="shared" si="114"/>
        <v>1.0000011913924987</v>
      </c>
      <c r="V183" s="193">
        <f t="shared" si="115"/>
        <v>1.5436264546953495E-3</v>
      </c>
      <c r="W183" s="135" t="str">
        <f t="shared" si="106"/>
        <v>1-0.012663360173623i</v>
      </c>
      <c r="X183" s="193">
        <f t="shared" si="116"/>
        <v>1.0000801771312573</v>
      </c>
      <c r="Y183" s="193">
        <f t="shared" si="117"/>
        <v>-1.26626833370158E-2</v>
      </c>
      <c r="Z183" s="135" t="str">
        <f t="shared" si="107"/>
        <v>0.999995011844213+0.00952839268383202i</v>
      </c>
      <c r="AA183" s="193">
        <f t="shared" si="118"/>
        <v>1.000040406173893</v>
      </c>
      <c r="AB183" s="193">
        <f t="shared" si="119"/>
        <v>9.528151862796241E-3</v>
      </c>
      <c r="AC183" s="227" t="str">
        <f t="shared" si="120"/>
        <v>59.387003455821-57.3255945325534i</v>
      </c>
      <c r="AD183" s="228">
        <f t="shared" si="121"/>
        <v>38.333409366891345</v>
      </c>
      <c r="AE183" s="202">
        <f t="shared" si="122"/>
        <v>-43.988131925848869</v>
      </c>
      <c r="AF183" s="135" t="str">
        <f t="shared" si="108"/>
        <v>-0.0000846560846560846</v>
      </c>
      <c r="AG183" s="135" t="str">
        <f t="shared" si="109"/>
        <v>0.000617731731873765i</v>
      </c>
      <c r="AH183" s="135">
        <f t="shared" si="123"/>
        <v>6.1773173187376499E-4</v>
      </c>
      <c r="AI183" s="135">
        <f t="shared" si="124"/>
        <v>1.5707963267948966</v>
      </c>
      <c r="AJ183" s="135" t="str">
        <f t="shared" si="110"/>
        <v>1+0.000280532063741684i</v>
      </c>
      <c r="AK183" s="135">
        <f t="shared" si="125"/>
        <v>1.0000000393491186</v>
      </c>
      <c r="AL183" s="135">
        <f t="shared" si="126"/>
        <v>2.8053205638255791E-4</v>
      </c>
      <c r="AM183" s="135" t="str">
        <f t="shared" si="111"/>
        <v>1+0.617451072295448i</v>
      </c>
      <c r="AN183" s="135">
        <f t="shared" si="127"/>
        <v>1.175264151873441</v>
      </c>
      <c r="AO183" s="135">
        <f t="shared" si="128"/>
        <v>0.55315244662558039</v>
      </c>
      <c r="AP183" s="201" t="str">
        <f t="shared" si="129"/>
        <v>-0.0845791703638888+0.137067172224717i</v>
      </c>
      <c r="AQ183" s="122">
        <f t="shared" si="130"/>
        <v>-15.860125201898354</v>
      </c>
      <c r="AR183" s="202">
        <f t="shared" si="131"/>
        <v>121.6772273161325</v>
      </c>
      <c r="AS183" s="201" t="str">
        <f t="shared" si="132"/>
        <v>2.83455365598706+12.9885598567689i</v>
      </c>
      <c r="AT183" s="228">
        <f t="shared" si="133"/>
        <v>22.473284164992972</v>
      </c>
      <c r="AU183" s="202">
        <f t="shared" si="134"/>
        <v>77.689095390283597</v>
      </c>
      <c r="AV183" s="269"/>
      <c r="AX183" s="32">
        <f t="shared" si="135"/>
        <v>0</v>
      </c>
      <c r="AY183" s="32">
        <f t="shared" si="136"/>
        <v>0</v>
      </c>
    </row>
    <row r="184" spans="14:51" x14ac:dyDescent="0.25">
      <c r="N184" s="203">
        <v>66</v>
      </c>
      <c r="O184" s="237">
        <f t="shared" ref="O184:O218" si="137">10^(2+(N184/100))</f>
        <v>457.0881896148756</v>
      </c>
      <c r="P184" s="246" t="str">
        <f t="shared" si="103"/>
        <v>112.5</v>
      </c>
      <c r="Q184" s="193" t="str">
        <f t="shared" si="104"/>
        <v>1+0.947750033034255i</v>
      </c>
      <c r="R184" s="193">
        <f t="shared" si="112"/>
        <v>1.3777627245343922</v>
      </c>
      <c r="S184" s="193">
        <f t="shared" si="113"/>
        <v>0.75857878819716518</v>
      </c>
      <c r="T184" s="193" t="str">
        <f t="shared" si="105"/>
        <v>1+0.00157958338839042i</v>
      </c>
      <c r="U184" s="193">
        <f t="shared" si="114"/>
        <v>1.0000012475410622</v>
      </c>
      <c r="V184" s="193">
        <f t="shared" si="115"/>
        <v>1.5795820746614751E-3</v>
      </c>
      <c r="W184" s="135" t="str">
        <f t="shared" si="106"/>
        <v>1-0.0129583277243956i</v>
      </c>
      <c r="X184" s="193">
        <f t="shared" si="116"/>
        <v>1.0000839556044347</v>
      </c>
      <c r="Y184" s="193">
        <f t="shared" si="117"/>
        <v>-1.2957602484192685E-2</v>
      </c>
      <c r="Z184" s="135" t="str">
        <f t="shared" si="107"/>
        <v>0.999994776759673+0.00975033746106452i</v>
      </c>
      <c r="AA184" s="193">
        <f t="shared" si="118"/>
        <v>1.0000423104185305</v>
      </c>
      <c r="AB184" s="193">
        <f t="shared" si="119"/>
        <v>9.7500794172628216E-3</v>
      </c>
      <c r="AC184" s="227" t="str">
        <f t="shared" si="120"/>
        <v>58.0683380349705-57.4111056250545i</v>
      </c>
      <c r="AD184" s="228">
        <f t="shared" si="121"/>
        <v>38.239934373440491</v>
      </c>
      <c r="AE184" s="202">
        <f t="shared" si="122"/>
        <v>-44.673913941052291</v>
      </c>
      <c r="AF184" s="135" t="str">
        <f t="shared" si="108"/>
        <v>-0.0000846560846560846</v>
      </c>
      <c r="AG184" s="135" t="str">
        <f t="shared" si="109"/>
        <v>0.000632120552335878i</v>
      </c>
      <c r="AH184" s="135">
        <f t="shared" si="123"/>
        <v>6.32120552335878E-4</v>
      </c>
      <c r="AI184" s="135">
        <f t="shared" si="124"/>
        <v>1.5707963267948966</v>
      </c>
      <c r="AJ184" s="135" t="str">
        <f t="shared" si="110"/>
        <v>1+0.000287066494936923i</v>
      </c>
      <c r="AK184" s="135">
        <f t="shared" si="125"/>
        <v>1.0000000412035854</v>
      </c>
      <c r="AL184" s="135">
        <f t="shared" si="126"/>
        <v>2.8706648705147732E-4</v>
      </c>
      <c r="AM184" s="135" t="str">
        <f t="shared" si="111"/>
        <v>1+0.631833355356169i</v>
      </c>
      <c r="AN184" s="135">
        <f t="shared" si="127"/>
        <v>1.1828835060734573</v>
      </c>
      <c r="AO184" s="135">
        <f t="shared" si="128"/>
        <v>0.56349810453108773</v>
      </c>
      <c r="AP184" s="201" t="str">
        <f t="shared" si="129"/>
        <v>-0.0845791700501902+0.133948235242143i</v>
      </c>
      <c r="AQ184" s="122">
        <f t="shared" si="130"/>
        <v>-16.003995484332055</v>
      </c>
      <c r="AR184" s="202">
        <f t="shared" si="131"/>
        <v>122.26961545510542</v>
      </c>
      <c r="AS184" s="201" t="str">
        <f t="shared" si="132"/>
        <v>2.77874444458462+12.6339350686594i</v>
      </c>
      <c r="AT184" s="228">
        <f t="shared" si="133"/>
        <v>22.235938889108414</v>
      </c>
      <c r="AU184" s="202">
        <f t="shared" si="134"/>
        <v>77.595701514053104</v>
      </c>
      <c r="AV184" s="269"/>
      <c r="AX184" s="32">
        <f t="shared" si="135"/>
        <v>0</v>
      </c>
      <c r="AY184" s="32">
        <f t="shared" si="136"/>
        <v>0</v>
      </c>
    </row>
    <row r="185" spans="14:51" x14ac:dyDescent="0.25">
      <c r="N185" s="203">
        <v>67</v>
      </c>
      <c r="O185" s="237">
        <f t="shared" si="137"/>
        <v>467.7351412871983</v>
      </c>
      <c r="P185" s="246" t="str">
        <f t="shared" si="103"/>
        <v>112.5</v>
      </c>
      <c r="Q185" s="193" t="str">
        <f t="shared" si="104"/>
        <v>1+0.969825967237806i</v>
      </c>
      <c r="R185" s="193">
        <f t="shared" si="112"/>
        <v>1.3930407053380551</v>
      </c>
      <c r="S185" s="193">
        <f t="shared" si="113"/>
        <v>0.77008124020935509</v>
      </c>
      <c r="T185" s="193" t="str">
        <f t="shared" si="105"/>
        <v>1+0.00161637661206301i</v>
      </c>
      <c r="U185" s="193">
        <f t="shared" si="114"/>
        <v>1.0000013063358228</v>
      </c>
      <c r="V185" s="193">
        <f t="shared" si="115"/>
        <v>1.6163752043771829E-3</v>
      </c>
      <c r="W185" s="135" t="str">
        <f t="shared" si="106"/>
        <v>1-0.0132601659520514i</v>
      </c>
      <c r="X185" s="193">
        <f t="shared" si="116"/>
        <v>1.000087912136266</v>
      </c>
      <c r="Y185" s="193">
        <f t="shared" si="117"/>
        <v>-1.3259388846862414E-2</v>
      </c>
      <c r="Z185" s="135" t="str">
        <f t="shared" si="107"/>
        <v>0.99999453059594+0.00997745199627983i</v>
      </c>
      <c r="AA185" s="193">
        <f t="shared" si="118"/>
        <v>1.0000443044036262</v>
      </c>
      <c r="AB185" s="193">
        <f t="shared" si="119"/>
        <v>9.9771754980236115E-3</v>
      </c>
      <c r="AC185" s="227" t="str">
        <f t="shared" si="120"/>
        <v>56.7464138162748-57.4663366923703i</v>
      </c>
      <c r="AD185" s="228">
        <f t="shared" si="121"/>
        <v>38.144164404367245</v>
      </c>
      <c r="AE185" s="202">
        <f t="shared" si="122"/>
        <v>-45.361150536221906</v>
      </c>
      <c r="AF185" s="135" t="str">
        <f t="shared" si="108"/>
        <v>-0.0000846560846560846</v>
      </c>
      <c r="AG185" s="135" t="str">
        <f t="shared" si="109"/>
        <v>0.000646844531481943i</v>
      </c>
      <c r="AH185" s="135">
        <f t="shared" si="123"/>
        <v>6.4684453148194303E-4</v>
      </c>
      <c r="AI185" s="135">
        <f t="shared" si="124"/>
        <v>1.5707963267948966</v>
      </c>
      <c r="AJ185" s="135" t="str">
        <f t="shared" si="110"/>
        <v>1+0.000293753132587552i</v>
      </c>
      <c r="AK185" s="135">
        <f t="shared" si="125"/>
        <v>1.0000000431454505</v>
      </c>
      <c r="AL185" s="135">
        <f t="shared" si="126"/>
        <v>2.9375312413814476E-4</v>
      </c>
      <c r="AM185" s="135" t="str">
        <f t="shared" si="111"/>
        <v>1+0.646550644825203i</v>
      </c>
      <c r="AN185" s="135">
        <f t="shared" si="127"/>
        <v>1.1908096977787366</v>
      </c>
      <c r="AO185" s="135">
        <f t="shared" si="128"/>
        <v>0.57394654313313842</v>
      </c>
      <c r="AP185" s="201" t="str">
        <f t="shared" si="129"/>
        <v>-0.0845791697217075+0.130900319386901i</v>
      </c>
      <c r="AQ185" s="122">
        <f t="shared" si="130"/>
        <v>-16.145987766944984</v>
      </c>
      <c r="AR185" s="202">
        <f t="shared" si="131"/>
        <v>122.8678837734202</v>
      </c>
      <c r="AS185" s="201" t="str">
        <f t="shared" si="132"/>
        <v>2.72279726176151+12.2885787370004i</v>
      </c>
      <c r="AT185" s="228">
        <f t="shared" si="133"/>
        <v>21.998176637422265</v>
      </c>
      <c r="AU185" s="202">
        <f t="shared" si="134"/>
        <v>77.506733237198304</v>
      </c>
      <c r="AV185" s="269"/>
      <c r="AX185" s="32">
        <f t="shared" si="135"/>
        <v>0</v>
      </c>
      <c r="AY185" s="32">
        <f t="shared" si="136"/>
        <v>0</v>
      </c>
    </row>
    <row r="186" spans="14:51" x14ac:dyDescent="0.25">
      <c r="N186" s="203">
        <v>68</v>
      </c>
      <c r="O186" s="237">
        <f t="shared" si="137"/>
        <v>478.63009232263886</v>
      </c>
      <c r="P186" s="246" t="str">
        <f t="shared" si="103"/>
        <v>112.5</v>
      </c>
      <c r="Q186" s="193" t="str">
        <f t="shared" si="104"/>
        <v>1+0.992416116006351i</v>
      </c>
      <c r="R186" s="193">
        <f t="shared" si="112"/>
        <v>1.4088611526013242</v>
      </c>
      <c r="S186" s="193">
        <f t="shared" si="113"/>
        <v>0.78159180622803637</v>
      </c>
      <c r="T186" s="193" t="str">
        <f t="shared" si="105"/>
        <v>1+0.00165402686001058i</v>
      </c>
      <c r="U186" s="193">
        <f t="shared" si="114"/>
        <v>1.0000013679014912</v>
      </c>
      <c r="V186" s="193">
        <f t="shared" si="115"/>
        <v>1.6540253516481519E-3</v>
      </c>
      <c r="W186" s="135" t="str">
        <f t="shared" si="106"/>
        <v>1-0.0135690348952141i</v>
      </c>
      <c r="X186" s="193">
        <f t="shared" si="116"/>
        <v>1.0000920551169215</v>
      </c>
      <c r="Y186" s="193">
        <f t="shared" si="117"/>
        <v>-1.3568202216141393E-2</v>
      </c>
      <c r="Z186" s="135" t="str">
        <f t="shared" si="107"/>
        <v>0.999994272830868+0.0102098567086108i</v>
      </c>
      <c r="AA186" s="193">
        <f t="shared" si="118"/>
        <v>1.000046392358148</v>
      </c>
      <c r="AB186" s="193">
        <f t="shared" si="119"/>
        <v>1.0209560436130687E-2</v>
      </c>
      <c r="AC186" s="227" t="str">
        <f t="shared" si="120"/>
        <v>55.422624436252-57.4911401363692i</v>
      </c>
      <c r="AD186" s="228">
        <f t="shared" si="121"/>
        <v>38.046095040143371</v>
      </c>
      <c r="AE186" s="202">
        <f t="shared" si="122"/>
        <v>-46.04950857325538</v>
      </c>
      <c r="AF186" s="135" t="str">
        <f t="shared" si="108"/>
        <v>-0.0000846560846560846</v>
      </c>
      <c r="AG186" s="135" t="str">
        <f t="shared" si="109"/>
        <v>0.000661911476160601i</v>
      </c>
      <c r="AH186" s="135">
        <f t="shared" si="123"/>
        <v>6.6191147616060102E-4</v>
      </c>
      <c r="AI186" s="135">
        <f t="shared" si="124"/>
        <v>1.5707963267948966</v>
      </c>
      <c r="AJ186" s="135" t="str">
        <f t="shared" si="110"/>
        <v>1+0.000300595522037361i</v>
      </c>
      <c r="AK186" s="135">
        <f t="shared" si="125"/>
        <v>1.0000000451788329</v>
      </c>
      <c r="AL186" s="135">
        <f t="shared" si="126"/>
        <v>3.0059551298365807E-4</v>
      </c>
      <c r="AM186" s="135" t="str">
        <f t="shared" si="111"/>
        <v>1+0.661610744004234i</v>
      </c>
      <c r="AN186" s="135">
        <f t="shared" si="127"/>
        <v>1.1990532834623473</v>
      </c>
      <c r="AO186" s="135">
        <f t="shared" si="128"/>
        <v>0.58449417683483196</v>
      </c>
      <c r="AP186" s="201" t="str">
        <f t="shared" si="129"/>
        <v>-0.084579169377744+0.127921808613659i</v>
      </c>
      <c r="AQ186" s="122">
        <f t="shared" si="130"/>
        <v>-16.28606538736561</v>
      </c>
      <c r="AR186" s="202">
        <f t="shared" si="131"/>
        <v>123.47182662837457</v>
      </c>
      <c r="AS186" s="201" t="str">
        <f t="shared" si="132"/>
        <v>2.66677108595282+11.9523152353145i</v>
      </c>
      <c r="AT186" s="228">
        <f t="shared" si="133"/>
        <v>21.760029652777749</v>
      </c>
      <c r="AU186" s="202">
        <f t="shared" si="134"/>
        <v>77.422318055119163</v>
      </c>
      <c r="AV186" s="269"/>
      <c r="AX186" s="32">
        <f t="shared" si="135"/>
        <v>0</v>
      </c>
      <c r="AY186" s="32">
        <f t="shared" si="136"/>
        <v>0</v>
      </c>
    </row>
    <row r="187" spans="14:51" x14ac:dyDescent="0.25">
      <c r="N187" s="203">
        <v>69</v>
      </c>
      <c r="O187" s="237">
        <f t="shared" si="137"/>
        <v>489.77881936844625</v>
      </c>
      <c r="P187" s="246" t="str">
        <f t="shared" si="103"/>
        <v>112.5</v>
      </c>
      <c r="Q187" s="193" t="str">
        <f t="shared" si="104"/>
        <v>1+1.01553245693578i</v>
      </c>
      <c r="R187" s="193">
        <f t="shared" si="112"/>
        <v>1.4252389873596716</v>
      </c>
      <c r="S187" s="193">
        <f t="shared" si="113"/>
        <v>0.79310438981485809</v>
      </c>
      <c r="T187" s="193" t="str">
        <f t="shared" si="105"/>
        <v>1+0.00169255409489297i</v>
      </c>
      <c r="U187" s="193">
        <f t="shared" si="114"/>
        <v>1.0000014323686564</v>
      </c>
      <c r="V187" s="193">
        <f t="shared" si="115"/>
        <v>1.6925524786536343E-3</v>
      </c>
      <c r="W187" s="135" t="str">
        <f t="shared" si="106"/>
        <v>1-0.0138850983202856i</v>
      </c>
      <c r="X187" s="193">
        <f t="shared" si="116"/>
        <v>1.0000963933318447</v>
      </c>
      <c r="Y187" s="193">
        <f t="shared" si="117"/>
        <v>-1.3884206093228659E-2</v>
      </c>
      <c r="Z187" s="135" t="str">
        <f t="shared" si="107"/>
        <v>0.999994002917702+0.0104476748221121i</v>
      </c>
      <c r="AA187" s="193">
        <f t="shared" si="118"/>
        <v>1.0000485787103333</v>
      </c>
      <c r="AB187" s="193">
        <f t="shared" si="119"/>
        <v>1.0447357361259542E-2</v>
      </c>
      <c r="AC187" s="227" t="str">
        <f t="shared" si="120"/>
        <v>54.0983714251426-57.4854486428251i</v>
      </c>
      <c r="AD187" s="228">
        <f t="shared" si="121"/>
        <v>37.945724293739694</v>
      </c>
      <c r="AE187" s="202">
        <f t="shared" si="122"/>
        <v>-46.738654030955438</v>
      </c>
      <c r="AF187" s="135" t="str">
        <f t="shared" si="108"/>
        <v>-0.0000846560846560846</v>
      </c>
      <c r="AG187" s="135" t="str">
        <f t="shared" si="109"/>
        <v>0.000677329375065351i</v>
      </c>
      <c r="AH187" s="135">
        <f t="shared" si="123"/>
        <v>6.7732937506535102E-4</v>
      </c>
      <c r="AI187" s="135">
        <f t="shared" si="124"/>
        <v>1.5707963267948966</v>
      </c>
      <c r="AJ187" s="135" t="str">
        <f t="shared" si="110"/>
        <v>1+0.000307597291211807i</v>
      </c>
      <c r="AK187" s="135">
        <f t="shared" si="125"/>
        <v>1.0000000473080457</v>
      </c>
      <c r="AL187" s="135">
        <f t="shared" si="126"/>
        <v>3.0759728151058953E-4</v>
      </c>
      <c r="AM187" s="135" t="str">
        <f t="shared" si="111"/>
        <v>1+0.677021637957189i</v>
      </c>
      <c r="AN187" s="135">
        <f t="shared" si="127"/>
        <v>1.2076250652674592</v>
      </c>
      <c r="AO187" s="135">
        <f t="shared" si="128"/>
        <v>0.59513721035005629</v>
      </c>
      <c r="AP187" s="201" t="str">
        <f t="shared" si="129"/>
        <v>-0.0845791690175701+0.12501112367658i</v>
      </c>
      <c r="AQ187" s="122">
        <f t="shared" si="130"/>
        <v>-16.424192687697555</v>
      </c>
      <c r="AR187" s="202">
        <f t="shared" si="131"/>
        <v>124.08122635822745</v>
      </c>
      <c r="AS187" s="201" t="str">
        <f t="shared" si="132"/>
        <v>2.61072522954948+11.6249696777424i</v>
      </c>
      <c r="AT187" s="228">
        <f t="shared" si="133"/>
        <v>21.521531606042132</v>
      </c>
      <c r="AU187" s="202">
        <f t="shared" si="134"/>
        <v>77.342572327271981</v>
      </c>
      <c r="AV187" s="269"/>
      <c r="AX187" s="32">
        <f t="shared" si="135"/>
        <v>0</v>
      </c>
      <c r="AY187" s="32">
        <f t="shared" si="136"/>
        <v>0</v>
      </c>
    </row>
    <row r="188" spans="14:51" x14ac:dyDescent="0.25">
      <c r="N188" s="203">
        <v>70</v>
      </c>
      <c r="O188" s="237">
        <f t="shared" si="137"/>
        <v>501.18723362727269</v>
      </c>
      <c r="P188" s="246" t="str">
        <f t="shared" si="103"/>
        <v>112.5</v>
      </c>
      <c r="Q188" s="193" t="str">
        <f t="shared" si="104"/>
        <v>1+1.03918724661604i</v>
      </c>
      <c r="R188" s="193">
        <f t="shared" si="112"/>
        <v>1.4421893542560307</v>
      </c>
      <c r="S188" s="193">
        <f t="shared" si="113"/>
        <v>0.80461288918795482</v>
      </c>
      <c r="T188" s="193" t="str">
        <f t="shared" si="105"/>
        <v>1+0.00173197874436007i</v>
      </c>
      <c r="U188" s="193">
        <f t="shared" si="114"/>
        <v>1.0000014998740607</v>
      </c>
      <c r="V188" s="193">
        <f t="shared" si="115"/>
        <v>1.7319770125285602E-3</v>
      </c>
      <c r="W188" s="135" t="str">
        <f t="shared" si="106"/>
        <v>1-0.0142085238082775i</v>
      </c>
      <c r="X188" s="193">
        <f t="shared" si="116"/>
        <v>1.0001009359803692</v>
      </c>
      <c r="Y188" s="193">
        <f t="shared" si="117"/>
        <v>-1.4207567774972516E-2</v>
      </c>
      <c r="Z188" s="135" t="str">
        <f t="shared" si="107"/>
        <v>0.999993720283921+0.0106910324310953i</v>
      </c>
      <c r="AA188" s="193">
        <f t="shared" si="118"/>
        <v>1.0000508680970779</v>
      </c>
      <c r="AB188" s="193">
        <f t="shared" si="119"/>
        <v>1.0690692266593822E-2</v>
      </c>
      <c r="AC188" s="227" t="str">
        <f t="shared" si="120"/>
        <v>52.775058280176-57.4492756139112i</v>
      </c>
      <c r="AD188" s="228">
        <f t="shared" si="121"/>
        <v>37.843052619285324</v>
      </c>
      <c r="AE188" s="202">
        <f t="shared" si="122"/>
        <v>-47.428252936866507</v>
      </c>
      <c r="AF188" s="135" t="str">
        <f t="shared" si="108"/>
        <v>-0.0000846560846560846</v>
      </c>
      <c r="AG188" s="135" t="str">
        <f t="shared" si="109"/>
        <v>0.000693106402970277i</v>
      </c>
      <c r="AH188" s="135">
        <f t="shared" si="123"/>
        <v>6.9310640297027702E-4</v>
      </c>
      <c r="AI188" s="135">
        <f t="shared" si="124"/>
        <v>1.5707963267948966</v>
      </c>
      <c r="AJ188" s="135" t="str">
        <f t="shared" si="110"/>
        <v>1+0.000314762152541584i</v>
      </c>
      <c r="AK188" s="135">
        <f t="shared" si="125"/>
        <v>1.0000000495376051</v>
      </c>
      <c r="AL188" s="135">
        <f t="shared" si="126"/>
        <v>3.1476214214654226E-4</v>
      </c>
      <c r="AM188" s="135" t="str">
        <f t="shared" si="111"/>
        <v>1+0.692791497744029i</v>
      </c>
      <c r="AN188" s="135">
        <f t="shared" si="127"/>
        <v>1.2165360904413871</v>
      </c>
      <c r="AO188" s="135">
        <f t="shared" si="128"/>
        <v>0.60587164203351351</v>
      </c>
      <c r="AP188" s="201" t="str">
        <f t="shared" si="129"/>
        <v>-0.0845791686404214+0.122166721291981i</v>
      </c>
      <c r="AQ188" s="122">
        <f t="shared" si="130"/>
        <v>-16.560335129225315</v>
      </c>
      <c r="AR188" s="202">
        <f t="shared" si="131"/>
        <v>124.69585347288586</v>
      </c>
      <c r="AS188" s="201" t="str">
        <f t="shared" si="132"/>
        <v>2.55471908806382+11.3063678065014i</v>
      </c>
      <c r="AT188" s="228">
        <f t="shared" si="133"/>
        <v>21.282717490060037</v>
      </c>
      <c r="AU188" s="202">
        <f t="shared" si="134"/>
        <v>77.267600536019387</v>
      </c>
      <c r="AV188" s="269"/>
      <c r="AX188" s="32">
        <f t="shared" si="135"/>
        <v>0</v>
      </c>
      <c r="AY188" s="32">
        <f t="shared" si="136"/>
        <v>0</v>
      </c>
    </row>
    <row r="189" spans="14:51" x14ac:dyDescent="0.25">
      <c r="N189" s="203">
        <v>71</v>
      </c>
      <c r="O189" s="237">
        <f t="shared" si="137"/>
        <v>512.86138399136519</v>
      </c>
      <c r="P189" s="246" t="str">
        <f t="shared" si="103"/>
        <v>112.5</v>
      </c>
      <c r="Q189" s="193" t="str">
        <f t="shared" si="104"/>
        <v>1+1.06339302712973i</v>
      </c>
      <c r="R189" s="193">
        <f t="shared" si="112"/>
        <v>1.4597276219035284</v>
      </c>
      <c r="S189" s="193">
        <f t="shared" si="113"/>
        <v>0.81611121338015058</v>
      </c>
      <c r="T189" s="193" t="str">
        <f t="shared" si="105"/>
        <v>1+0.00177232171188288i</v>
      </c>
      <c r="U189" s="193">
        <f t="shared" si="114"/>
        <v>1.000001570560892</v>
      </c>
      <c r="V189" s="193">
        <f t="shared" si="115"/>
        <v>1.7723198561921411E-3</v>
      </c>
      <c r="W189" s="135" t="str">
        <f t="shared" si="106"/>
        <v>1-0.0145394828436646i</v>
      </c>
      <c r="X189" s="193">
        <f t="shared" si="116"/>
        <v>1.0001056926952077</v>
      </c>
      <c r="Y189" s="193">
        <f t="shared" si="117"/>
        <v>-1.4538458441368828E-2</v>
      </c>
      <c r="Z189" s="135" t="str">
        <f t="shared" si="107"/>
        <v>0.99999342433002+0.0109400585669861i</v>
      </c>
      <c r="AA189" s="193">
        <f t="shared" si="118"/>
        <v>1.0000532653737642</v>
      </c>
      <c r="AB189" s="193">
        <f t="shared" si="119"/>
        <v>1.0939694075200061E-2</v>
      </c>
      <c r="AC189" s="227" t="str">
        <f t="shared" si="120"/>
        <v>51.4540845211683-57.3827150797141i</v>
      </c>
      <c r="AD189" s="228">
        <f t="shared" si="121"/>
        <v>37.738082910403243</v>
      </c>
      <c r="AE189" s="202">
        <f t="shared" si="122"/>
        <v>-48.117972301266185</v>
      </c>
      <c r="AF189" s="135" t="str">
        <f t="shared" si="108"/>
        <v>-0.0000846560846560846</v>
      </c>
      <c r="AG189" s="135" t="str">
        <f t="shared" si="109"/>
        <v>0.000709250925064405i</v>
      </c>
      <c r="AH189" s="135">
        <f t="shared" si="123"/>
        <v>7.0925092506440499E-4</v>
      </c>
      <c r="AI189" s="135">
        <f t="shared" si="124"/>
        <v>1.5707963267948966</v>
      </c>
      <c r="AJ189" s="135" t="str">
        <f t="shared" si="110"/>
        <v>1+0.000322093904931008i</v>
      </c>
      <c r="AK189" s="135">
        <f t="shared" si="125"/>
        <v>1.0000000518722405</v>
      </c>
      <c r="AL189" s="135">
        <f t="shared" si="126"/>
        <v>3.2209389379252011E-4</v>
      </c>
      <c r="AM189" s="135" t="str">
        <f t="shared" si="111"/>
        <v>1+0.708928684753152i</v>
      </c>
      <c r="AN189" s="135">
        <f t="shared" si="127"/>
        <v>1.2257976505385519</v>
      </c>
      <c r="AO189" s="135">
        <f t="shared" si="128"/>
        <v>0.61669326818193615</v>
      </c>
      <c r="AP189" s="201" t="str">
        <f t="shared" si="129"/>
        <v>-0.0845791682454984+0.119387093320068i</v>
      </c>
      <c r="AQ189" s="122">
        <f t="shared" si="130"/>
        <v>-16.694459406862588</v>
      </c>
      <c r="AR189" s="202">
        <f t="shared" si="131"/>
        <v>125.31546690023313</v>
      </c>
      <c r="AS189" s="201" t="str">
        <f t="shared" si="132"/>
        <v>2.49881188854671+10.996335903538i</v>
      </c>
      <c r="AT189" s="228">
        <f t="shared" si="133"/>
        <v>21.043623503540637</v>
      </c>
      <c r="AU189" s="202">
        <f t="shared" si="134"/>
        <v>77.197494598966941</v>
      </c>
      <c r="AV189" s="269"/>
      <c r="AX189" s="32">
        <f t="shared" si="135"/>
        <v>0</v>
      </c>
      <c r="AY189" s="32">
        <f t="shared" si="136"/>
        <v>0</v>
      </c>
    </row>
    <row r="190" spans="14:51" x14ac:dyDescent="0.25">
      <c r="N190" s="203">
        <v>72</v>
      </c>
      <c r="O190" s="237">
        <f t="shared" si="137"/>
        <v>524.80746024977248</v>
      </c>
      <c r="P190" s="246" t="str">
        <f t="shared" si="103"/>
        <v>112.5</v>
      </c>
      <c r="Q190" s="193" t="str">
        <f t="shared" si="104"/>
        <v>1+1.08816263270207i</v>
      </c>
      <c r="R190" s="193">
        <f t="shared" si="112"/>
        <v>1.4778693836767511</v>
      </c>
      <c r="S190" s="193">
        <f t="shared" si="113"/>
        <v>0.82759329832737505</v>
      </c>
      <c r="T190" s="193" t="str">
        <f t="shared" si="105"/>
        <v>1+0.00181360438783678i</v>
      </c>
      <c r="U190" s="193">
        <f t="shared" si="114"/>
        <v>1.0000016445790856</v>
      </c>
      <c r="V190" s="193">
        <f t="shared" si="115"/>
        <v>1.8136023994285053E-3</v>
      </c>
      <c r="W190" s="135" t="str">
        <f t="shared" si="106"/>
        <v>1-0.0148781509053083i</v>
      </c>
      <c r="X190" s="193">
        <f t="shared" si="116"/>
        <v>1.0001106735628618</v>
      </c>
      <c r="Y190" s="193">
        <f t="shared" si="117"/>
        <v>-1.4877053245032365E-2</v>
      </c>
      <c r="Z190" s="135" t="str">
        <f t="shared" si="107"/>
        <v>0.999993114428242+0.011194885266738i</v>
      </c>
      <c r="AA190" s="193">
        <f t="shared" si="118"/>
        <v>1.0000557756245549</v>
      </c>
      <c r="AB190" s="193">
        <f t="shared" si="119"/>
        <v>1.1194494707924316E-2</v>
      </c>
      <c r="AC190" s="227" t="str">
        <f t="shared" si="120"/>
        <v>50.136839781879-57.2859410898325i</v>
      </c>
      <c r="AD190" s="228">
        <f t="shared" si="121"/>
        <v>37.630820488238179</v>
      </c>
      <c r="AE190" s="202">
        <f t="shared" si="122"/>
        <v>-48.807481047345199</v>
      </c>
      <c r="AF190" s="135" t="str">
        <f t="shared" si="108"/>
        <v>-0.0000846560846560846</v>
      </c>
      <c r="AG190" s="135" t="str">
        <f t="shared" si="109"/>
        <v>0.000725771501387047i</v>
      </c>
      <c r="AH190" s="135">
        <f t="shared" si="123"/>
        <v>7.2577150138704695E-4</v>
      </c>
      <c r="AI190" s="135">
        <f t="shared" si="124"/>
        <v>1.5707963267948966</v>
      </c>
      <c r="AJ190" s="135" t="str">
        <f t="shared" si="110"/>
        <v>1+0.000329596435772245i</v>
      </c>
      <c r="AK190" s="135">
        <f t="shared" si="125"/>
        <v>1.0000000543169036</v>
      </c>
      <c r="AL190" s="135">
        <f t="shared" si="126"/>
        <v>3.2959642383714017E-4</v>
      </c>
      <c r="AM190" s="135" t="str">
        <f t="shared" si="111"/>
        <v>1+0.725441755134714i</v>
      </c>
      <c r="AN190" s="135">
        <f t="shared" si="127"/>
        <v>1.2354212804112346</v>
      </c>
      <c r="AO190" s="135">
        <f t="shared" si="128"/>
        <v>0.62759768832148721</v>
      </c>
      <c r="AP190" s="201" t="str">
        <f t="shared" si="129"/>
        <v>-0.0845791678319635+0.116670765965296i</v>
      </c>
      <c r="AQ190" s="122">
        <f t="shared" si="130"/>
        <v>-16.826533562628814</v>
      </c>
      <c r="AR190" s="202">
        <f t="shared" si="131"/>
        <v>125.93981428895968</v>
      </c>
      <c r="AS190" s="201" t="str">
        <f t="shared" si="132"/>
        <v>2.44306243951777+10.6947007262801i</v>
      </c>
      <c r="AT190" s="228">
        <f t="shared" si="133"/>
        <v>20.804286925609389</v>
      </c>
      <c r="AU190" s="202">
        <f t="shared" si="134"/>
        <v>77.132333241614546</v>
      </c>
      <c r="AV190" s="269"/>
      <c r="AX190" s="32">
        <f t="shared" si="135"/>
        <v>0</v>
      </c>
      <c r="AY190" s="32">
        <f t="shared" si="136"/>
        <v>0</v>
      </c>
    </row>
    <row r="191" spans="14:51" x14ac:dyDescent="0.25">
      <c r="N191" s="203">
        <v>73</v>
      </c>
      <c r="O191" s="237">
        <f t="shared" si="137"/>
        <v>537.03179637025301</v>
      </c>
      <c r="P191" s="246" t="str">
        <f t="shared" si="103"/>
        <v>112.5</v>
      </c>
      <c r="Q191" s="193" t="str">
        <f t="shared" si="104"/>
        <v>1+1.1135091965058i</v>
      </c>
      <c r="R191" s="193">
        <f t="shared" si="112"/>
        <v>1.4966304589654027</v>
      </c>
      <c r="S191" s="193">
        <f t="shared" si="113"/>
        <v>0.83905312278386113</v>
      </c>
      <c r="T191" s="193" t="str">
        <f t="shared" si="105"/>
        <v>1+0.001855848660843i</v>
      </c>
      <c r="U191" s="193">
        <f t="shared" si="114"/>
        <v>1.0000017220856432</v>
      </c>
      <c r="V191" s="193">
        <f t="shared" si="115"/>
        <v>1.8558465302253452E-3</v>
      </c>
      <c r="W191" s="135" t="str">
        <f t="shared" si="106"/>
        <v>1-0.0152247075594975i</v>
      </c>
      <c r="X191" s="193">
        <f t="shared" si="116"/>
        <v>1.0001158891449893</v>
      </c>
      <c r="Y191" s="193">
        <f t="shared" si="117"/>
        <v>-1.5223531402681928E-2</v>
      </c>
      <c r="Z191" s="135" t="str">
        <f t="shared" si="107"/>
        <v>0.999992789921242+0.01145564764284i</v>
      </c>
      <c r="AA191" s="193">
        <f t="shared" si="118"/>
        <v>1.0000584041731693</v>
      </c>
      <c r="AB191" s="193">
        <f t="shared" si="119"/>
        <v>1.1455229152845931E-2</v>
      </c>
      <c r="AC191" s="227" t="str">
        <f t="shared" si="120"/>
        <v>48.8246979900007-57.1592065923388i</v>
      </c>
      <c r="AD191" s="228">
        <f t="shared" si="121"/>
        <v>37.521273079283795</v>
      </c>
      <c r="AE191" s="202">
        <f t="shared" si="122"/>
        <v>-49.496450931653349</v>
      </c>
      <c r="AF191" s="135" t="str">
        <f t="shared" si="108"/>
        <v>-0.0000846560846560846</v>
      </c>
      <c r="AG191" s="135" t="str">
        <f t="shared" si="109"/>
        <v>0.000742676891366448i</v>
      </c>
      <c r="AH191" s="135">
        <f t="shared" si="123"/>
        <v>7.4267689136644805E-4</v>
      </c>
      <c r="AI191" s="135">
        <f t="shared" si="124"/>
        <v>1.5707963267948966</v>
      </c>
      <c r="AJ191" s="135" t="str">
        <f t="shared" si="110"/>
        <v>1+0.000337273723006451i</v>
      </c>
      <c r="AK191" s="135">
        <f t="shared" si="125"/>
        <v>1.0000000568767804</v>
      </c>
      <c r="AL191" s="135">
        <f t="shared" si="126"/>
        <v>3.3727371021775583E-4</v>
      </c>
      <c r="AM191" s="135" t="str">
        <f t="shared" si="111"/>
        <v>1+0.742339464337202i</v>
      </c>
      <c r="AN191" s="135">
        <f t="shared" si="127"/>
        <v>1.2454187570100443</v>
      </c>
      <c r="AO191" s="135">
        <f t="shared" si="128"/>
        <v>0.63858031148847472</v>
      </c>
      <c r="AP191" s="201" t="str">
        <f t="shared" si="129"/>
        <v>-0.0845791673989387+0.114016298994946i</v>
      </c>
      <c r="AQ191" s="122">
        <f t="shared" si="130"/>
        <v>-16.956527097411293</v>
      </c>
      <c r="AR191" s="202">
        <f t="shared" si="131"/>
        <v>126.56863236830297</v>
      </c>
      <c r="AS191" s="201" t="str">
        <f t="shared" si="132"/>
        <v>2.38752888464709+10.4012894671298i</v>
      </c>
      <c r="AT191" s="228">
        <f t="shared" si="133"/>
        <v>20.564745981872502</v>
      </c>
      <c r="AU191" s="202">
        <f t="shared" si="134"/>
        <v>77.072181436649643</v>
      </c>
      <c r="AV191" s="269"/>
      <c r="AX191" s="32">
        <f t="shared" si="135"/>
        <v>0</v>
      </c>
      <c r="AY191" s="32">
        <f t="shared" si="136"/>
        <v>0</v>
      </c>
    </row>
    <row r="192" spans="14:51" x14ac:dyDescent="0.25">
      <c r="N192" s="203">
        <v>74</v>
      </c>
      <c r="O192" s="237">
        <f t="shared" si="137"/>
        <v>549.54087385762534</v>
      </c>
      <c r="P192" s="246" t="str">
        <f t="shared" si="103"/>
        <v>112.5</v>
      </c>
      <c r="Q192" s="193" t="str">
        <f t="shared" si="104"/>
        <v>1+1.13944615762456i</v>
      </c>
      <c r="R192" s="193">
        <f t="shared" si="112"/>
        <v>1.5160268949215161</v>
      </c>
      <c r="S192" s="193">
        <f t="shared" si="113"/>
        <v>0.8504847239627199</v>
      </c>
      <c r="T192" s="193" t="str">
        <f t="shared" si="105"/>
        <v>1+0.00189907692937427i</v>
      </c>
      <c r="U192" s="193">
        <f t="shared" si="114"/>
        <v>1.000001803244966</v>
      </c>
      <c r="V192" s="193">
        <f t="shared" si="115"/>
        <v>1.8990746463765432E-3</v>
      </c>
      <c r="W192" s="135" t="str">
        <f t="shared" si="106"/>
        <v>1-0.0155793365551577i</v>
      </c>
      <c r="X192" s="193">
        <f t="shared" si="116"/>
        <v>1.0001213505007773</v>
      </c>
      <c r="Y192" s="193">
        <f t="shared" si="117"/>
        <v>-1.5578076288682529E-2</v>
      </c>
      <c r="Z192" s="135" t="str">
        <f t="shared" si="107"/>
        <v>0.999992450120699+0.0117224839549557i</v>
      </c>
      <c r="AA192" s="193">
        <f t="shared" si="118"/>
        <v>1.0000611565941719</v>
      </c>
      <c r="AB192" s="193">
        <f t="shared" si="119"/>
        <v>1.1722035536323018E-2</v>
      </c>
      <c r="AC192" s="227" t="str">
        <f t="shared" si="120"/>
        <v>47.5190116873223-57.0028418134904i</v>
      </c>
      <c r="AD192" s="228">
        <f t="shared" si="121"/>
        <v>37.40945078321112</v>
      </c>
      <c r="AE192" s="202">
        <f t="shared" si="122"/>
        <v>-50.184557449003123</v>
      </c>
      <c r="AF192" s="135" t="str">
        <f t="shared" si="108"/>
        <v>-0.0000846560846560846</v>
      </c>
      <c r="AG192" s="135" t="str">
        <f t="shared" si="109"/>
        <v>0.000759976058464141i</v>
      </c>
      <c r="AH192" s="135">
        <f t="shared" si="123"/>
        <v>7.5997605846414096E-4</v>
      </c>
      <c r="AI192" s="135">
        <f t="shared" si="124"/>
        <v>1.5707963267948966</v>
      </c>
      <c r="AJ192" s="135" t="str">
        <f t="shared" si="110"/>
        <v>1+0.000345129837232942i</v>
      </c>
      <c r="AK192" s="135">
        <f t="shared" si="125"/>
        <v>1.0000000595573006</v>
      </c>
      <c r="AL192" s="135">
        <f t="shared" si="126"/>
        <v>3.4512982352960829E-4</v>
      </c>
      <c r="AM192" s="135" t="str">
        <f t="shared" si="111"/>
        <v>1+0.759630771749708i</v>
      </c>
      <c r="AN192" s="135">
        <f t="shared" si="127"/>
        <v>1.2558020980190536</v>
      </c>
      <c r="AO192" s="135">
        <f t="shared" si="128"/>
        <v>0.64963636350220655</v>
      </c>
      <c r="AP192" s="201" t="str">
        <f t="shared" si="129"/>
        <v>-0.0845791669455065+0.111422284975494i</v>
      </c>
      <c r="AQ192" s="122">
        <f t="shared" si="130"/>
        <v>-17.084411080251698</v>
      </c>
      <c r="AR192" s="202">
        <f t="shared" si="131"/>
        <v>127.20164736463072</v>
      </c>
      <c r="AS192" s="201" t="str">
        <f t="shared" si="132"/>
        <v>2.33226846236823+10.1159297360902i</v>
      </c>
      <c r="AT192" s="228">
        <f t="shared" si="133"/>
        <v>20.325039702959455</v>
      </c>
      <c r="AU192" s="202">
        <f t="shared" si="134"/>
        <v>77.017089915627622</v>
      </c>
      <c r="AV192" s="269"/>
      <c r="AX192" s="32">
        <f t="shared" si="135"/>
        <v>0</v>
      </c>
      <c r="AY192" s="32">
        <f t="shared" si="136"/>
        <v>0</v>
      </c>
    </row>
    <row r="193" spans="14:51" x14ac:dyDescent="0.25">
      <c r="N193" s="203">
        <v>75</v>
      </c>
      <c r="O193" s="237">
        <f t="shared" si="137"/>
        <v>562.34132519034927</v>
      </c>
      <c r="P193" s="246" t="str">
        <f t="shared" si="103"/>
        <v>112.5</v>
      </c>
      <c r="Q193" s="193" t="str">
        <f t="shared" si="104"/>
        <v>1+1.16598726817845i</v>
      </c>
      <c r="R193" s="193">
        <f t="shared" si="112"/>
        <v>1.5360749687284942</v>
      </c>
      <c r="S193" s="193">
        <f t="shared" si="113"/>
        <v>0.86188221280379052</v>
      </c>
      <c r="T193" s="193" t="str">
        <f t="shared" si="105"/>
        <v>1+0.00194331211363074i</v>
      </c>
      <c r="U193" s="193">
        <f t="shared" si="114"/>
        <v>1.0000018882292028</v>
      </c>
      <c r="V193" s="193">
        <f t="shared" si="115"/>
        <v>1.9433096673548513E-3</v>
      </c>
      <c r="W193" s="135" t="str">
        <f t="shared" si="106"/>
        <v>1-0.0159422259212762i</v>
      </c>
      <c r="X193" s="193">
        <f t="shared" si="116"/>
        <v>1.0001270692103703</v>
      </c>
      <c r="Y193" s="193">
        <f t="shared" si="117"/>
        <v>-1.5940875530684573E-2</v>
      </c>
      <c r="Z193" s="135" t="str">
        <f t="shared" si="107"/>
        <v>0.99999209430585+0.0119955356832298i</v>
      </c>
      <c r="AA193" s="193">
        <f t="shared" si="118"/>
        <v>1.0000640387247848</v>
      </c>
      <c r="AB193" s="193">
        <f t="shared" si="119"/>
        <v>1.199505519566303E-2</v>
      </c>
      <c r="AC193" s="227" t="str">
        <f t="shared" si="120"/>
        <v>46.2211065394329-56.817252157384i</v>
      </c>
      <c r="AD193" s="228">
        <f t="shared" si="121"/>
        <v>37.295366030982962</v>
      </c>
      <c r="AE193" s="202">
        <f t="shared" si="122"/>
        <v>-50.871480716216524</v>
      </c>
      <c r="AF193" s="135" t="str">
        <f t="shared" si="108"/>
        <v>-0.0000846560846560846</v>
      </c>
      <c r="AG193" s="135" t="str">
        <f t="shared" si="109"/>
        <v>0.000777678174927504i</v>
      </c>
      <c r="AH193" s="135">
        <f t="shared" si="123"/>
        <v>7.7767817492750398E-4</v>
      </c>
      <c r="AI193" s="135">
        <f t="shared" si="124"/>
        <v>1.5707963267948966</v>
      </c>
      <c r="AJ193" s="135" t="str">
        <f t="shared" si="110"/>
        <v>1+0.000353168943867467i</v>
      </c>
      <c r="AK193" s="135">
        <f t="shared" si="125"/>
        <v>1.0000000623641496</v>
      </c>
      <c r="AL193" s="135">
        <f t="shared" si="126"/>
        <v>3.5316892918408043E-4</v>
      </c>
      <c r="AM193" s="135" t="str">
        <f t="shared" si="111"/>
        <v>1+0.777324845452297i</v>
      </c>
      <c r="AN193" s="135">
        <f t="shared" si="127"/>
        <v>1.2665835603533773</v>
      </c>
      <c r="AO193" s="135">
        <f t="shared" si="128"/>
        <v>0.66076089521996983</v>
      </c>
      <c r="AP193" s="201" t="str">
        <f t="shared" si="129"/>
        <v>-0.0845791664707046+0.108887348526369i</v>
      </c>
      <c r="AQ193" s="122">
        <f t="shared" si="130"/>
        <v>-17.210158254384208</v>
      </c>
      <c r="AR193" s="202">
        <f t="shared" si="131"/>
        <v>127.83857547429299</v>
      </c>
      <c r="AS193" s="201" t="str">
        <f t="shared" si="132"/>
        <v>2.27733727351279+9.83844956566104i</v>
      </c>
      <c r="AT193" s="228">
        <f t="shared" si="133"/>
        <v>20.08520777659875</v>
      </c>
      <c r="AU193" s="202">
        <f t="shared" si="134"/>
        <v>76.96709475807647</v>
      </c>
      <c r="AV193" s="269"/>
      <c r="AX193" s="32">
        <f t="shared" si="135"/>
        <v>0</v>
      </c>
      <c r="AY193" s="32">
        <f t="shared" si="136"/>
        <v>0</v>
      </c>
    </row>
    <row r="194" spans="14:51" x14ac:dyDescent="0.25">
      <c r="N194" s="203">
        <v>76</v>
      </c>
      <c r="O194" s="237">
        <f t="shared" si="137"/>
        <v>575.43993733715706</v>
      </c>
      <c r="P194" s="246" t="str">
        <f t="shared" si="103"/>
        <v>112.5</v>
      </c>
      <c r="Q194" s="193" t="str">
        <f t="shared" si="104"/>
        <v>1+1.19314660061559i</v>
      </c>
      <c r="R194" s="193">
        <f t="shared" si="112"/>
        <v>1.5567911904171794</v>
      </c>
      <c r="S194" s="193">
        <f t="shared" si="113"/>
        <v>0.87323978877507447</v>
      </c>
      <c r="T194" s="193" t="str">
        <f t="shared" si="105"/>
        <v>1+0.00198857766769264i</v>
      </c>
      <c r="U194" s="193">
        <f t="shared" si="114"/>
        <v>1.0000019772186155</v>
      </c>
      <c r="V194" s="193">
        <f t="shared" si="115"/>
        <v>1.9885750464610791E-3</v>
      </c>
      <c r="W194" s="135" t="str">
        <f t="shared" si="106"/>
        <v>1-0.0163135680665986i</v>
      </c>
      <c r="X194" s="193">
        <f t="shared" si="116"/>
        <v>1.0001330573993961</v>
      </c>
      <c r="Y194" s="193">
        <f t="shared" si="117"/>
        <v>-1.6312121107406808E-2</v>
      </c>
      <c r="Z194" s="135" t="str">
        <f t="shared" si="107"/>
        <v>0.999991721721963+0.0122749476033028i</v>
      </c>
      <c r="AA194" s="193">
        <f t="shared" si="118"/>
        <v>1.0000670566772609</v>
      </c>
      <c r="AB194" s="193">
        <f t="shared" si="119"/>
        <v>1.2274432753455983E-2</v>
      </c>
      <c r="AC194" s="227" t="str">
        <f t="shared" si="120"/>
        <v>44.9322760814918-56.6029156502381i</v>
      </c>
      <c r="AD194" s="228">
        <f t="shared" si="121"/>
        <v>37.179033533626878</v>
      </c>
      <c r="AE194" s="202">
        <f t="shared" si="122"/>
        <v>-51.556906329350781</v>
      </c>
      <c r="AF194" s="135" t="str">
        <f t="shared" si="108"/>
        <v>-0.0000846560846560846</v>
      </c>
      <c r="AG194" s="135" t="str">
        <f t="shared" si="109"/>
        <v>0.000795792626653001i</v>
      </c>
      <c r="AH194" s="135">
        <f t="shared" si="123"/>
        <v>7.95792626653001E-4</v>
      </c>
      <c r="AI194" s="135">
        <f t="shared" si="124"/>
        <v>1.5707963267948966</v>
      </c>
      <c r="AJ194" s="135" t="str">
        <f t="shared" si="110"/>
        <v>1+0.000361395305350774i</v>
      </c>
      <c r="AK194" s="135">
        <f t="shared" si="125"/>
        <v>1.0000000653032812</v>
      </c>
      <c r="AL194" s="135">
        <f t="shared" si="126"/>
        <v>3.613952896172419E-4</v>
      </c>
      <c r="AM194" s="135" t="str">
        <f t="shared" si="111"/>
        <v>1+0.795431067077057i</v>
      </c>
      <c r="AN194" s="135">
        <f t="shared" si="127"/>
        <v>1.2777756385497987</v>
      </c>
      <c r="AO194" s="135">
        <f t="shared" si="128"/>
        <v>0.67194879175513489</v>
      </c>
      <c r="AP194" s="201" t="str">
        <f t="shared" si="129"/>
        <v>-0.0845791659735262+0.106410145590712i</v>
      </c>
      <c r="AQ194" s="122">
        <f t="shared" si="130"/>
        <v>-17.333743139248146</v>
      </c>
      <c r="AR194" s="202">
        <f t="shared" si="131"/>
        <v>128.4791233916533</v>
      </c>
      <c r="AS194" s="201" t="str">
        <f t="shared" si="132"/>
        <v>2.22279005893583+9.5686774369206i</v>
      </c>
      <c r="AT194" s="228">
        <f t="shared" si="133"/>
        <v>19.845290394378733</v>
      </c>
      <c r="AU194" s="202">
        <f t="shared" si="134"/>
        <v>76.922217062302551</v>
      </c>
      <c r="AV194" s="269"/>
      <c r="AX194" s="32">
        <f t="shared" si="135"/>
        <v>0</v>
      </c>
      <c r="AY194" s="32">
        <f t="shared" si="136"/>
        <v>0</v>
      </c>
    </row>
    <row r="195" spans="14:51" x14ac:dyDescent="0.25">
      <c r="N195" s="203">
        <v>77</v>
      </c>
      <c r="O195" s="237">
        <f t="shared" si="137"/>
        <v>588.84365535558959</v>
      </c>
      <c r="P195" s="246" t="str">
        <f t="shared" si="103"/>
        <v>112.5</v>
      </c>
      <c r="Q195" s="193" t="str">
        <f t="shared" si="104"/>
        <v>1+1.22093855517353i</v>
      </c>
      <c r="R195" s="193">
        <f t="shared" si="112"/>
        <v>1.5781923062508025</v>
      </c>
      <c r="S195" s="193">
        <f t="shared" si="113"/>
        <v>0.88455175411948295</v>
      </c>
      <c r="T195" s="193" t="str">
        <f t="shared" si="105"/>
        <v>1+0.00203489759195589i</v>
      </c>
      <c r="U195" s="193">
        <f t="shared" si="114"/>
        <v>1.0000020704019617</v>
      </c>
      <c r="V195" s="193">
        <f t="shared" si="115"/>
        <v>2.0348947832559833E-3</v>
      </c>
      <c r="W195" s="135" t="str">
        <f t="shared" si="106"/>
        <v>1-0.0166935598816454i</v>
      </c>
      <c r="X195" s="193">
        <f t="shared" si="116"/>
        <v>1.000139327764648</v>
      </c>
      <c r="Y195" s="193">
        <f t="shared" si="117"/>
        <v>-1.6692009448602642E-2</v>
      </c>
      <c r="Z195" s="135" t="str">
        <f t="shared" si="107"/>
        <v>0.999991331578739+0.0125608678630731i</v>
      </c>
      <c r="AA195" s="193">
        <f t="shared" si="118"/>
        <v>1.0000702168518434</v>
      </c>
      <c r="AB195" s="193">
        <f t="shared" si="119"/>
        <v>1.2560316193606397E-2</v>
      </c>
      <c r="AC195" s="227" t="str">
        <f t="shared" si="120"/>
        <v>43.6537767430437-56.3603799589674i</v>
      </c>
      <c r="AD195" s="228">
        <f t="shared" si="121"/>
        <v>37.060470222113281</v>
      </c>
      <c r="AE195" s="202">
        <f t="shared" si="122"/>
        <v>-52.240526189347165</v>
      </c>
      <c r="AF195" s="135" t="str">
        <f t="shared" si="108"/>
        <v>-0.0000846560846560846</v>
      </c>
      <c r="AG195" s="135" t="str">
        <f t="shared" si="109"/>
        <v>0.000814329018162711i</v>
      </c>
      <c r="AH195" s="135">
        <f t="shared" si="123"/>
        <v>8.1432901816271095E-4</v>
      </c>
      <c r="AI195" s="135">
        <f t="shared" si="124"/>
        <v>1.5707963267948966</v>
      </c>
      <c r="AJ195" s="135" t="str">
        <f t="shared" si="110"/>
        <v>1+0.00036981328340861i</v>
      </c>
      <c r="AK195" s="135">
        <f t="shared" si="125"/>
        <v>1.0000000683809298</v>
      </c>
      <c r="AL195" s="135">
        <f t="shared" si="126"/>
        <v>3.6981326654982662E-4</v>
      </c>
      <c r="AM195" s="135" t="str">
        <f t="shared" si="111"/>
        <v>1+0.813959036782354i</v>
      </c>
      <c r="AN195" s="135">
        <f t="shared" si="127"/>
        <v>1.289391063083523</v>
      </c>
      <c r="AO195" s="135">
        <f t="shared" si="128"/>
        <v>0.68319478263004663</v>
      </c>
      <c r="AP195" s="201" t="str">
        <f t="shared" si="129"/>
        <v>-0.0845791654529162+0.103989362722734i</v>
      </c>
      <c r="AQ195" s="122">
        <f t="shared" si="130"/>
        <v>-17.455142127705969</v>
      </c>
      <c r="AR195" s="202">
        <f t="shared" si="131"/>
        <v>129.12298889067827</v>
      </c>
      <c r="AS195" s="201" t="str">
        <f t="shared" si="132"/>
        <v>2.16867998894961+9.30644232548835i</v>
      </c>
      <c r="AT195" s="228">
        <f t="shared" si="133"/>
        <v>19.605328094407316</v>
      </c>
      <c r="AU195" s="202">
        <f t="shared" si="134"/>
        <v>76.882462701331136</v>
      </c>
      <c r="AV195" s="269"/>
      <c r="AX195" s="32">
        <f t="shared" si="135"/>
        <v>0</v>
      </c>
      <c r="AY195" s="32">
        <f t="shared" si="136"/>
        <v>0</v>
      </c>
    </row>
    <row r="196" spans="14:51" x14ac:dyDescent="0.25">
      <c r="N196" s="203">
        <v>78</v>
      </c>
      <c r="O196" s="237">
        <f t="shared" si="137"/>
        <v>602.55958607435832</v>
      </c>
      <c r="P196" s="246" t="str">
        <f t="shared" si="103"/>
        <v>112.5</v>
      </c>
      <c r="Q196" s="193" t="str">
        <f t="shared" si="104"/>
        <v>1+1.24937786751446i</v>
      </c>
      <c r="R196" s="193">
        <f t="shared" si="112"/>
        <v>1.6002953026972802</v>
      </c>
      <c r="S196" s="193">
        <f t="shared" si="113"/>
        <v>0.89581252746503059</v>
      </c>
      <c r="T196" s="193" t="str">
        <f t="shared" si="105"/>
        <v>1+0.00208229644585744i</v>
      </c>
      <c r="U196" s="193">
        <f t="shared" si="114"/>
        <v>1.0000021679768942</v>
      </c>
      <c r="V196" s="193">
        <f t="shared" si="115"/>
        <v>2.0822934362816196E-3</v>
      </c>
      <c r="W196" s="135" t="str">
        <f t="shared" si="106"/>
        <v>1-0.0170824028431069i</v>
      </c>
      <c r="X196" s="193">
        <f t="shared" si="116"/>
        <v>1.0001458936009757</v>
      </c>
      <c r="Y196" s="193">
        <f t="shared" si="117"/>
        <v>-1.7080741537258366E-2</v>
      </c>
      <c r="Z196" s="135" t="str">
        <f t="shared" si="107"/>
        <v>0.999990923048631+0.0128534480612473i</v>
      </c>
      <c r="AA196" s="193">
        <f t="shared" si="118"/>
        <v>1.0000735259503255</v>
      </c>
      <c r="AB196" s="193">
        <f t="shared" si="119"/>
        <v>1.2852856939101277E-2</v>
      </c>
      <c r="AC196" s="227" t="str">
        <f t="shared" si="120"/>
        <v>42.3868231907619-56.0902590182043i</v>
      </c>
      <c r="AD196" s="228">
        <f t="shared" si="121"/>
        <v>36.939695178861058</v>
      </c>
      <c r="AE196" s="202">
        <f t="shared" si="122"/>
        <v>-52.922039291421271</v>
      </c>
      <c r="AF196" s="135" t="str">
        <f t="shared" si="108"/>
        <v>-0.0000846560846560846</v>
      </c>
      <c r="AG196" s="135" t="str">
        <f t="shared" si="109"/>
        <v>0.000833297177696769i</v>
      </c>
      <c r="AH196" s="135">
        <f t="shared" si="123"/>
        <v>8.3329717769676896E-4</v>
      </c>
      <c r="AI196" s="135">
        <f t="shared" si="124"/>
        <v>1.5707963267948966</v>
      </c>
      <c r="AJ196" s="135" t="str">
        <f t="shared" si="110"/>
        <v>1+0.000378427341364367i</v>
      </c>
      <c r="AK196" s="135">
        <f t="shared" si="125"/>
        <v>1.0000000716036237</v>
      </c>
      <c r="AL196" s="135">
        <f t="shared" si="126"/>
        <v>3.7842732329985523E-4</v>
      </c>
      <c r="AM196" s="135" t="str">
        <f t="shared" si="111"/>
        <v>1+0.832918578342976i</v>
      </c>
      <c r="AN196" s="135">
        <f t="shared" si="127"/>
        <v>1.3014427986465191</v>
      </c>
      <c r="AO196" s="135">
        <f t="shared" si="128"/>
        <v>0.69449345282611319</v>
      </c>
      <c r="AP196" s="201" t="str">
        <f t="shared" si="129"/>
        <v>-0.0845791649077707+0.101623716391317i</v>
      </c>
      <c r="AQ196" s="122">
        <f t="shared" si="130"/>
        <v>-17.574333577710089</v>
      </c>
      <c r="AR196" s="202">
        <f t="shared" si="131"/>
        <v>129.76986145792659</v>
      </c>
      <c r="AS196" s="201" t="str">
        <f t="shared" si="132"/>
        <v>2.11505846621353+9.05157376588716i</v>
      </c>
      <c r="AT196" s="228">
        <f t="shared" si="133"/>
        <v>19.365361601150969</v>
      </c>
      <c r="AU196" s="202">
        <f t="shared" si="134"/>
        <v>76.847822166505367</v>
      </c>
      <c r="AV196" s="269"/>
      <c r="AX196" s="32">
        <f t="shared" si="135"/>
        <v>0</v>
      </c>
      <c r="AY196" s="32">
        <f t="shared" si="136"/>
        <v>0</v>
      </c>
    </row>
    <row r="197" spans="14:51" x14ac:dyDescent="0.25">
      <c r="N197" s="203">
        <v>79</v>
      </c>
      <c r="O197" s="237">
        <f t="shared" si="137"/>
        <v>616.59500186148273</v>
      </c>
      <c r="P197" s="246" t="str">
        <f t="shared" si="103"/>
        <v>112.5</v>
      </c>
      <c r="Q197" s="193" t="str">
        <f t="shared" si="104"/>
        <v>1+1.27847961653823i</v>
      </c>
      <c r="R197" s="193">
        <f t="shared" si="112"/>
        <v>1.6231174110038187</v>
      </c>
      <c r="S197" s="193">
        <f t="shared" si="113"/>
        <v>0.90701665672382281</v>
      </c>
      <c r="T197" s="193" t="str">
        <f t="shared" si="105"/>
        <v>1+0.00213079936089704i</v>
      </c>
      <c r="U197" s="193">
        <f t="shared" si="114"/>
        <v>1.0000022701503815</v>
      </c>
      <c r="V197" s="193">
        <f t="shared" si="115"/>
        <v>2.1307961360788434E-3</v>
      </c>
      <c r="W197" s="135" t="str">
        <f t="shared" si="106"/>
        <v>1-0.0174803031206681i</v>
      </c>
      <c r="X197" s="193">
        <f t="shared" si="116"/>
        <v>1.0001527688294376</v>
      </c>
      <c r="Y197" s="193">
        <f t="shared" si="117"/>
        <v>-1.7478523014064478E-2</v>
      </c>
      <c r="Z197" s="135" t="str">
        <f t="shared" si="107"/>
        <v>0.999990495265092+0.013152843327719i</v>
      </c>
      <c r="AA197" s="193">
        <f t="shared" si="118"/>
        <v>1.0000769909902574</v>
      </c>
      <c r="AB197" s="193">
        <f t="shared" si="119"/>
        <v>1.3152209931550658E-2</v>
      </c>
      <c r="AC197" s="227" t="str">
        <f t="shared" si="120"/>
        <v>41.1325840233804-55.7932293037178i</v>
      </c>
      <c r="AD197" s="228">
        <f t="shared" si="121"/>
        <v>36.816729561451382</v>
      </c>
      <c r="AE197" s="202">
        <f t="shared" si="122"/>
        <v>-53.601152473917274</v>
      </c>
      <c r="AF197" s="135" t="str">
        <f t="shared" si="108"/>
        <v>-0.0000846560846560846</v>
      </c>
      <c r="AG197" s="135" t="str">
        <f t="shared" si="109"/>
        <v>0.000852707162424434i</v>
      </c>
      <c r="AH197" s="135">
        <f t="shared" si="123"/>
        <v>8.52707162424434E-4</v>
      </c>
      <c r="AI197" s="135">
        <f t="shared" si="124"/>
        <v>1.5707963267948966</v>
      </c>
      <c r="AJ197" s="135" t="str">
        <f t="shared" si="110"/>
        <v>1+0.000387242046505594i</v>
      </c>
      <c r="AK197" s="135">
        <f t="shared" si="125"/>
        <v>1.0000000749781985</v>
      </c>
      <c r="AL197" s="135">
        <f t="shared" si="126"/>
        <v>3.8724202714912099E-4</v>
      </c>
      <c r="AM197" s="135" t="str">
        <f t="shared" si="111"/>
        <v>1+0.852319744358816i</v>
      </c>
      <c r="AN197" s="135">
        <f t="shared" si="127"/>
        <v>1.3139440424248963</v>
      </c>
      <c r="AO197" s="135">
        <f t="shared" si="128"/>
        <v>0.70583925468421826</v>
      </c>
      <c r="AP197" s="201" t="str">
        <f t="shared" si="129"/>
        <v>-0.0845791643369334+0.099311952299459i</v>
      </c>
      <c r="AQ197" s="122">
        <f t="shared" si="130"/>
        <v>-17.691297897690081</v>
      </c>
      <c r="AR197" s="202">
        <f t="shared" si="131"/>
        <v>130.41942297425956</v>
      </c>
      <c r="AS197" s="201" t="str">
        <f t="shared" si="132"/>
        <v>2.06197494352739+8.8039019326508i</v>
      </c>
      <c r="AT197" s="228">
        <f t="shared" si="133"/>
        <v>19.125431663761308</v>
      </c>
      <c r="AU197" s="202">
        <f t="shared" si="134"/>
        <v>76.818270500342265</v>
      </c>
      <c r="AV197" s="269"/>
      <c r="AX197" s="32">
        <f t="shared" si="135"/>
        <v>0</v>
      </c>
      <c r="AY197" s="32">
        <f t="shared" si="136"/>
        <v>0</v>
      </c>
    </row>
    <row r="198" spans="14:51" x14ac:dyDescent="0.25">
      <c r="N198" s="203">
        <v>80</v>
      </c>
      <c r="O198" s="237">
        <f t="shared" si="137"/>
        <v>630.95734448019323</v>
      </c>
      <c r="P198" s="246" t="str">
        <f t="shared" si="103"/>
        <v>112.5</v>
      </c>
      <c r="Q198" s="193" t="str">
        <f t="shared" si="104"/>
        <v>1+1.30825923237735i</v>
      </c>
      <c r="R198" s="193">
        <f t="shared" si="112"/>
        <v>1.6466761123853633</v>
      </c>
      <c r="S198" s="193">
        <f t="shared" si="113"/>
        <v>0.91815883121314379</v>
      </c>
      <c r="T198" s="193" t="str">
        <f t="shared" si="105"/>
        <v>1+0.00218043205396225i</v>
      </c>
      <c r="U198" s="193">
        <f t="shared" si="114"/>
        <v>1.0000023771391455</v>
      </c>
      <c r="V198" s="193">
        <f t="shared" si="115"/>
        <v>2.1804285985077402E-3</v>
      </c>
      <c r="W198" s="135" t="str">
        <f t="shared" si="106"/>
        <v>1-0.017887471686323i</v>
      </c>
      <c r="X198" s="193">
        <f t="shared" si="116"/>
        <v>1.0001599680267796</v>
      </c>
      <c r="Y198" s="193">
        <f t="shared" si="117"/>
        <v>-1.7885564284208337E-2</v>
      </c>
      <c r="Z198" s="135" t="str">
        <f t="shared" si="107"/>
        <v>0.999990047320736+0.0134592124058215i</v>
      </c>
      <c r="AA198" s="193">
        <f t="shared" si="118"/>
        <v>1.0000806193198191</v>
      </c>
      <c r="AB198" s="193">
        <f t="shared" si="119"/>
        <v>1.3458533712542138E-2</v>
      </c>
      <c r="AC198" s="227" t="str">
        <f t="shared" si="120"/>
        <v>39.8921778481025-55.4700257933873i</v>
      </c>
      <c r="AD198" s="228">
        <f t="shared" si="121"/>
        <v>36.691596519191386</v>
      </c>
      <c r="AE198" s="202">
        <f t="shared" si="122"/>
        <v>-54.277581122811888</v>
      </c>
      <c r="AF198" s="135" t="str">
        <f t="shared" si="108"/>
        <v>-0.0000846560846560846</v>
      </c>
      <c r="AG198" s="135" t="str">
        <f t="shared" si="109"/>
        <v>0.000872569263776529i</v>
      </c>
      <c r="AH198" s="135">
        <f t="shared" si="123"/>
        <v>8.7256926377652895E-4</v>
      </c>
      <c r="AI198" s="135">
        <f t="shared" si="124"/>
        <v>1.5707963267948966</v>
      </c>
      <c r="AJ198" s="135" t="str">
        <f t="shared" si="110"/>
        <v>1+0.000396262072505632i</v>
      </c>
      <c r="AK198" s="135">
        <f t="shared" si="125"/>
        <v>1.0000000785118119</v>
      </c>
      <c r="AL198" s="135">
        <f t="shared" si="126"/>
        <v>3.9626205176479762E-4</v>
      </c>
      <c r="AM198" s="135" t="str">
        <f t="shared" si="111"/>
        <v>1+0.872172821584899i</v>
      </c>
      <c r="AN198" s="135">
        <f t="shared" si="127"/>
        <v>1.3269082224145587</v>
      </c>
      <c r="AO198" s="135">
        <f t="shared" si="128"/>
        <v>0.71722652059963954</v>
      </c>
      <c r="AP198" s="201" t="str">
        <f t="shared" si="129"/>
        <v>-0.0845791637391933+0.0970528447192389i</v>
      </c>
      <c r="AQ198" s="122">
        <f t="shared" si="130"/>
        <v>-17.806017624962408</v>
      </c>
      <c r="AR198" s="202">
        <f t="shared" si="131"/>
        <v>131.07134844206473</v>
      </c>
      <c r="AS198" s="201" t="str">
        <f t="shared" si="132"/>
        <v>2.00947675777011+8.56325773640033i</v>
      </c>
      <c r="AT198" s="228">
        <f t="shared" si="133"/>
        <v>18.885578894228971</v>
      </c>
      <c r="AU198" s="202">
        <f t="shared" si="134"/>
        <v>76.793767319252865</v>
      </c>
      <c r="AV198" s="269"/>
      <c r="AX198" s="32">
        <f t="shared" si="135"/>
        <v>0</v>
      </c>
      <c r="AY198" s="32">
        <f t="shared" si="136"/>
        <v>0</v>
      </c>
    </row>
    <row r="199" spans="14:51" x14ac:dyDescent="0.25">
      <c r="N199" s="203">
        <v>81</v>
      </c>
      <c r="O199" s="237">
        <f t="shared" si="137"/>
        <v>645.65422903465594</v>
      </c>
      <c r="P199" s="246" t="str">
        <f t="shared" si="103"/>
        <v>112.5</v>
      </c>
      <c r="Q199" s="193" t="str">
        <f t="shared" si="104"/>
        <v>1+1.33873250457834i</v>
      </c>
      <c r="R199" s="193">
        <f t="shared" si="112"/>
        <v>1.6709891438350506</v>
      </c>
      <c r="S199" s="193">
        <f t="shared" si="113"/>
        <v>0.92923389294047343</v>
      </c>
      <c r="T199" s="193" t="str">
        <f t="shared" si="105"/>
        <v>1+0.0022312208409639i</v>
      </c>
      <c r="U199" s="193">
        <f t="shared" si="114"/>
        <v>1.0000024891701225</v>
      </c>
      <c r="V199" s="193">
        <f t="shared" si="115"/>
        <v>2.2312171383781819E-3</v>
      </c>
      <c r="W199" s="135" t="str">
        <f t="shared" si="106"/>
        <v>1-0.0183041244262348i</v>
      </c>
      <c r="X199" s="193">
        <f t="shared" si="116"/>
        <v>1.0001675064562991</v>
      </c>
      <c r="Y199" s="193">
        <f t="shared" si="117"/>
        <v>-1.8302080626532626E-2</v>
      </c>
      <c r="Z199" s="135" t="str">
        <f t="shared" si="107"/>
        <v>0.999989578265413+0.0137727177364953i</v>
      </c>
      <c r="AA199" s="193">
        <f t="shared" si="118"/>
        <v>1.000084418633391</v>
      </c>
      <c r="AB199" s="193">
        <f t="shared" si="119"/>
        <v>1.3771990506846063E-2</v>
      </c>
      <c r="AC199" s="227" t="str">
        <f t="shared" si="120"/>
        <v>38.6666697624646-55.1214376593012i</v>
      </c>
      <c r="AD199" s="228">
        <f t="shared" si="121"/>
        <v>36.564321103209906</v>
      </c>
      <c r="AE199" s="202">
        <f t="shared" si="122"/>
        <v>-54.951049828539141</v>
      </c>
      <c r="AF199" s="135" t="str">
        <f t="shared" si="108"/>
        <v>-0.0000846560846560846</v>
      </c>
      <c r="AG199" s="135" t="str">
        <f t="shared" si="109"/>
        <v>0.0008928940129021i</v>
      </c>
      <c r="AH199" s="135">
        <f t="shared" si="123"/>
        <v>8.9289401290210005E-4</v>
      </c>
      <c r="AI199" s="135">
        <f t="shared" si="124"/>
        <v>1.5707963267948966</v>
      </c>
      <c r="AJ199" s="135" t="str">
        <f t="shared" si="110"/>
        <v>1+0.000405492201901661i</v>
      </c>
      <c r="AK199" s="135">
        <f t="shared" si="125"/>
        <v>1.0000000822119595</v>
      </c>
      <c r="AL199" s="135">
        <f t="shared" si="126"/>
        <v>4.0549217967745664E-4</v>
      </c>
      <c r="AM199" s="135" t="str">
        <f t="shared" si="111"/>
        <v>1+0.892488336385559i</v>
      </c>
      <c r="AN199" s="135">
        <f t="shared" si="127"/>
        <v>1.3403489958157402</v>
      </c>
      <c r="AO199" s="135">
        <f t="shared" si="128"/>
        <v>0.72864947644700095</v>
      </c>
      <c r="AP199" s="201" t="str">
        <f t="shared" si="129"/>
        <v>-0.0845791631132824+0.0948451958419123i</v>
      </c>
      <c r="AQ199" s="122">
        <f t="shared" si="130"/>
        <v>-17.918477496512597</v>
      </c>
      <c r="AR199" s="202">
        <f t="shared" si="131"/>
        <v>131.72530675430909</v>
      </c>
      <c r="AS199" s="201" t="str">
        <f t="shared" si="132"/>
        <v>1.95760898099726+8.32947293300017i</v>
      </c>
      <c r="AT199" s="228">
        <f t="shared" si="133"/>
        <v>18.645843606697309</v>
      </c>
      <c r="AU199" s="202">
        <f t="shared" si="134"/>
        <v>76.77425692576999</v>
      </c>
      <c r="AV199" s="269"/>
      <c r="AX199" s="32">
        <f t="shared" si="135"/>
        <v>0</v>
      </c>
      <c r="AY199" s="32">
        <f t="shared" si="136"/>
        <v>0</v>
      </c>
    </row>
    <row r="200" spans="14:51" x14ac:dyDescent="0.25">
      <c r="N200" s="203">
        <v>82</v>
      </c>
      <c r="O200" s="237">
        <f t="shared" si="137"/>
        <v>660.69344800759643</v>
      </c>
      <c r="P200" s="246" t="str">
        <f t="shared" si="103"/>
        <v>112.5</v>
      </c>
      <c r="Q200" s="193" t="str">
        <f t="shared" si="104"/>
        <v>1+1.36991559047348i</v>
      </c>
      <c r="R200" s="193">
        <f t="shared" si="112"/>
        <v>1.6960745045611363</v>
      </c>
      <c r="S200" s="193">
        <f t="shared" si="113"/>
        <v>0.94023684700302124</v>
      </c>
      <c r="T200" s="193" t="str">
        <f t="shared" si="105"/>
        <v>1+0.00228319265078913i</v>
      </c>
      <c r="U200" s="193">
        <f t="shared" si="114"/>
        <v>1.0000026064809435</v>
      </c>
      <c r="V200" s="193">
        <f t="shared" si="115"/>
        <v>2.2831886833976122E-3</v>
      </c>
      <c r="W200" s="135" t="str">
        <f t="shared" si="106"/>
        <v>1-0.018730482255201i</v>
      </c>
      <c r="X200" s="193">
        <f t="shared" si="116"/>
        <v>1.0001754001001586</v>
      </c>
      <c r="Y200" s="193">
        <f t="shared" si="117"/>
        <v>-1.8728292305105868E-2</v>
      </c>
      <c r="Z200" s="135" t="str">
        <f t="shared" si="107"/>
        <v>0.999989087104194+0.0140935255444165i</v>
      </c>
      <c r="AA200" s="193">
        <f t="shared" si="118"/>
        <v>1.0000883969878613</v>
      </c>
      <c r="AB200" s="193">
        <f t="shared" si="119"/>
        <v>1.4092746307512784E-2</v>
      </c>
      <c r="AC200" s="227" t="str">
        <f t="shared" si="120"/>
        <v>37.457068260215-54.7483037363001i</v>
      </c>
      <c r="AD200" s="228">
        <f t="shared" si="121"/>
        <v>36.434930170810198</v>
      </c>
      <c r="AE200" s="202">
        <f t="shared" si="122"/>
        <v>-55.621292992309009</v>
      </c>
      <c r="AF200" s="135" t="str">
        <f t="shared" si="108"/>
        <v>-0.0000846560846560846</v>
      </c>
      <c r="AG200" s="135" t="str">
        <f t="shared" si="109"/>
        <v>0.00091369218625216i</v>
      </c>
      <c r="AH200" s="135">
        <f t="shared" si="123"/>
        <v>9.1369218625215998E-4</v>
      </c>
      <c r="AI200" s="135">
        <f t="shared" si="124"/>
        <v>1.5707963267948966</v>
      </c>
      <c r="AJ200" s="135" t="str">
        <f t="shared" si="110"/>
        <v>1+0.000414937328630463i</v>
      </c>
      <c r="AK200" s="135">
        <f t="shared" si="125"/>
        <v>1.0000000860864897</v>
      </c>
      <c r="AL200" s="135">
        <f t="shared" si="126"/>
        <v>4.1493730481679907E-4</v>
      </c>
      <c r="AM200" s="135" t="str">
        <f t="shared" si="111"/>
        <v>1+0.913277060315652i</v>
      </c>
      <c r="AN200" s="135">
        <f t="shared" si="127"/>
        <v>1.3542802475480469</v>
      </c>
      <c r="AO200" s="135">
        <f t="shared" si="128"/>
        <v>0.74010225566269716</v>
      </c>
      <c r="AP200" s="201" t="str">
        <f t="shared" si="129"/>
        <v>-0.0845791624578736+0.0926878351428215i</v>
      </c>
      <c r="AQ200" s="122">
        <f t="shared" si="130"/>
        <v>-18.028664511549358</v>
      </c>
      <c r="AR200" s="202">
        <f t="shared" si="131"/>
        <v>132.38096150125637</v>
      </c>
      <c r="AS200" s="201" t="str">
        <f t="shared" si="132"/>
        <v>1.90641428948292+8.10238024384175i</v>
      </c>
      <c r="AT200" s="228">
        <f t="shared" si="133"/>
        <v>18.406265659260836</v>
      </c>
      <c r="AU200" s="202">
        <f t="shared" si="134"/>
        <v>76.759668508947314</v>
      </c>
      <c r="AV200" s="269"/>
      <c r="AX200" s="32">
        <f t="shared" si="135"/>
        <v>0</v>
      </c>
      <c r="AY200" s="32">
        <f t="shared" si="136"/>
        <v>0</v>
      </c>
    </row>
    <row r="201" spans="14:51" x14ac:dyDescent="0.25">
      <c r="N201" s="203">
        <v>83</v>
      </c>
      <c r="O201" s="237">
        <f t="shared" si="137"/>
        <v>676.08297539198213</v>
      </c>
      <c r="P201" s="246" t="str">
        <f t="shared" si="103"/>
        <v>112.5</v>
      </c>
      <c r="Q201" s="193" t="str">
        <f t="shared" si="104"/>
        <v>1+1.40182502374766i</v>
      </c>
      <c r="R201" s="193">
        <f t="shared" si="112"/>
        <v>1.7219504630520379</v>
      </c>
      <c r="S201" s="193">
        <f t="shared" si="113"/>
        <v>0.95116287106174735</v>
      </c>
      <c r="T201" s="193" t="str">
        <f t="shared" si="105"/>
        <v>1+0.00233637503957944i</v>
      </c>
      <c r="U201" s="193">
        <f t="shared" si="114"/>
        <v>1.0000027293204381</v>
      </c>
      <c r="V201" s="193">
        <f t="shared" si="115"/>
        <v>2.3363707884434641E-3</v>
      </c>
      <c r="W201" s="135" t="str">
        <f t="shared" si="106"/>
        <v>1-0.0191667712337862i</v>
      </c>
      <c r="X201" s="193">
        <f t="shared" si="116"/>
        <v>1.0001836656932208</v>
      </c>
      <c r="Y201" s="193">
        <f t="shared" si="117"/>
        <v>-1.916442468325389E-2</v>
      </c>
      <c r="Z201" s="135" t="str">
        <f t="shared" si="107"/>
        <v>0.99998857279526+0.0144218059261312i</v>
      </c>
      <c r="AA201" s="193">
        <f t="shared" si="118"/>
        <v>1.0000925628196984</v>
      </c>
      <c r="AB201" s="193">
        <f t="shared" si="119"/>
        <v>1.4420970962902301E-2</v>
      </c>
      <c r="AC201" s="227" t="str">
        <f t="shared" si="120"/>
        <v>36.2643225742056-54.3515078132464i</v>
      </c>
      <c r="AD201" s="228">
        <f t="shared" si="121"/>
        <v>36.30345228482706</v>
      </c>
      <c r="AE201" s="202">
        <f t="shared" si="122"/>
        <v>-56.288055379630656</v>
      </c>
      <c r="AF201" s="135" t="str">
        <f t="shared" si="108"/>
        <v>-0.0000846560846560846</v>
      </c>
      <c r="AG201" s="135" t="str">
        <f t="shared" si="109"/>
        <v>0.000934974811293517i</v>
      </c>
      <c r="AH201" s="135">
        <f t="shared" si="123"/>
        <v>9.3497481129351705E-4</v>
      </c>
      <c r="AI201" s="135">
        <f t="shared" si="124"/>
        <v>1.5707963267948966</v>
      </c>
      <c r="AJ201" s="135" t="str">
        <f t="shared" si="110"/>
        <v>1+0.000424602460623249i</v>
      </c>
      <c r="AK201" s="135">
        <f t="shared" si="125"/>
        <v>1.0000000901436208</v>
      </c>
      <c r="AL201" s="135">
        <f t="shared" si="126"/>
        <v>4.2460243510644854E-4</v>
      </c>
      <c r="AM201" s="135" t="str">
        <f t="shared" si="111"/>
        <v>1+0.934550015831774i</v>
      </c>
      <c r="AN201" s="135">
        <f t="shared" si="127"/>
        <v>1.3687160889282952</v>
      </c>
      <c r="AO201" s="135">
        <f t="shared" si="128"/>
        <v>0.75157891390481102</v>
      </c>
      <c r="AP201" s="201" t="str">
        <f t="shared" si="129"/>
        <v>-0.0845791617715761+0.0905796187607669i</v>
      </c>
      <c r="AQ201" s="122">
        <f t="shared" si="130"/>
        <v>-18.136567985294064</v>
      </c>
      <c r="AR201" s="202">
        <f t="shared" si="131"/>
        <v>133.03797181026943</v>
      </c>
      <c r="AS201" s="201" t="str">
        <f t="shared" si="132"/>
        <v>1.85593285125635+7.88181348525467i</v>
      </c>
      <c r="AT201" s="228">
        <f t="shared" si="133"/>
        <v>18.166884299533002</v>
      </c>
      <c r="AU201" s="202">
        <f t="shared" si="134"/>
        <v>76.749916430638777</v>
      </c>
      <c r="AV201" s="269"/>
      <c r="AX201" s="32">
        <f t="shared" si="135"/>
        <v>0</v>
      </c>
      <c r="AY201" s="32">
        <f t="shared" si="136"/>
        <v>0</v>
      </c>
    </row>
    <row r="202" spans="14:51" x14ac:dyDescent="0.25">
      <c r="N202" s="203">
        <v>84</v>
      </c>
      <c r="O202" s="237">
        <f t="shared" si="137"/>
        <v>691.83097091893671</v>
      </c>
      <c r="P202" s="246" t="str">
        <f t="shared" si="103"/>
        <v>112.5</v>
      </c>
      <c r="Q202" s="193" t="str">
        <f t="shared" si="104"/>
        <v>1+1.43447772320478i</v>
      </c>
      <c r="R202" s="193">
        <f t="shared" si="112"/>
        <v>1.7486355647677907</v>
      </c>
      <c r="S202" s="193">
        <f t="shared" si="113"/>
        <v>0.96200732385901333</v>
      </c>
      <c r="T202" s="193" t="str">
        <f t="shared" si="105"/>
        <v>1+0.0023907962053413i</v>
      </c>
      <c r="U202" s="193">
        <f t="shared" si="114"/>
        <v>1.0000028579491638</v>
      </c>
      <c r="V202" s="193">
        <f t="shared" si="115"/>
        <v>2.3907916501677358E-3</v>
      </c>
      <c r="W202" s="135" t="str">
        <f t="shared" si="106"/>
        <v>1-0.0196132226881818i</v>
      </c>
      <c r="X202" s="193">
        <f t="shared" si="116"/>
        <v>1.0001923207584711</v>
      </c>
      <c r="Y202" s="193">
        <f t="shared" si="117"/>
        <v>-1.9610708340096837E-2</v>
      </c>
      <c r="Z202" s="135" t="str">
        <f t="shared" si="107"/>
        <v>0.999988034247692+0.0147577329402431i</v>
      </c>
      <c r="AA202" s="193">
        <f t="shared" si="118"/>
        <v>1.0000969249628251</v>
      </c>
      <c r="AB202" s="193">
        <f t="shared" si="119"/>
        <v>1.4756838265688115E-2</v>
      </c>
      <c r="AC202" s="227" t="str">
        <f t="shared" si="120"/>
        <v>35.0893204638301-53.9319737935854i</v>
      </c>
      <c r="AD202" s="228">
        <f t="shared" si="121"/>
        <v>36.169917608757402</v>
      </c>
      <c r="AE202" s="202">
        <f t="shared" si="122"/>
        <v>-56.951092619277439</v>
      </c>
      <c r="AF202" s="135" t="str">
        <f t="shared" si="108"/>
        <v>-0.0000846560846560846</v>
      </c>
      <c r="AG202" s="135" t="str">
        <f t="shared" si="109"/>
        <v>0.000956753172355676i</v>
      </c>
      <c r="AH202" s="135">
        <f t="shared" si="123"/>
        <v>9.5675317235567603E-4</v>
      </c>
      <c r="AI202" s="135">
        <f t="shared" si="124"/>
        <v>1.5707963267948966</v>
      </c>
      <c r="AJ202" s="135" t="str">
        <f t="shared" si="110"/>
        <v>1+0.000434492722460935i</v>
      </c>
      <c r="AK202" s="135">
        <f t="shared" si="125"/>
        <v>1.0000000943919585</v>
      </c>
      <c r="AL202" s="135">
        <f t="shared" si="126"/>
        <v>4.344926951191908E-4</v>
      </c>
      <c r="AM202" s="135" t="str">
        <f t="shared" si="111"/>
        <v>1+0.956318482136522i</v>
      </c>
      <c r="AN202" s="135">
        <f t="shared" si="127"/>
        <v>1.3836708565536464</v>
      </c>
      <c r="AO202" s="135">
        <f t="shared" si="128"/>
        <v>0.76307344420390499</v>
      </c>
      <c r="AP202" s="201" t="str">
        <f t="shared" si="129"/>
        <v>-0.0845791610529345+0.0885194288915149i</v>
      </c>
      <c r="AQ202" s="122">
        <f t="shared" si="130"/>
        <v>-18.242179593536694</v>
      </c>
      <c r="AR202" s="202">
        <f t="shared" si="131"/>
        <v>133.6959932137357</v>
      </c>
      <c r="AS202" s="201" t="str">
        <f t="shared" si="132"/>
        <v>1.80620223245201+7.66760770503989i</v>
      </c>
      <c r="AT202" s="228">
        <f t="shared" si="133"/>
        <v>17.927738015220712</v>
      </c>
      <c r="AU202" s="202">
        <f t="shared" si="134"/>
        <v>76.744900594458286</v>
      </c>
      <c r="AV202" s="269"/>
      <c r="AX202" s="32">
        <f t="shared" si="135"/>
        <v>0</v>
      </c>
      <c r="AY202" s="32">
        <f t="shared" si="136"/>
        <v>0</v>
      </c>
    </row>
    <row r="203" spans="14:51" x14ac:dyDescent="0.25">
      <c r="N203" s="203">
        <v>85</v>
      </c>
      <c r="O203" s="237">
        <f t="shared" si="137"/>
        <v>707.94578438413873</v>
      </c>
      <c r="P203" s="246" t="str">
        <f t="shared" si="103"/>
        <v>112.5</v>
      </c>
      <c r="Q203" s="193" t="str">
        <f t="shared" si="104"/>
        <v>1+1.46789100173831i</v>
      </c>
      <c r="R203" s="193">
        <f t="shared" si="112"/>
        <v>1.7761486404533546</v>
      </c>
      <c r="S203" s="193">
        <f t="shared" si="113"/>
        <v>0.97276575275831478</v>
      </c>
      <c r="T203" s="193" t="str">
        <f t="shared" si="105"/>
        <v>1+0.00244648500289718i</v>
      </c>
      <c r="U203" s="193">
        <f t="shared" si="114"/>
        <v>1.0000029926399567</v>
      </c>
      <c r="V203" s="193">
        <f t="shared" si="115"/>
        <v>2.4464801219415558E-3</v>
      </c>
      <c r="W203" s="135" t="str">
        <f t="shared" si="106"/>
        <v>1-0.0200700733328583i</v>
      </c>
      <c r="X203" s="193">
        <f t="shared" si="116"/>
        <v>1.000201383644107</v>
      </c>
      <c r="Y203" s="193">
        <f t="shared" si="117"/>
        <v>-2.0067379189641601E-2</v>
      </c>
      <c r="Z203" s="135" t="str">
        <f t="shared" si="107"/>
        <v>0.999987470319159+0.0151014846997017i</v>
      </c>
      <c r="AA203" s="193">
        <f t="shared" si="118"/>
        <v>1.0001014926673424</v>
      </c>
      <c r="AB203" s="193">
        <f t="shared" si="119"/>
        <v>1.5100526043877092E-2</v>
      </c>
      <c r="AC203" s="227" t="str">
        <f t="shared" si="120"/>
        <v>33.932886449172-53.4906607713195i</v>
      </c>
      <c r="AD203" s="228">
        <f t="shared" si="121"/>
        <v>36.03435779843916</v>
      </c>
      <c r="AE203" s="202">
        <f t="shared" si="122"/>
        <v>-57.610171646464728</v>
      </c>
      <c r="AF203" s="135" t="str">
        <f t="shared" si="108"/>
        <v>-0.0000846560846560846</v>
      </c>
      <c r="AG203" s="135" t="str">
        <f t="shared" si="109"/>
        <v>0.000979038816613945i</v>
      </c>
      <c r="AH203" s="135">
        <f t="shared" si="123"/>
        <v>9.7903881661394508E-4</v>
      </c>
      <c r="AI203" s="135">
        <f t="shared" si="124"/>
        <v>1.5707963267948966</v>
      </c>
      <c r="AJ203" s="135" t="str">
        <f t="shared" si="110"/>
        <v>1+0.000444613358091262i</v>
      </c>
      <c r="AK203" s="135">
        <f t="shared" si="125"/>
        <v>1.0000000988405142</v>
      </c>
      <c r="AL203" s="135">
        <f t="shared" si="126"/>
        <v>4.4461332879405541E-4</v>
      </c>
      <c r="AM203" s="135" t="str">
        <f t="shared" si="111"/>
        <v>1+0.978594001158872i</v>
      </c>
      <c r="AN203" s="135">
        <f t="shared" si="127"/>
        <v>1.3991591114323383</v>
      </c>
      <c r="AO203" s="135">
        <f t="shared" si="128"/>
        <v>0.77457979251233877</v>
      </c>
      <c r="AP203" s="201" t="str">
        <f t="shared" si="129"/>
        <v>-0.0845791603004243+0.0865061731951246i</v>
      </c>
      <c r="AQ203" s="122">
        <f t="shared" si="130"/>
        <v>-18.345493407566362</v>
      </c>
      <c r="AR203" s="202">
        <f t="shared" si="131"/>
        <v>134.35467853982084</v>
      </c>
      <c r="AS203" s="201" t="str">
        <f t="shared" si="132"/>
        <v>1.75725732256481+7.45959932413562i</v>
      </c>
      <c r="AT203" s="228">
        <f t="shared" si="133"/>
        <v>17.688864390872801</v>
      </c>
      <c r="AU203" s="202">
        <f t="shared" si="134"/>
        <v>76.744506893356117</v>
      </c>
      <c r="AV203" s="269"/>
      <c r="AX203" s="32">
        <f t="shared" si="135"/>
        <v>0</v>
      </c>
      <c r="AY203" s="32">
        <f t="shared" si="136"/>
        <v>0</v>
      </c>
    </row>
    <row r="204" spans="14:51" x14ac:dyDescent="0.25">
      <c r="N204" s="203">
        <v>86</v>
      </c>
      <c r="O204" s="237">
        <f t="shared" si="137"/>
        <v>724.43596007499025</v>
      </c>
      <c r="P204" s="246" t="str">
        <f t="shared" si="103"/>
        <v>112.5</v>
      </c>
      <c r="Q204" s="193" t="str">
        <f t="shared" si="104"/>
        <v>1+1.50208257551079i</v>
      </c>
      <c r="R204" s="193">
        <f t="shared" si="112"/>
        <v>1.8045088150666175</v>
      </c>
      <c r="S204" s="193">
        <f t="shared" si="113"/>
        <v>0.98343390029370836</v>
      </c>
      <c r="T204" s="193" t="str">
        <f t="shared" si="105"/>
        <v>1+0.00250347095918464i</v>
      </c>
      <c r="U204" s="193">
        <f t="shared" si="114"/>
        <v>1.0000031336785118</v>
      </c>
      <c r="V204" s="193">
        <f t="shared" si="115"/>
        <v>2.5034657291473461E-3</v>
      </c>
      <c r="W204" s="135" t="str">
        <f t="shared" si="106"/>
        <v>1-0.0205375653960748i</v>
      </c>
      <c r="X204" s="193">
        <f t="shared" si="116"/>
        <v>1.0002108735623694</v>
      </c>
      <c r="Y204" s="193">
        <f t="shared" si="117"/>
        <v>-2.0534678602477287E-2</v>
      </c>
      <c r="Z204" s="135" t="str">
        <f t="shared" si="107"/>
        <v>0.999986879813494+0.0154532434662397i</v>
      </c>
      <c r="AA204" s="193">
        <f t="shared" si="118"/>
        <v>1.0001062756191235</v>
      </c>
      <c r="AB204" s="193">
        <f t="shared" si="119"/>
        <v>1.5452216253887948E-2</v>
      </c>
      <c r="AC204" s="227" t="str">
        <f t="shared" si="120"/>
        <v>32.7957804889016-53.0285580674493i</v>
      </c>
      <c r="AD204" s="228">
        <f t="shared" si="121"/>
        <v>35.896805891053944</v>
      </c>
      <c r="AE204" s="202">
        <f t="shared" si="122"/>
        <v>-58.265071089533841</v>
      </c>
      <c r="AF204" s="135" t="str">
        <f t="shared" si="108"/>
        <v>-0.0000846560846560846</v>
      </c>
      <c r="AG204" s="135" t="str">
        <f t="shared" si="109"/>
        <v>0.00100184356021189i</v>
      </c>
      <c r="AH204" s="135">
        <f t="shared" si="123"/>
        <v>1.00184356021189E-3</v>
      </c>
      <c r="AI204" s="135">
        <f t="shared" si="124"/>
        <v>1.5707963267948966</v>
      </c>
      <c r="AJ204" s="135" t="str">
        <f t="shared" si="110"/>
        <v>1+0.000454969733609202i</v>
      </c>
      <c r="AK204" s="135">
        <f t="shared" si="125"/>
        <v>1.0000001034987238</v>
      </c>
      <c r="AL204" s="135">
        <f t="shared" si="126"/>
        <v>4.5496970221667972E-4</v>
      </c>
      <c r="AM204" s="135" t="str">
        <f t="shared" si="111"/>
        <v>1+1.00138838367386i</v>
      </c>
      <c r="AN204" s="135">
        <f t="shared" si="127"/>
        <v>1.4151956384037316</v>
      </c>
      <c r="AO204" s="135">
        <f t="shared" si="128"/>
        <v>0.78609187355509347</v>
      </c>
      <c r="AP204" s="201" t="str">
        <f t="shared" si="129"/>
        <v>-0.0845791595124499+0.0845387842167757i</v>
      </c>
      <c r="AQ204" s="122">
        <f t="shared" si="130"/>
        <v>-18.446505919166189</v>
      </c>
      <c r="AR204" s="202">
        <f t="shared" si="131"/>
        <v>135.0136788204951</v>
      </c>
      <c r="AS204" s="201" t="str">
        <f t="shared" si="132"/>
        <v>1.70913027848476+7.257626281474i</v>
      </c>
      <c r="AT204" s="228">
        <f t="shared" si="133"/>
        <v>17.450299971887755</v>
      </c>
      <c r="AU204" s="202">
        <f t="shared" si="134"/>
        <v>76.748607730961226</v>
      </c>
      <c r="AV204" s="269"/>
      <c r="AX204" s="32">
        <f t="shared" si="135"/>
        <v>0</v>
      </c>
      <c r="AY204" s="32">
        <f t="shared" si="136"/>
        <v>0</v>
      </c>
    </row>
    <row r="205" spans="14:51" x14ac:dyDescent="0.25">
      <c r="N205" s="203">
        <v>87</v>
      </c>
      <c r="O205" s="237">
        <f t="shared" si="137"/>
        <v>741.31024130091828</v>
      </c>
      <c r="P205" s="246" t="str">
        <f t="shared" si="103"/>
        <v>112.5</v>
      </c>
      <c r="Q205" s="193" t="str">
        <f t="shared" si="104"/>
        <v>1+1.53707057334721i</v>
      </c>
      <c r="R205" s="193">
        <f t="shared" si="112"/>
        <v>1.8337355173115673</v>
      </c>
      <c r="S205" s="193">
        <f t="shared" si="113"/>
        <v>0.99400770972541563</v>
      </c>
      <c r="T205" s="193" t="str">
        <f t="shared" si="105"/>
        <v>1+0.00256178428891202i</v>
      </c>
      <c r="U205" s="193">
        <f t="shared" si="114"/>
        <v>1.0000032813639879</v>
      </c>
      <c r="V205" s="193">
        <f t="shared" si="115"/>
        <v>2.5617786848270855E-3</v>
      </c>
      <c r="W205" s="135" t="str">
        <f t="shared" si="106"/>
        <v>1-0.021015946748311i</v>
      </c>
      <c r="X205" s="193">
        <f t="shared" si="116"/>
        <v>1.0002208106301966</v>
      </c>
      <c r="Y205" s="193">
        <f t="shared" si="117"/>
        <v>-2.1012853530121042E-2</v>
      </c>
      <c r="Z205" s="135" t="str">
        <f t="shared" si="107"/>
        <v>0.999986261478154+0.0158131957470115i</v>
      </c>
      <c r="AA205" s="193">
        <f t="shared" si="118"/>
        <v>1.0001112839603341</v>
      </c>
      <c r="AB205" s="193">
        <f t="shared" si="119"/>
        <v>1.581209507573374E-2</v>
      </c>
      <c r="AC205" s="227" t="str">
        <f t="shared" si="120"/>
        <v>31.6786970941311-52.546680270267i</v>
      </c>
      <c r="AD205" s="228">
        <f t="shared" si="121"/>
        <v>35.757296192219471</v>
      </c>
      <c r="AE205" s="202">
        <f t="shared" si="122"/>
        <v>-58.915581599945838</v>
      </c>
      <c r="AF205" s="135" t="str">
        <f t="shared" si="108"/>
        <v>-0.0000846560846560846</v>
      </c>
      <c r="AG205" s="135" t="str">
        <f t="shared" si="109"/>
        <v>0.00102517949452643i</v>
      </c>
      <c r="AH205" s="135">
        <f t="shared" si="123"/>
        <v>1.02517949452643E-3</v>
      </c>
      <c r="AI205" s="135">
        <f t="shared" si="124"/>
        <v>1.5707963267948966</v>
      </c>
      <c r="AJ205" s="135" t="str">
        <f t="shared" si="110"/>
        <v>1+0.000465567340102138i</v>
      </c>
      <c r="AK205" s="135">
        <f t="shared" si="125"/>
        <v>1.0000001083764682</v>
      </c>
      <c r="AL205" s="135">
        <f t="shared" si="126"/>
        <v>4.6556730646444449E-4</v>
      </c>
      <c r="AM205" s="135" t="str">
        <f t="shared" si="111"/>
        <v>1+1.02471371556481i</v>
      </c>
      <c r="AN205" s="135">
        <f t="shared" si="127"/>
        <v>1.4317954458883568</v>
      </c>
      <c r="AO205" s="135">
        <f t="shared" si="128"/>
        <v>0.79760358688149413</v>
      </c>
      <c r="AP205" s="201" t="str">
        <f t="shared" si="129"/>
        <v>-0.0845791586873387+0.0826162188207876i</v>
      </c>
      <c r="AQ205" s="122">
        <f t="shared" si="130"/>
        <v>-18.545216055449774</v>
      </c>
      <c r="AR205" s="202">
        <f t="shared" si="131"/>
        <v>135.672644211066</v>
      </c>
      <c r="AS205" s="201" t="str">
        <f t="shared" si="132"/>
        <v>1.66185048698169+7.06152818015794i</v>
      </c>
      <c r="AT205" s="228">
        <f t="shared" si="133"/>
        <v>17.212080136769689</v>
      </c>
      <c r="AU205" s="202">
        <f t="shared" si="134"/>
        <v>76.757062611120162</v>
      </c>
      <c r="AV205" s="269"/>
      <c r="AX205" s="32">
        <f t="shared" si="135"/>
        <v>0</v>
      </c>
      <c r="AY205" s="32">
        <f t="shared" si="136"/>
        <v>0</v>
      </c>
    </row>
    <row r="206" spans="14:51" x14ac:dyDescent="0.25">
      <c r="N206" s="203">
        <v>88</v>
      </c>
      <c r="O206" s="237">
        <f t="shared" si="137"/>
        <v>758.57757502918378</v>
      </c>
      <c r="P206" s="246" t="str">
        <f t="shared" si="103"/>
        <v>112.5</v>
      </c>
      <c r="Q206" s="193" t="str">
        <f t="shared" si="104"/>
        <v>1+1.57287354634717i</v>
      </c>
      <c r="R206" s="193">
        <f t="shared" si="112"/>
        <v>1.8638484897648528</v>
      </c>
      <c r="S206" s="193">
        <f t="shared" si="113"/>
        <v>1.0044833296065132</v>
      </c>
      <c r="T206" s="193" t="str">
        <f t="shared" si="105"/>
        <v>1+0.00262145591057861i</v>
      </c>
      <c r="U206" s="193">
        <f t="shared" si="114"/>
        <v>1.0000034360096424</v>
      </c>
      <c r="V206" s="193">
        <f t="shared" si="115"/>
        <v>2.621449905694529E-3</v>
      </c>
      <c r="W206" s="135" t="str">
        <f t="shared" si="106"/>
        <v>1-0.0215054710336921i</v>
      </c>
      <c r="X206" s="193">
        <f t="shared" si="116"/>
        <v>1.0002312159117914</v>
      </c>
      <c r="Y206" s="193">
        <f t="shared" si="117"/>
        <v>-2.15021566320651E-2</v>
      </c>
      <c r="Z206" s="135" t="str">
        <f t="shared" si="107"/>
        <v>0.999985614001567+0.0161815323934807i</v>
      </c>
      <c r="AA206" s="193">
        <f t="shared" si="118"/>
        <v>1.0001165283109226</v>
      </c>
      <c r="AB206" s="193">
        <f t="shared" si="119"/>
        <v>1.6180353010349306E-2</v>
      </c>
      <c r="AC206" s="227" t="str">
        <f t="shared" si="120"/>
        <v>30.5822648659836-52.0460623206842i</v>
      </c>
      <c r="AD206" s="228">
        <f t="shared" si="121"/>
        <v>35.615864161919873</v>
      </c>
      <c r="AE206" s="202">
        <f t="shared" si="122"/>
        <v>-59.561506125871745</v>
      </c>
      <c r="AF206" s="135" t="str">
        <f t="shared" si="108"/>
        <v>-0.0000846560846560846</v>
      </c>
      <c r="AG206" s="135" t="str">
        <f t="shared" si="109"/>
        <v>0.00104905899257882i</v>
      </c>
      <c r="AH206" s="135">
        <f t="shared" si="123"/>
        <v>1.04905899257882E-3</v>
      </c>
      <c r="AI206" s="135">
        <f t="shared" si="124"/>
        <v>1.5707963267948966</v>
      </c>
      <c r="AJ206" s="135" t="str">
        <f t="shared" si="110"/>
        <v>1+0.000476411796561308i</v>
      </c>
      <c r="AK206" s="135">
        <f t="shared" si="125"/>
        <v>1.0000001134840937</v>
      </c>
      <c r="AL206" s="135">
        <f t="shared" si="126"/>
        <v>4.7641176051787029E-4</v>
      </c>
      <c r="AM206" s="135" t="str">
        <f t="shared" si="111"/>
        <v>1+1.04858236423144i</v>
      </c>
      <c r="AN206" s="135">
        <f t="shared" si="127"/>
        <v>1.4489737660072375</v>
      </c>
      <c r="AO206" s="135">
        <f t="shared" si="128"/>
        <v>0.80910883301482928</v>
      </c>
      <c r="AP206" s="201" t="str">
        <f t="shared" si="129"/>
        <v>-0.0845791578233413+0.080737457637537i</v>
      </c>
      <c r="AQ206" s="122">
        <f t="shared" si="130"/>
        <v>-18.641625183405313</v>
      </c>
      <c r="AR206" s="202">
        <f t="shared" si="131"/>
        <v>136.33122491531697</v>
      </c>
      <c r="AS206" s="201" t="str">
        <f t="shared" si="132"/>
        <v>1.6154445451216+6.87114643318189i</v>
      </c>
      <c r="AT206" s="228">
        <f t="shared" si="133"/>
        <v>16.974238978514563</v>
      </c>
      <c r="AU206" s="202">
        <f t="shared" si="134"/>
        <v>76.769718789445207</v>
      </c>
      <c r="AV206" s="269"/>
      <c r="AX206" s="32">
        <f t="shared" si="135"/>
        <v>0</v>
      </c>
      <c r="AY206" s="32">
        <f t="shared" si="136"/>
        <v>0</v>
      </c>
    </row>
    <row r="207" spans="14:51" x14ac:dyDescent="0.25">
      <c r="N207" s="203">
        <v>89</v>
      </c>
      <c r="O207" s="237">
        <f t="shared" si="137"/>
        <v>776.24711662869231</v>
      </c>
      <c r="P207" s="246" t="str">
        <f t="shared" si="103"/>
        <v>112.5</v>
      </c>
      <c r="Q207" s="193" t="str">
        <f t="shared" si="104"/>
        <v>1+1.60951047772083i</v>
      </c>
      <c r="R207" s="193">
        <f t="shared" si="112"/>
        <v>1.8948677995821066</v>
      </c>
      <c r="S207" s="193">
        <f t="shared" si="113"/>
        <v>1.0148571173736038</v>
      </c>
      <c r="T207" s="193" t="str">
        <f t="shared" si="105"/>
        <v>1+0.00268251746286805i</v>
      </c>
      <c r="U207" s="193">
        <f t="shared" si="114"/>
        <v>1.0000035979434967</v>
      </c>
      <c r="V207" s="193">
        <f t="shared" si="115"/>
        <v>2.682511028520082E-3</v>
      </c>
      <c r="W207" s="135" t="str">
        <f t="shared" si="106"/>
        <v>1-0.0220063978044739i</v>
      </c>
      <c r="X207" s="193">
        <f t="shared" si="116"/>
        <v>1.0002421114631841</v>
      </c>
      <c r="Y207" s="193">
        <f t="shared" si="117"/>
        <v>-2.200284640557168E-2</v>
      </c>
      <c r="Z207" s="135" t="str">
        <f t="shared" si="107"/>
        <v>0.999984936010348+0.0165584487026128i</v>
      </c>
      <c r="AA207" s="193">
        <f t="shared" si="118"/>
        <v>1.0001220197911136</v>
      </c>
      <c r="AB207" s="193">
        <f t="shared" si="119"/>
        <v>1.6557184979112457E-2</v>
      </c>
      <c r="AC207" s="227" t="str">
        <f t="shared" si="120"/>
        <v>29.5070464406073-51.5277546811224i</v>
      </c>
      <c r="AD207" s="228">
        <f t="shared" si="121"/>
        <v>35.472546299997632</v>
      </c>
      <c r="AE207" s="202">
        <f t="shared" si="122"/>
        <v>-60.202660130123178</v>
      </c>
      <c r="AF207" s="135" t="str">
        <f t="shared" si="108"/>
        <v>-0.0000846560846560846</v>
      </c>
      <c r="AG207" s="135" t="str">
        <f t="shared" si="109"/>
        <v>0.00107349471559502i</v>
      </c>
      <c r="AH207" s="135">
        <f t="shared" si="123"/>
        <v>1.07349471559502E-3</v>
      </c>
      <c r="AI207" s="135">
        <f t="shared" si="124"/>
        <v>1.5707963267948966</v>
      </c>
      <c r="AJ207" s="135" t="str">
        <f t="shared" si="110"/>
        <v>1+0.000487508852861071i</v>
      </c>
      <c r="AK207" s="135">
        <f t="shared" si="125"/>
        <v>1.0000001188324337</v>
      </c>
      <c r="AL207" s="135">
        <f t="shared" si="126"/>
        <v>4.8750881423983191E-4</v>
      </c>
      <c r="AM207" s="135" t="str">
        <f t="shared" si="111"/>
        <v>1+1.07300698514722i</v>
      </c>
      <c r="AN207" s="135">
        <f t="shared" si="127"/>
        <v>1.4667460551079476</v>
      </c>
      <c r="AO207" s="135">
        <f t="shared" si="128"/>
        <v>0.82060152959567745</v>
      </c>
      <c r="AP207" s="201" t="str">
        <f t="shared" si="129"/>
        <v>-0.0845791569186249+0.0789015045229732i</v>
      </c>
      <c r="AQ207" s="122">
        <f t="shared" si="130"/>
        <v>-18.735737104107503</v>
      </c>
      <c r="AR207" s="202">
        <f t="shared" si="131"/>
        <v>136.98907211028069</v>
      </c>
      <c r="AS207" s="201" t="str">
        <f t="shared" si="132"/>
        <v>1.56993625792596+6.68632440703222i</v>
      </c>
      <c r="AT207" s="228">
        <f t="shared" si="133"/>
        <v>16.736809195890135</v>
      </c>
      <c r="AU207" s="202">
        <f t="shared" si="134"/>
        <v>76.78641198015751</v>
      </c>
      <c r="AV207" s="269"/>
      <c r="AX207" s="32">
        <f t="shared" si="135"/>
        <v>0</v>
      </c>
      <c r="AY207" s="32">
        <f t="shared" si="136"/>
        <v>0</v>
      </c>
    </row>
    <row r="208" spans="14:51" x14ac:dyDescent="0.25">
      <c r="N208" s="203">
        <v>90</v>
      </c>
      <c r="O208" s="237">
        <f t="shared" si="137"/>
        <v>794.32823472428208</v>
      </c>
      <c r="P208" s="246" t="str">
        <f t="shared" si="103"/>
        <v>112.5</v>
      </c>
      <c r="Q208" s="193" t="str">
        <f t="shared" si="104"/>
        <v>1+1.64700079285418i</v>
      </c>
      <c r="R208" s="193">
        <f t="shared" si="112"/>
        <v>1.9268138497691722</v>
      </c>
      <c r="S208" s="193">
        <f t="shared" si="113"/>
        <v>1.0251256419818939</v>
      </c>
      <c r="T208" s="193" t="str">
        <f t="shared" si="105"/>
        <v>1+0.00274500132142363i</v>
      </c>
      <c r="U208" s="193">
        <f t="shared" si="114"/>
        <v>1.0000037675090303</v>
      </c>
      <c r="V208" s="193">
        <f t="shared" si="115"/>
        <v>2.744994426896968E-3</v>
      </c>
      <c r="W208" s="135" t="str">
        <f t="shared" si="106"/>
        <v>1-0.0225189926586607i</v>
      </c>
      <c r="X208" s="193">
        <f t="shared" si="116"/>
        <v>1.0002535203788891</v>
      </c>
      <c r="Y208" s="193">
        <f t="shared" si="117"/>
        <v>-2.2515187318266017E-2</v>
      </c>
      <c r="Z208" s="135" t="str">
        <f t="shared" si="107"/>
        <v>0.999984226066388+0.016944144520424i</v>
      </c>
      <c r="AA208" s="193">
        <f t="shared" si="118"/>
        <v>1.0001277700449687</v>
      </c>
      <c r="AB208" s="193">
        <f t="shared" si="119"/>
        <v>1.6942790425601883E-2</v>
      </c>
      <c r="AC208" s="227" t="str">
        <f t="shared" si="120"/>
        <v>28.4535388218031-50.9928186234523i</v>
      </c>
      <c r="AD208" s="228">
        <f t="shared" si="121"/>
        <v>35.327380031898038</v>
      </c>
      <c r="AE208" s="202">
        <f t="shared" si="122"/>
        <v>-60.838871753598227</v>
      </c>
      <c r="AF208" s="135" t="str">
        <f t="shared" si="108"/>
        <v>-0.0000846560846560846</v>
      </c>
      <c r="AG208" s="135" t="str">
        <f t="shared" si="109"/>
        <v>0.0010984996197188i</v>
      </c>
      <c r="AH208" s="135">
        <f t="shared" si="123"/>
        <v>1.0984996197188001E-3</v>
      </c>
      <c r="AI208" s="135">
        <f t="shared" si="124"/>
        <v>1.5707963267948966</v>
      </c>
      <c r="AJ208" s="135" t="str">
        <f t="shared" si="110"/>
        <v>1+0.000498864392807563i</v>
      </c>
      <c r="AK208" s="135">
        <f t="shared" si="125"/>
        <v>1.0000001244328336</v>
      </c>
      <c r="AL208" s="135">
        <f t="shared" si="126"/>
        <v>4.9886435142415997E-4</v>
      </c>
      <c r="AM208" s="135" t="str">
        <f t="shared" si="111"/>
        <v>1+1.09800052856945i</v>
      </c>
      <c r="AN208" s="135">
        <f t="shared" si="127"/>
        <v>1.4851279947327072</v>
      </c>
      <c r="AO208" s="135">
        <f t="shared" si="128"/>
        <v>0.83207562741483232</v>
      </c>
      <c r="AP208" s="201" t="str">
        <f t="shared" si="129"/>
        <v>-0.0845791559712712+0.0771073860304516i</v>
      </c>
      <c r="AQ208" s="122">
        <f t="shared" si="130"/>
        <v>-18.827558036648398</v>
      </c>
      <c r="AR208" s="202">
        <f t="shared" si="131"/>
        <v>137.64583886468372</v>
      </c>
      <c r="AS208" s="201" t="str">
        <f t="shared" si="132"/>
        <v>1.52534665243543+6.50690756163293i</v>
      </c>
      <c r="AT208" s="228">
        <f t="shared" si="133"/>
        <v>16.499821995249636</v>
      </c>
      <c r="AU208" s="202">
        <f t="shared" si="134"/>
        <v>76.806967111085541</v>
      </c>
      <c r="AV208" s="269"/>
      <c r="AX208" s="32">
        <f t="shared" si="135"/>
        <v>0</v>
      </c>
      <c r="AY208" s="32">
        <f t="shared" si="136"/>
        <v>0</v>
      </c>
    </row>
    <row r="209" spans="14:51" x14ac:dyDescent="0.25">
      <c r="N209" s="203">
        <v>91</v>
      </c>
      <c r="O209" s="237">
        <f t="shared" si="137"/>
        <v>812.83051616409978</v>
      </c>
      <c r="P209" s="246" t="str">
        <f t="shared" si="103"/>
        <v>112.5</v>
      </c>
      <c r="Q209" s="193" t="str">
        <f t="shared" si="104"/>
        <v>1+1.68536436960853i</v>
      </c>
      <c r="R209" s="193">
        <f t="shared" si="112"/>
        <v>1.9597073910015133</v>
      </c>
      <c r="S209" s="193">
        <f t="shared" si="113"/>
        <v>1.0352856856116572</v>
      </c>
      <c r="T209" s="193" t="str">
        <f t="shared" si="105"/>
        <v>1+0.00280894061601421i</v>
      </c>
      <c r="U209" s="193">
        <f t="shared" si="114"/>
        <v>1.0000039450659104</v>
      </c>
      <c r="V209" s="193">
        <f t="shared" si="115"/>
        <v>2.8089332283973657E-3</v>
      </c>
      <c r="W209" s="135" t="str">
        <f t="shared" si="106"/>
        <v>1-0.0230435273808293i</v>
      </c>
      <c r="X209" s="193">
        <f t="shared" si="116"/>
        <v>1.0002654668407538</v>
      </c>
      <c r="Y209" s="193">
        <f t="shared" si="117"/>
        <v>-2.3039449943576984E-2</v>
      </c>
      <c r="Z209" s="135" t="str">
        <f t="shared" si="107"/>
        <v>0.9999834826638+0.0173388243479422i</v>
      </c>
      <c r="AA209" s="193">
        <f t="shared" si="118"/>
        <v>1.0001337912650443</v>
      </c>
      <c r="AB209" s="193">
        <f t="shared" si="119"/>
        <v>1.7337373419639365E-2</v>
      </c>
      <c r="AC209" s="227" t="str">
        <f t="shared" si="120"/>
        <v>27.4221740784045-50.4423216681412i</v>
      </c>
      <c r="AD209" s="228">
        <f t="shared" si="121"/>
        <v>35.180403595323618</v>
      </c>
      <c r="AE209" s="202">
        <f t="shared" si="122"/>
        <v>-61.469981925792062</v>
      </c>
      <c r="AF209" s="135" t="str">
        <f t="shared" si="108"/>
        <v>-0.0000846560846560846</v>
      </c>
      <c r="AG209" s="135" t="str">
        <f t="shared" si="109"/>
        <v>0.00112408696288132i</v>
      </c>
      <c r="AH209" s="135">
        <f t="shared" si="123"/>
        <v>1.1240869628813201E-3</v>
      </c>
      <c r="AI209" s="135">
        <f t="shared" si="124"/>
        <v>1.5707963267948966</v>
      </c>
      <c r="AJ209" s="135" t="str">
        <f t="shared" si="110"/>
        <v>1+0.000510484437258373i</v>
      </c>
      <c r="AK209" s="135">
        <f t="shared" si="125"/>
        <v>1.0000001302971719</v>
      </c>
      <c r="AL209" s="135">
        <f t="shared" si="126"/>
        <v>5.1048439291525812E-4</v>
      </c>
      <c r="AM209" s="135" t="str">
        <f t="shared" si="111"/>
        <v>1+1.12357624640568i</v>
      </c>
      <c r="AN209" s="135">
        <f t="shared" si="127"/>
        <v>1.5041354930614057</v>
      </c>
      <c r="AO209" s="135">
        <f t="shared" si="128"/>
        <v>0.84352512623307496</v>
      </c>
      <c r="AP209" s="201" t="str">
        <f t="shared" si="129"/>
        <v>-0.0845791549792697+0.0753541508945954i</v>
      </c>
      <c r="AQ209" s="122">
        <f t="shared" si="130"/>
        <v>-18.917096591932218</v>
      </c>
      <c r="AR209" s="202">
        <f t="shared" si="131"/>
        <v>138.30118104517385</v>
      </c>
      <c r="AS209" s="201" t="str">
        <f t="shared" si="132"/>
        <v>1.48169400720894+6.33274358524584i</v>
      </c>
      <c r="AT209" s="228">
        <f t="shared" si="133"/>
        <v>16.263307003391393</v>
      </c>
      <c r="AU209" s="202">
        <f t="shared" si="134"/>
        <v>76.831199119381822</v>
      </c>
      <c r="AV209" s="269"/>
      <c r="AX209" s="32">
        <f t="shared" si="135"/>
        <v>0</v>
      </c>
      <c r="AY209" s="32">
        <f t="shared" si="136"/>
        <v>0</v>
      </c>
    </row>
    <row r="210" spans="14:51" x14ac:dyDescent="0.25">
      <c r="N210" s="203">
        <v>92</v>
      </c>
      <c r="O210" s="237">
        <f t="shared" si="137"/>
        <v>831.7637711026714</v>
      </c>
      <c r="P210" s="246" t="str">
        <f t="shared" si="103"/>
        <v>112.5</v>
      </c>
      <c r="Q210" s="193" t="str">
        <f t="shared" si="104"/>
        <v>1+1.72462154886007i</v>
      </c>
      <c r="R210" s="193">
        <f t="shared" si="112"/>
        <v>1.9935695339748014</v>
      </c>
      <c r="S210" s="193">
        <f t="shared" si="113"/>
        <v>1.0453342444793869</v>
      </c>
      <c r="T210" s="193" t="str">
        <f t="shared" si="105"/>
        <v>1+0.00287436924810012i</v>
      </c>
      <c r="U210" s="193">
        <f t="shared" si="114"/>
        <v>1.0000041309907546</v>
      </c>
      <c r="V210" s="193">
        <f t="shared" si="115"/>
        <v>2.8743613321278176E-3</v>
      </c>
      <c r="W210" s="135" t="str">
        <f t="shared" si="106"/>
        <v>1-0.0235802800862323i</v>
      </c>
      <c r="X210" s="193">
        <f t="shared" si="116"/>
        <v>1.0002779761690972</v>
      </c>
      <c r="Y210" s="193">
        <f t="shared" si="117"/>
        <v>-2.357591109907305E-2</v>
      </c>
      <c r="Z210" s="135" t="str">
        <f t="shared" si="107"/>
        <v>0.999982704225727+0.0177426974496362i</v>
      </c>
      <c r="AA210" s="193">
        <f t="shared" si="118"/>
        <v>1.0001400962182183</v>
      </c>
      <c r="AB210" s="193">
        <f t="shared" si="119"/>
        <v>1.7741142763663082E-2</v>
      </c>
      <c r="AC210" s="227" t="str">
        <f t="shared" si="120"/>
        <v>26.4133203809778-49.8773332031794i</v>
      </c>
      <c r="AD210" s="228">
        <f t="shared" si="121"/>
        <v>35.031655928407787</v>
      </c>
      <c r="AE210" s="202">
        <f t="shared" si="122"/>
        <v>-62.095844424288316</v>
      </c>
      <c r="AF210" s="135" t="str">
        <f t="shared" si="108"/>
        <v>-0.0000846560846560846</v>
      </c>
      <c r="AG210" s="135" t="str">
        <f t="shared" si="109"/>
        <v>0.00115027031183061i</v>
      </c>
      <c r="AH210" s="135">
        <f t="shared" si="123"/>
        <v>1.1502703118306101E-3</v>
      </c>
      <c r="AI210" s="135">
        <f t="shared" si="124"/>
        <v>1.5707963267948966</v>
      </c>
      <c r="AJ210" s="135" t="str">
        <f t="shared" si="110"/>
        <v>1+0.000522375147314877i</v>
      </c>
      <c r="AK210" s="135">
        <f t="shared" si="125"/>
        <v>1.0000001364378881</v>
      </c>
      <c r="AL210" s="135">
        <f t="shared" si="126"/>
        <v>5.2237509980037375E-4</v>
      </c>
      <c r="AM210" s="135" t="str">
        <f t="shared" si="111"/>
        <v>1+1.14974769924005i</v>
      </c>
      <c r="AN210" s="135">
        <f t="shared" si="127"/>
        <v>1.523784686859593</v>
      </c>
      <c r="AO210" s="135">
        <f t="shared" si="128"/>
        <v>0.85494409028752816</v>
      </c>
      <c r="AP210" s="201" t="str">
        <f t="shared" si="129"/>
        <v>-0.084579153940517+0.0736408695269258i</v>
      </c>
      <c r="AQ210" s="122">
        <f t="shared" si="130"/>
        <v>-19.004363736566759</v>
      </c>
      <c r="AR210" s="202">
        <f t="shared" si="131"/>
        <v>138.95475820458566</v>
      </c>
      <c r="AS210" s="201" t="str">
        <f t="shared" si="132"/>
        <v>1.43899389618342+6.16368252308265i</v>
      </c>
      <c r="AT210" s="228">
        <f t="shared" si="133"/>
        <v>16.027292191841035</v>
      </c>
      <c r="AU210" s="202">
        <f t="shared" si="134"/>
        <v>76.858913780297357</v>
      </c>
      <c r="AV210" s="269"/>
      <c r="AX210" s="32">
        <f t="shared" si="135"/>
        <v>0</v>
      </c>
      <c r="AY210" s="32">
        <f t="shared" si="136"/>
        <v>0</v>
      </c>
    </row>
    <row r="211" spans="14:51" x14ac:dyDescent="0.25">
      <c r="N211" s="203">
        <v>93</v>
      </c>
      <c r="O211" s="237">
        <f t="shared" si="137"/>
        <v>851.13803820237763</v>
      </c>
      <c r="P211" s="246" t="str">
        <f t="shared" ref="P211:P274" si="138">COMPLEX(Adc,0)</f>
        <v>112.5</v>
      </c>
      <c r="Q211" s="193" t="str">
        <f t="shared" ref="Q211:Q274" si="139">IMSUM(COMPLEX(1,0),IMDIV(COMPLEX(0,2*PI()*O211),COMPLEX(wp_lf,0)))</f>
        <v>1+1.7647931452849i</v>
      </c>
      <c r="R211" s="193">
        <f t="shared" si="112"/>
        <v>2.0284217622685303</v>
      </c>
      <c r="S211" s="193">
        <f t="shared" si="113"/>
        <v>1.05526852879212</v>
      </c>
      <c r="T211" s="193" t="str">
        <f t="shared" ref="T211:T274" si="140">IMSUM(COMPLEX(1,0),IMDIV(COMPLEX(0,2*PI()*O211),COMPLEX(wz_esr,0)))</f>
        <v>1+0.00294132190880816i</v>
      </c>
      <c r="U211" s="193">
        <f t="shared" si="114"/>
        <v>1.0000043256779299</v>
      </c>
      <c r="V211" s="193">
        <f t="shared" si="115"/>
        <v>2.941313426693E-3</v>
      </c>
      <c r="W211" s="135" t="str">
        <f t="shared" ref="W211:W274" si="141">IMSUB(COMPLEX(1,0),IMDIV(COMPLEX(0,2*PI()*O211),COMPLEX(wz_rhp,0)))</f>
        <v>1-0.0241295353682589i</v>
      </c>
      <c r="X211" s="193">
        <f t="shared" si="116"/>
        <v>1.0002910748762521</v>
      </c>
      <c r="Y211" s="193">
        <f t="shared" si="117"/>
        <v>-2.4124853987744287E-2</v>
      </c>
      <c r="Z211" s="135" t="str">
        <f t="shared" ref="Z211:Z274" si="142">IF(Dc_Mode_Loop="CCM",IMSUM(COMPLEX(1,0),IMDIV(COMPLEX(0,2*PI()*O211),COMPLEX(Q*(wsl/2),0)),IMDIV(IMPOWER(COMPLEX(0,2*PI()*O211),2),IMPOWER(COMPLEX(wsl/2,0),2))),COMPLEX(1,0))</f>
        <v>0.999981889100998+0.0181559779643704i</v>
      </c>
      <c r="AA211" s="193">
        <f t="shared" si="118"/>
        <v>1.0001466982727301</v>
      </c>
      <c r="AB211" s="193">
        <f t="shared" si="119"/>
        <v>1.8154312101479574E-2</v>
      </c>
      <c r="AC211" s="227" t="str">
        <f t="shared" si="120"/>
        <v>25.4272833504361-49.2989203076816i</v>
      </c>
      <c r="AD211" s="228">
        <f t="shared" si="121"/>
        <v>34.881176559978179</v>
      </c>
      <c r="AE211" s="202">
        <f t="shared" si="122"/>
        <v>-62.716325885438643</v>
      </c>
      <c r="AF211" s="135" t="str">
        <f t="shared" ref="AF211:AF274" si="143">COMPLEX(Adc_ea,0)</f>
        <v>-0.0000846560846560846</v>
      </c>
      <c r="AG211" s="135" t="str">
        <f t="shared" ref="AG211:AG274" si="144">COMPLEX(0,2*PI()*O211*wp0_ea)</f>
        <v>0.00117706354932487i</v>
      </c>
      <c r="AH211" s="135">
        <f t="shared" si="123"/>
        <v>1.17706354932487E-3</v>
      </c>
      <c r="AI211" s="135">
        <f t="shared" si="124"/>
        <v>1.5707963267948966</v>
      </c>
      <c r="AJ211" s="135" t="str">
        <f t="shared" ref="AJ211:AJ274" si="145">IMSUM(COMPLEX(1,0),IMDIV(COMPLEX(0,2*PI()*O211),COMPLEX(wp1_ea,0)))</f>
        <v>1+0.000534542827588941i</v>
      </c>
      <c r="AK211" s="135">
        <f t="shared" si="125"/>
        <v>1.0000001428680072</v>
      </c>
      <c r="AL211" s="135">
        <f t="shared" si="126"/>
        <v>5.3454277667623379E-4</v>
      </c>
      <c r="AM211" s="135" t="str">
        <f t="shared" ref="AM211:AM274" si="146">IMSUM(COMPLEX(1,0),IMDIV(COMPLEX(0,2*PI()*O211),COMPLEX(wz_ea,0)))</f>
        <v>1+1.17652876352326i</v>
      </c>
      <c r="AN211" s="135">
        <f t="shared" si="127"/>
        <v>1.5440919439585101</v>
      </c>
      <c r="AO211" s="135">
        <f t="shared" si="128"/>
        <v>0.86632666338806363</v>
      </c>
      <c r="AP211" s="201" t="str">
        <f t="shared" si="129"/>
        <v>-0.0845791528528083+0.0719666335229798i</v>
      </c>
      <c r="AQ211" s="122">
        <f t="shared" si="130"/>
        <v>-19.089372747173087</v>
      </c>
      <c r="AR211" s="202">
        <f t="shared" si="131"/>
        <v>139.60623444671404</v>
      </c>
      <c r="AS211" s="201" t="str">
        <f t="shared" si="132"/>
        <v>1.39725924573331+5.99957689854762i</v>
      </c>
      <c r="AT211" s="228">
        <f t="shared" si="133"/>
        <v>15.791803812805101</v>
      </c>
      <c r="AU211" s="202">
        <f t="shared" si="134"/>
        <v>76.889908561275362</v>
      </c>
      <c r="AV211" s="269"/>
      <c r="AX211" s="32">
        <f t="shared" si="135"/>
        <v>0</v>
      </c>
      <c r="AY211" s="32">
        <f t="shared" si="136"/>
        <v>0</v>
      </c>
    </row>
    <row r="212" spans="14:51" x14ac:dyDescent="0.25">
      <c r="N212" s="203">
        <v>94</v>
      </c>
      <c r="O212" s="237">
        <f t="shared" si="137"/>
        <v>870.96358995608091</v>
      </c>
      <c r="P212" s="246" t="str">
        <f t="shared" si="138"/>
        <v>112.5</v>
      </c>
      <c r="Q212" s="193" t="str">
        <f t="shared" si="139"/>
        <v>1+1.80590045839514i</v>
      </c>
      <c r="R212" s="193">
        <f t="shared" ref="R212:R275" si="147">IMABS(Q212)</f>
        <v>2.064285945704174</v>
      </c>
      <c r="S212" s="193">
        <f t="shared" ref="S212:S275" si="148">IMARGUMENT(Q212)</f>
        <v>1.0650859618880568</v>
      </c>
      <c r="T212" s="193" t="str">
        <f t="shared" si="140"/>
        <v>1+0.00300983409732523i</v>
      </c>
      <c r="U212" s="193">
        <f t="shared" ref="U212:U275" si="149">IMABS(T212)</f>
        <v>1.0000045295403883</v>
      </c>
      <c r="V212" s="193">
        <f t="shared" ref="V212:V275" si="150">IMARGUMENT(T212)</f>
        <v>3.0098250085773101E-3</v>
      </c>
      <c r="W212" s="135" t="str">
        <f t="shared" si="141"/>
        <v>1-0.0246915844493299i</v>
      </c>
      <c r="X212" s="193">
        <f t="shared" ref="X212:X275" si="151">IMABS(W212)</f>
        <v>1.000304790722617</v>
      </c>
      <c r="Y212" s="193">
        <f t="shared" ref="Y212:Y275" si="152">IMARGUMENT(W212)</f>
        <v>-2.4686568342278031E-2</v>
      </c>
      <c r="Z212" s="135" t="str">
        <f t="shared" si="142"/>
        <v>0.999981035560624+0.0185788850189439i</v>
      </c>
      <c r="AA212" s="193">
        <f t="shared" ref="AA212:AA275" si="153">IMABS(Z212)</f>
        <v>1.0001536114264873</v>
      </c>
      <c r="AB212" s="193">
        <f t="shared" ref="AB212:AB275" si="154">IMARGUMENT(Z212)</f>
        <v>1.8577100029442843E-2</v>
      </c>
      <c r="AC212" s="227" t="str">
        <f t="shared" ref="AC212:AC275" si="155">(IMDIV(IMPRODUCT(P212,T212,W212),IMPRODUCT(Q212,Z212)))</f>
        <v>24.4643076896381-48.7081438012442i</v>
      </c>
      <c r="AD212" s="228">
        <f t="shared" ref="AD212:AD275" si="156">20*LOG(IMABS(AC212))</f>
        <v>34.729005502424606</v>
      </c>
      <c r="AE212" s="202">
        <f t="shared" ref="AE212:AE275" si="157">(180/PI())*IMARGUMENT(AC212)</f>
        <v>-63.331305768706123</v>
      </c>
      <c r="AF212" s="135" t="str">
        <f t="shared" si="143"/>
        <v>-0.0000846560846560846</v>
      </c>
      <c r="AG212" s="135" t="str">
        <f t="shared" si="144"/>
        <v>0.00120448088149325i</v>
      </c>
      <c r="AH212" s="135">
        <f t="shared" ref="AH212:AH275" si="158">IMABS(AG212)</f>
        <v>1.2044808814932501E-3</v>
      </c>
      <c r="AI212" s="135">
        <f t="shared" ref="AI212:AI275" si="159">IMARGUMENT(AG212)</f>
        <v>1.5707963267948966</v>
      </c>
      <c r="AJ212" s="135" t="str">
        <f t="shared" si="145"/>
        <v>1+0.000546993929545702i</v>
      </c>
      <c r="AK212" s="135">
        <f t="shared" ref="AK212:AK275" si="160">IMABS(AJ212)</f>
        <v>1.0000001496011683</v>
      </c>
      <c r="AL212" s="135">
        <f t="shared" ref="AL212:AL275" si="161">IMARGUMENT(AJ212)</f>
        <v>5.4699387499175371E-4</v>
      </c>
      <c r="AM212" s="135" t="str">
        <f t="shared" si="146"/>
        <v>1+1.20393363893009i</v>
      </c>
      <c r="AN212" s="135">
        <f t="shared" ref="AN212:AN275" si="162">IMABS(AM212)</f>
        <v>1.5650738662911245</v>
      </c>
      <c r="AO212" s="135">
        <f t="shared" ref="AO212:AO275" si="163">IMARGUMENT(AM212)</f>
        <v>0.8776670835121132</v>
      </c>
      <c r="AP212" s="201" t="str">
        <f t="shared" ref="AP212:AP275" si="164">IMPRODUCT(AF212,IMDIV(AM212,IMPRODUCT(AG212,AJ212)))</f>
        <v>-0.0845791517138383+0.0703305551806645i</v>
      </c>
      <c r="AQ212" s="122">
        <f t="shared" ref="AQ212:AQ275" si="165">20*LOG(IMABS(AP212))</f>
        <v>-19.172139155513609</v>
      </c>
      <c r="AR212" s="202">
        <f t="shared" ref="AR212:AR275" si="166">(180/PI())*IMARGUMENT(AP212)</f>
        <v>140.25527926234352</v>
      </c>
      <c r="AS212" s="201" t="str">
        <f t="shared" ref="AS212:AS275" si="167">IMPRODUCT(AC212,AP212)</f>
        <v>1.35650040370522+5.84028182618773i</v>
      </c>
      <c r="AT212" s="228">
        <f t="shared" ref="AT212:AT275" si="168">20*LOG(IMABS(AS212))</f>
        <v>15.556866346910994</v>
      </c>
      <c r="AU212" s="202">
        <f t="shared" ref="AU212:AU275" si="169">(180/PI())*IMARGUMENT(AS212)</f>
        <v>76.923973493637433</v>
      </c>
      <c r="AV212" s="269"/>
      <c r="AX212" s="32">
        <f t="shared" ref="AX212:AX275" si="170">SUM((AT213&lt;0)*(AT212&gt;0))*O212</f>
        <v>0</v>
      </c>
      <c r="AY212" s="32">
        <f t="shared" ref="AY212:AY275" si="171">IF(AX212&gt;0,AU212,0)</f>
        <v>0</v>
      </c>
    </row>
    <row r="213" spans="14:51" x14ac:dyDescent="0.25">
      <c r="N213" s="203">
        <v>95</v>
      </c>
      <c r="O213" s="237">
        <f t="shared" si="137"/>
        <v>891.25093813374656</v>
      </c>
      <c r="P213" s="246" t="str">
        <f t="shared" si="138"/>
        <v>112.5</v>
      </c>
      <c r="Q213" s="193" t="str">
        <f t="shared" si="139"/>
        <v>1+1.84796528383235i</v>
      </c>
      <c r="R213" s="193">
        <f t="shared" si="147"/>
        <v>2.1011843541797033</v>
      </c>
      <c r="S213" s="193">
        <f t="shared" si="148"/>
        <v>1.0747841786105561</v>
      </c>
      <c r="T213" s="193" t="str">
        <f t="shared" si="140"/>
        <v>1+0.00307994213972059i</v>
      </c>
      <c r="U213" s="193">
        <f t="shared" si="149"/>
        <v>1.0000047430105439</v>
      </c>
      <c r="V213" s="193">
        <f t="shared" si="150"/>
        <v>3.0799324009542282E-3</v>
      </c>
      <c r="W213" s="135" t="str">
        <f t="shared" si="141"/>
        <v>1-0.0252667253353078i</v>
      </c>
      <c r="X213" s="193">
        <f t="shared" si="151"/>
        <v>1.0003191527753379</v>
      </c>
      <c r="Y213" s="193">
        <f t="shared" si="152"/>
        <v>-2.526135057237755E-2</v>
      </c>
      <c r="Z213" s="135" t="str">
        <f t="shared" si="142"/>
        <v>0.999980141794132+0.0190116428442752i</v>
      </c>
      <c r="AA213" s="193">
        <f t="shared" si="153"/>
        <v>1.0001608503367099</v>
      </c>
      <c r="AB213" s="193">
        <f t="shared" si="154"/>
        <v>1.9009730210110508E-2</v>
      </c>
      <c r="AC213" s="227" t="str">
        <f t="shared" si="155"/>
        <v>23.5245790680537-48.1060545363895i</v>
      </c>
      <c r="AD213" s="228">
        <f t="shared" si="156"/>
        <v>34.575183147640061</v>
      </c>
      <c r="AE213" s="202">
        <f t="shared" si="157"/>
        <v>-63.940676277378685</v>
      </c>
      <c r="AF213" s="135" t="str">
        <f t="shared" si="143"/>
        <v>-0.0000846560846560846</v>
      </c>
      <c r="AG213" s="135" t="str">
        <f t="shared" si="144"/>
        <v>0.00123253684536818i</v>
      </c>
      <c r="AH213" s="135">
        <f t="shared" si="158"/>
        <v>1.23253684536818E-3</v>
      </c>
      <c r="AI213" s="135">
        <f t="shared" si="159"/>
        <v>1.5707963267948966</v>
      </c>
      <c r="AJ213" s="135" t="str">
        <f t="shared" si="145"/>
        <v>1+0.00055973505492423i</v>
      </c>
      <c r="AK213" s="135">
        <f t="shared" si="160"/>
        <v>1.0000001566516536</v>
      </c>
      <c r="AL213" s="135">
        <f t="shared" si="161"/>
        <v>5.597349964686218E-4</v>
      </c>
      <c r="AM213" s="135" t="str">
        <f t="shared" si="146"/>
        <v>1+1.23197685588823i</v>
      </c>
      <c r="AN213" s="135">
        <f t="shared" si="162"/>
        <v>1.5867472935046236</v>
      </c>
      <c r="AO213" s="135">
        <f t="shared" si="163"/>
        <v>0.88895969681195097</v>
      </c>
      <c r="AP213" s="201" t="str">
        <f t="shared" si="164"/>
        <v>-0.084579150521191+0.0687317670295825i</v>
      </c>
      <c r="AQ213" s="122">
        <f t="shared" si="165"/>
        <v>-19.252680684917291</v>
      </c>
      <c r="AR213" s="202">
        <f t="shared" si="166"/>
        <v>140.90156833161066</v>
      </c>
      <c r="AS213" s="201" t="str">
        <f t="shared" si="167"/>
        <v>1.31672521916294+5.68565511558837i</v>
      </c>
      <c r="AT213" s="228">
        <f t="shared" si="168"/>
        <v>15.322502462722767</v>
      </c>
      <c r="AU213" s="202">
        <f t="shared" si="169"/>
        <v>76.960892054231977</v>
      </c>
      <c r="AV213" s="269"/>
      <c r="AX213" s="32">
        <f t="shared" si="170"/>
        <v>0</v>
      </c>
      <c r="AY213" s="32">
        <f t="shared" si="171"/>
        <v>0</v>
      </c>
    </row>
    <row r="214" spans="14:51" x14ac:dyDescent="0.25">
      <c r="N214" s="203">
        <v>96</v>
      </c>
      <c r="O214" s="237">
        <f t="shared" si="137"/>
        <v>912.01083935590987</v>
      </c>
      <c r="P214" s="246" t="str">
        <f t="shared" si="138"/>
        <v>112.5</v>
      </c>
      <c r="Q214" s="193" t="str">
        <f t="shared" si="139"/>
        <v>1+1.89100992492376i</v>
      </c>
      <c r="R214" s="193">
        <f t="shared" si="147"/>
        <v>2.1391396719616425</v>
      </c>
      <c r="S214" s="193">
        <f t="shared" si="148"/>
        <v>1.084361022965465</v>
      </c>
      <c r="T214" s="193" t="str">
        <f t="shared" si="140"/>
        <v>1+0.00315168320820626i</v>
      </c>
      <c r="U214" s="193">
        <f t="shared" si="149"/>
        <v>1.0000049665411892</v>
      </c>
      <c r="V214" s="193">
        <f t="shared" si="150"/>
        <v>3.1516727729328934E-3</v>
      </c>
      <c r="W214" s="135" t="str">
        <f t="shared" si="141"/>
        <v>1-0.025855262973503i</v>
      </c>
      <c r="X214" s="193">
        <f t="shared" si="151"/>
        <v>1.0003341914697452</v>
      </c>
      <c r="Y214" s="193">
        <f t="shared" si="152"/>
        <v>-2.5849503915171258E-2</v>
      </c>
      <c r="Z214" s="135" t="str">
        <f t="shared" si="142"/>
        <v>0.999979205905722+0.0194544808942914i</v>
      </c>
      <c r="AA214" s="193">
        <f t="shared" si="153"/>
        <v>1.0001684303509608</v>
      </c>
      <c r="AB214" s="193">
        <f t="shared" si="154"/>
        <v>1.9452431488423873E-2</v>
      </c>
      <c r="AC214" s="227" t="str">
        <f t="shared" si="155"/>
        <v>22.6082262290647-47.4936899476826i</v>
      </c>
      <c r="AD214" s="228">
        <f t="shared" si="156"/>
        <v>34.419750166448189</v>
      </c>
      <c r="AE214" s="202">
        <f t="shared" si="157"/>
        <v>-64.544342238514588</v>
      </c>
      <c r="AF214" s="135" t="str">
        <f t="shared" si="143"/>
        <v>-0.0000846560846560846</v>
      </c>
      <c r="AG214" s="135" t="str">
        <f t="shared" si="144"/>
        <v>0.00126124631659309i</v>
      </c>
      <c r="AH214" s="135">
        <f t="shared" si="158"/>
        <v>1.26124631659309E-3</v>
      </c>
      <c r="AI214" s="135">
        <f t="shared" si="159"/>
        <v>1.5707963267948966</v>
      </c>
      <c r="AJ214" s="135" t="str">
        <f t="shared" si="145"/>
        <v>1+0.000572772959237846i</v>
      </c>
      <c r="AK214" s="135">
        <f t="shared" si="160"/>
        <v>1.0000001640344178</v>
      </c>
      <c r="AL214" s="135">
        <f t="shared" si="161"/>
        <v>5.7277289660153383E-4</v>
      </c>
      <c r="AM214" s="135" t="str">
        <f t="shared" si="146"/>
        <v>1+1.2606732832825i</v>
      </c>
      <c r="AN214" s="135">
        <f t="shared" si="162"/>
        <v>1.6091293071665429</v>
      </c>
      <c r="AO214" s="135">
        <f t="shared" si="163"/>
        <v>0.90019897095535606</v>
      </c>
      <c r="AP214" s="201" t="str">
        <f t="shared" si="164"/>
        <v>-0.0845791492723348+0.0671694213710886i</v>
      </c>
      <c r="AQ214" s="122">
        <f t="shared" si="165"/>
        <v>-19.331017178546009</v>
      </c>
      <c r="AR214" s="202">
        <f t="shared" si="166"/>
        <v>141.54478428816688</v>
      </c>
      <c r="AS214" s="201" t="str">
        <f t="shared" si="167"/>
        <v>1.27793913155295+5.53555736561198i</v>
      </c>
      <c r="AT214" s="228">
        <f t="shared" si="168"/>
        <v>15.088732987902185</v>
      </c>
      <c r="AU214" s="202">
        <f t="shared" si="169"/>
        <v>77.000442049652293</v>
      </c>
      <c r="AV214" s="269"/>
      <c r="AX214" s="32">
        <f t="shared" si="170"/>
        <v>0</v>
      </c>
      <c r="AY214" s="32">
        <f t="shared" si="171"/>
        <v>0</v>
      </c>
    </row>
    <row r="215" spans="14:51" x14ac:dyDescent="0.25">
      <c r="N215" s="203">
        <v>97</v>
      </c>
      <c r="O215" s="237">
        <f t="shared" si="137"/>
        <v>933.25430079699106</v>
      </c>
      <c r="P215" s="246" t="str">
        <f t="shared" si="138"/>
        <v>112.5</v>
      </c>
      <c r="Q215" s="193" t="str">
        <f t="shared" si="139"/>
        <v>1+1.93505720450784i</v>
      </c>
      <c r="R215" s="193">
        <f t="shared" si="147"/>
        <v>2.1781750124169768</v>
      </c>
      <c r="S215" s="193">
        <f t="shared" si="148"/>
        <v>1.0938145451143233</v>
      </c>
      <c r="T215" s="193" t="str">
        <f t="shared" si="140"/>
        <v>1+0.00322509534084639i</v>
      </c>
      <c r="U215" s="193">
        <f t="shared" si="149"/>
        <v>1.0000052006064557</v>
      </c>
      <c r="V215" s="193">
        <f t="shared" si="150"/>
        <v>3.2250841592526627E-3</v>
      </c>
      <c r="W215" s="135" t="str">
        <f t="shared" si="141"/>
        <v>1-0.0264575094143617i</v>
      </c>
      <c r="X215" s="193">
        <f t="shared" si="151"/>
        <v>1.0003499386736678</v>
      </c>
      <c r="Y215" s="193">
        <f t="shared" si="152"/>
        <v>-2.645133858876204E-2</v>
      </c>
      <c r="Z215" s="135" t="str">
        <f t="shared" si="142"/>
        <v>0.999978225910251+0.0199076339675882i</v>
      </c>
      <c r="AA215" s="193">
        <f t="shared" si="153"/>
        <v>1.0001763675396458</v>
      </c>
      <c r="AB215" s="193">
        <f t="shared" si="154"/>
        <v>1.9905438010465321E-2</v>
      </c>
      <c r="AC215" s="227" t="str">
        <f t="shared" si="155"/>
        <v>21.7153232893714-46.8720708675148i</v>
      </c>
      <c r="AD215" s="228">
        <f t="shared" si="156"/>
        <v>34.262747411877896</v>
      </c>
      <c r="AE215" s="202">
        <f t="shared" si="157"/>
        <v>-65.142220945139613</v>
      </c>
      <c r="AF215" s="135" t="str">
        <f t="shared" si="143"/>
        <v>-0.0000846560846560846</v>
      </c>
      <c r="AG215" s="135" t="str">
        <f t="shared" si="144"/>
        <v>0.00129062451730962i</v>
      </c>
      <c r="AH215" s="135">
        <f t="shared" si="158"/>
        <v>1.29062451730962E-3</v>
      </c>
      <c r="AI215" s="135">
        <f t="shared" si="159"/>
        <v>1.5707963267948966</v>
      </c>
      <c r="AJ215" s="135" t="str">
        <f t="shared" si="145"/>
        <v>1+0.000586114555355998i</v>
      </c>
      <c r="AK215" s="135">
        <f t="shared" si="160"/>
        <v>1.0000001717651212</v>
      </c>
      <c r="AL215" s="135">
        <f t="shared" si="161"/>
        <v>5.8611448823998099E-4</v>
      </c>
      <c r="AM215" s="135" t="str">
        <f t="shared" si="146"/>
        <v>1+1.29003813633856i</v>
      </c>
      <c r="AN215" s="135">
        <f t="shared" si="162"/>
        <v>1.6322372355781696</v>
      </c>
      <c r="AO215" s="135">
        <f t="shared" si="163"/>
        <v>0.91137950772804532</v>
      </c>
      <c r="AP215" s="201" t="str">
        <f t="shared" si="164"/>
        <v>-0.0845791479646231+0.0656426898288309i</v>
      </c>
      <c r="AQ215" s="122">
        <f t="shared" si="165"/>
        <v>-19.407170520108</v>
      </c>
      <c r="AR215" s="202">
        <f t="shared" si="166"/>
        <v>142.1846174410399</v>
      </c>
      <c r="AS215" s="201" t="str">
        <f t="shared" si="167"/>
        <v>1.24014526799989+5.38985204852883i</v>
      </c>
      <c r="AT215" s="228">
        <f t="shared" si="168"/>
        <v>14.855576891769894</v>
      </c>
      <c r="AU215" s="202">
        <f t="shared" si="169"/>
        <v>77.042396495900263</v>
      </c>
      <c r="AV215" s="269"/>
      <c r="AX215" s="32">
        <f t="shared" si="170"/>
        <v>0</v>
      </c>
      <c r="AY215" s="32">
        <f t="shared" si="171"/>
        <v>0</v>
      </c>
    </row>
    <row r="216" spans="14:51" x14ac:dyDescent="0.25">
      <c r="N216" s="203">
        <v>98</v>
      </c>
      <c r="O216" s="237">
        <f t="shared" si="137"/>
        <v>954.99258602143675</v>
      </c>
      <c r="P216" s="246" t="str">
        <f t="shared" si="138"/>
        <v>112.5</v>
      </c>
      <c r="Q216" s="193" t="str">
        <f t="shared" si="139"/>
        <v>1+1.98013047703526i</v>
      </c>
      <c r="R216" s="193">
        <f t="shared" si="147"/>
        <v>2.2183139331672344</v>
      </c>
      <c r="S216" s="193">
        <f t="shared" si="148"/>
        <v>1.1031429977574789</v>
      </c>
      <c r="T216" s="193" t="str">
        <f t="shared" si="140"/>
        <v>1+0.00330021746172543i</v>
      </c>
      <c r="U216" s="193">
        <f t="shared" si="149"/>
        <v>1.0000054457028196</v>
      </c>
      <c r="V216" s="193">
        <f t="shared" si="150"/>
        <v>3.3002054804354116E-3</v>
      </c>
      <c r="W216" s="135" t="str">
        <f t="shared" si="141"/>
        <v>1-0.0270737839769184i</v>
      </c>
      <c r="X216" s="193">
        <f t="shared" si="151"/>
        <v>1.0003664277547646</v>
      </c>
      <c r="Y216" s="193">
        <f t="shared" si="152"/>
        <v>-2.706717194896114E-2</v>
      </c>
      <c r="Z216" s="135" t="str">
        <f t="shared" si="142"/>
        <v>0.999977199729016+0.0203713423319233i</v>
      </c>
      <c r="AA216" s="193">
        <f t="shared" si="153"/>
        <v>1.0001846787300277</v>
      </c>
      <c r="AB216" s="193">
        <f t="shared" si="154"/>
        <v>2.0368989344842024E-2</v>
      </c>
      <c r="AC216" s="227" t="str">
        <f t="shared" si="155"/>
        <v>20.8458922003155-46.24219861511i</v>
      </c>
      <c r="AD216" s="228">
        <f t="shared" si="156"/>
        <v>34.104215826594512</v>
      </c>
      <c r="AE216" s="202">
        <f t="shared" si="157"/>
        <v>-65.734241963794986</v>
      </c>
      <c r="AF216" s="135" t="str">
        <f t="shared" si="143"/>
        <v>-0.0000846560846560846</v>
      </c>
      <c r="AG216" s="135" t="str">
        <f t="shared" si="144"/>
        <v>0.00132068702422867i</v>
      </c>
      <c r="AH216" s="135">
        <f t="shared" si="158"/>
        <v>1.3206870242286699E-3</v>
      </c>
      <c r="AI216" s="135">
        <f t="shared" si="159"/>
        <v>1.5707963267948966</v>
      </c>
      <c r="AJ216" s="135" t="str">
        <f t="shared" si="145"/>
        <v>1+0.000599766917169544i</v>
      </c>
      <c r="AK216" s="135">
        <f t="shared" si="160"/>
        <v>1.0000001798601612</v>
      </c>
      <c r="AL216" s="135">
        <f t="shared" si="161"/>
        <v>5.9976684525343675E-4</v>
      </c>
      <c r="AM216" s="135" t="str">
        <f t="shared" si="146"/>
        <v>1+1.32008698469017i</v>
      </c>
      <c r="AN216" s="135">
        <f t="shared" si="162"/>
        <v>1.656088659205293</v>
      </c>
      <c r="AO216" s="135">
        <f t="shared" si="163"/>
        <v>0.92249605483438146</v>
      </c>
      <c r="AP216" s="201" t="str">
        <f t="shared" si="164"/>
        <v>-0.0845791465952797+0.0641507629095314i</v>
      </c>
      <c r="AQ216" s="122">
        <f t="shared" si="165"/>
        <v>-19.481164547677842</v>
      </c>
      <c r="AR216" s="202">
        <f t="shared" si="166"/>
        <v>142.82076645055412</v>
      </c>
      <c r="AS216" s="201" t="str">
        <f t="shared" si="167"/>
        <v>1.2033445474535+5.24840558373552i</v>
      </c>
      <c r="AT216" s="228">
        <f t="shared" si="168"/>
        <v>14.623051278916677</v>
      </c>
      <c r="AU216" s="202">
        <f t="shared" si="169"/>
        <v>77.08652448675916</v>
      </c>
      <c r="AV216" s="269"/>
      <c r="AX216" s="32">
        <f t="shared" si="170"/>
        <v>0</v>
      </c>
      <c r="AY216" s="32">
        <f t="shared" si="171"/>
        <v>0</v>
      </c>
    </row>
    <row r="217" spans="14:51" x14ac:dyDescent="0.25">
      <c r="N217" s="203">
        <v>99</v>
      </c>
      <c r="O217" s="237">
        <f t="shared" si="137"/>
        <v>977.23722095581138</v>
      </c>
      <c r="P217" s="246" t="str">
        <f t="shared" si="138"/>
        <v>112.5</v>
      </c>
      <c r="Q217" s="193" t="str">
        <f t="shared" si="139"/>
        <v>1+2.02625364095173i</v>
      </c>
      <c r="R217" s="193">
        <f t="shared" si="147"/>
        <v>2.25958045164808</v>
      </c>
      <c r="S217" s="193">
        <f t="shared" si="148"/>
        <v>1.112344831962208</v>
      </c>
      <c r="T217" s="193" t="str">
        <f t="shared" si="140"/>
        <v>1+0.00337708940158621i</v>
      </c>
      <c r="U217" s="193">
        <f t="shared" si="149"/>
        <v>1.0000057023501547</v>
      </c>
      <c r="V217" s="193">
        <f t="shared" si="150"/>
        <v>3.3770765634066075E-3</v>
      </c>
      <c r="W217" s="135" t="str">
        <f t="shared" si="141"/>
        <v>1-0.0277044134181036i</v>
      </c>
      <c r="X217" s="193">
        <f t="shared" si="151"/>
        <v>1.0003836936510118</v>
      </c>
      <c r="Y217" s="193">
        <f t="shared" si="152"/>
        <v>-2.7697328649255837E-2</v>
      </c>
      <c r="Z217" s="135" t="str">
        <f t="shared" si="142"/>
        <v>0.99997612518535+0.0208458518516094i</v>
      </c>
      <c r="AA217" s="193">
        <f t="shared" si="153"/>
        <v>1.0001933815418524</v>
      </c>
      <c r="AB217" s="193">
        <f t="shared" si="154"/>
        <v>2.0843330606747049E-2</v>
      </c>
      <c r="AC217" s="227" t="str">
        <f t="shared" si="155"/>
        <v>19.9999053416005-45.6050523620648i</v>
      </c>
      <c r="AD217" s="228">
        <f t="shared" si="156"/>
        <v>33.944196354742381</v>
      </c>
      <c r="AE217" s="202">
        <f t="shared" si="157"/>
        <v>-66.320346910599127</v>
      </c>
      <c r="AF217" s="135" t="str">
        <f t="shared" si="143"/>
        <v>-0.0000846560846560846</v>
      </c>
      <c r="AG217" s="135" t="str">
        <f t="shared" si="144"/>
        <v>0.00135144977688932i</v>
      </c>
      <c r="AH217" s="135">
        <f t="shared" si="158"/>
        <v>1.35144977688932E-3</v>
      </c>
      <c r="AI217" s="135">
        <f t="shared" si="159"/>
        <v>1.5707963267948966</v>
      </c>
      <c r="AJ217" s="135" t="str">
        <f t="shared" si="145"/>
        <v>1+0.000613737283341426i</v>
      </c>
      <c r="AK217" s="135">
        <f t="shared" si="160"/>
        <v>1.0000001883367087</v>
      </c>
      <c r="AL217" s="135">
        <f t="shared" si="161"/>
        <v>6.1373720628192952E-4</v>
      </c>
      <c r="AM217" s="135" t="str">
        <f t="shared" si="146"/>
        <v>1+1.35083576063448i</v>
      </c>
      <c r="AN217" s="135">
        <f t="shared" si="162"/>
        <v>1.6807014167331846</v>
      </c>
      <c r="AO217" s="135">
        <f t="shared" si="163"/>
        <v>0.93354351684166137</v>
      </c>
      <c r="AP217" s="201" t="str">
        <f t="shared" si="164"/>
        <v>-0.0845791451614016+0.0626928495737852i</v>
      </c>
      <c r="AQ217" s="122">
        <f t="shared" si="165"/>
        <v>-19.553024961320684</v>
      </c>
      <c r="AR217" s="202">
        <f t="shared" si="166"/>
        <v>143.45293895517719</v>
      </c>
      <c r="AS217" s="201" t="str">
        <f t="shared" si="167"/>
        <v>1.16753579043801+5.1110874008953i</v>
      </c>
      <c r="AT217" s="228">
        <f t="shared" si="168"/>
        <v>14.391171393421695</v>
      </c>
      <c r="AU217" s="202">
        <f t="shared" si="169"/>
        <v>77.132592044578018</v>
      </c>
      <c r="AV217" s="269"/>
      <c r="AX217" s="32">
        <f t="shared" si="170"/>
        <v>0</v>
      </c>
      <c r="AY217" s="32">
        <f t="shared" si="171"/>
        <v>0</v>
      </c>
    </row>
    <row r="218" spans="14:51" x14ac:dyDescent="0.25">
      <c r="N218" s="203">
        <v>100</v>
      </c>
      <c r="O218" s="237">
        <f t="shared" si="137"/>
        <v>1000</v>
      </c>
      <c r="P218" s="246" t="str">
        <f t="shared" si="138"/>
        <v>112.5</v>
      </c>
      <c r="Q218" s="193" t="str">
        <f t="shared" si="139"/>
        <v>1+2.07345115136927i</v>
      </c>
      <c r="R218" s="193">
        <f t="shared" si="147"/>
        <v>2.3019990610585728</v>
      </c>
      <c r="S218" s="193">
        <f t="shared" si="148"/>
        <v>1.1214186924912724</v>
      </c>
      <c r="T218" s="193" t="str">
        <f t="shared" si="140"/>
        <v>1+0.00345575191894877i</v>
      </c>
      <c r="U218" s="193">
        <f t="shared" si="149"/>
        <v>1.0000059710928357</v>
      </c>
      <c r="V218" s="193">
        <f t="shared" si="150"/>
        <v>3.4557381625959179E-3</v>
      </c>
      <c r="W218" s="135" t="str">
        <f t="shared" si="141"/>
        <v>1-0.0283497321059943i</v>
      </c>
      <c r="X218" s="193">
        <f t="shared" si="151"/>
        <v>1.0004017729444914</v>
      </c>
      <c r="Y218" s="193">
        <f t="shared" si="152"/>
        <v>-2.8342140804054516E-2</v>
      </c>
      <c r="Z218" s="135" t="str">
        <f t="shared" si="142"/>
        <v>0.999975+0.0213314141178747i</v>
      </c>
      <c r="AA218" s="193">
        <f t="shared" si="153"/>
        <v>1.0002024944246379</v>
      </c>
      <c r="AB218" s="193">
        <f t="shared" si="154"/>
        <v>2.13287125847503E-2</v>
      </c>
      <c r="AC218" s="227" t="str">
        <f t="shared" si="155"/>
        <v>19.1772882189045-44.9615867747512i</v>
      </c>
      <c r="AD218" s="228">
        <f t="shared" si="156"/>
        <v>33.782729858406185</v>
      </c>
      <c r="AE218" s="202">
        <f t="shared" si="157"/>
        <v>-66.900489199001512</v>
      </c>
      <c r="AF218" s="135" t="str">
        <f t="shared" si="143"/>
        <v>-0.0000846560846560846</v>
      </c>
      <c r="AG218" s="135" t="str">
        <f t="shared" si="144"/>
        <v>0.00138292908611023i</v>
      </c>
      <c r="AH218" s="135">
        <f t="shared" si="158"/>
        <v>1.38292908611023E-3</v>
      </c>
      <c r="AI218" s="135">
        <f t="shared" si="159"/>
        <v>1.5707963267948966</v>
      </c>
      <c r="AJ218" s="135" t="str">
        <f t="shared" si="145"/>
        <v>1+0.000628033061144709i</v>
      </c>
      <c r="AK218" s="135">
        <f t="shared" si="160"/>
        <v>1.0000001972127435</v>
      </c>
      <c r="AL218" s="135">
        <f t="shared" si="161"/>
        <v>6.2803297857397179E-4</v>
      </c>
      <c r="AM218" s="135" t="str">
        <f t="shared" si="146"/>
        <v>1+1.38230076757951i</v>
      </c>
      <c r="AN218" s="135">
        <f t="shared" si="162"/>
        <v>1.7060936117490455</v>
      </c>
      <c r="AO218" s="135">
        <f t="shared" si="163"/>
        <v>0.944516965222156</v>
      </c>
      <c r="AP218" s="201" t="str">
        <f t="shared" si="164"/>
        <v>-0.0845791436599473+0.061268176816638i</v>
      </c>
      <c r="AQ218" s="122">
        <f t="shared" si="165"/>
        <v>-19.622779225257286</v>
      </c>
      <c r="AR218" s="202">
        <f t="shared" si="166"/>
        <v>144.08085214666698</v>
      </c>
      <c r="AS218" s="201" t="str">
        <f t="shared" si="167"/>
        <v>1.13271583319713+4.97776999246034i</v>
      </c>
      <c r="AT218" s="228">
        <f t="shared" si="168"/>
        <v>14.159950633148902</v>
      </c>
      <c r="AU218" s="202">
        <f t="shared" si="169"/>
        <v>77.180362947665472</v>
      </c>
      <c r="AV218" s="269"/>
      <c r="AX218" s="32">
        <f t="shared" si="170"/>
        <v>0</v>
      </c>
      <c r="AY218" s="32">
        <f t="shared" si="171"/>
        <v>0</v>
      </c>
    </row>
    <row r="219" spans="14:51" x14ac:dyDescent="0.25">
      <c r="N219" s="203">
        <v>1</v>
      </c>
      <c r="O219" s="237">
        <f>10^(3+(N219/100))</f>
        <v>1023.2929922807547</v>
      </c>
      <c r="P219" s="246" t="str">
        <f t="shared" si="138"/>
        <v>112.5</v>
      </c>
      <c r="Q219" s="193" t="str">
        <f t="shared" si="139"/>
        <v>1+2.12174803303263i</v>
      </c>
      <c r="R219" s="193">
        <f t="shared" si="147"/>
        <v>2.3455947466853333</v>
      </c>
      <c r="S219" s="193">
        <f t="shared" si="148"/>
        <v>1.1303634126871374</v>
      </c>
      <c r="T219" s="193" t="str">
        <f t="shared" si="140"/>
        <v>1+0.00353624672172105i</v>
      </c>
      <c r="U219" s="193">
        <f t="shared" si="149"/>
        <v>1.0000062525008915</v>
      </c>
      <c r="V219" s="193">
        <f t="shared" si="150"/>
        <v>3.5362319815283772E-3</v>
      </c>
      <c r="W219" s="135" t="str">
        <f t="shared" si="141"/>
        <v>1-0.0290100821971007i</v>
      </c>
      <c r="X219" s="193">
        <f t="shared" si="151"/>
        <v>1.0004207039386392</v>
      </c>
      <c r="Y219" s="193">
        <f t="shared" si="152"/>
        <v>-2.900194815525511E-2</v>
      </c>
      <c r="Z219" s="135" t="str">
        <f t="shared" si="142"/>
        <v>0.999973821786299+0.0218282865822599i</v>
      </c>
      <c r="AA219" s="193">
        <f t="shared" si="153"/>
        <v>1.0002120366967269</v>
      </c>
      <c r="AB219" s="193">
        <f t="shared" si="154"/>
        <v>2.1825391870370952E-2</v>
      </c>
      <c r="AC219" s="227" t="str">
        <f t="shared" si="155"/>
        <v>18.3779222381374-44.3127299311607i</v>
      </c>
      <c r="AD219" s="228">
        <f t="shared" si="156"/>
        <v>33.61985703884686</v>
      </c>
      <c r="AE219" s="202">
        <f t="shared" si="157"/>
        <v>-67.474633762401481</v>
      </c>
      <c r="AF219" s="135" t="str">
        <f t="shared" si="143"/>
        <v>-0.0000846560846560846</v>
      </c>
      <c r="AG219" s="135" t="str">
        <f t="shared" si="144"/>
        <v>0.00141514164263782i</v>
      </c>
      <c r="AH219" s="135">
        <f t="shared" si="158"/>
        <v>1.4151416426378201E-3</v>
      </c>
      <c r="AI219" s="135">
        <f t="shared" si="159"/>
        <v>1.5707963267948966</v>
      </c>
      <c r="AJ219" s="135" t="str">
        <f t="shared" si="145"/>
        <v>1+0.00064266183039001i</v>
      </c>
      <c r="AK219" s="135">
        <f t="shared" si="160"/>
        <v>1.0000002065070928</v>
      </c>
      <c r="AL219" s="135">
        <f t="shared" si="161"/>
        <v>6.4266174191387191E-4</v>
      </c>
      <c r="AM219" s="135" t="str">
        <f t="shared" si="146"/>
        <v>1+1.41449868868842i</v>
      </c>
      <c r="AN219" s="135">
        <f t="shared" si="162"/>
        <v>1.7322836200522305</v>
      </c>
      <c r="AO219" s="135">
        <f t="shared" si="163"/>
        <v>0.95541164745645479</v>
      </c>
      <c r="AP219" s="201" t="str">
        <f t="shared" si="164"/>
        <v>-0.0845791420877318+0.0598759892577305i</v>
      </c>
      <c r="AQ219" s="122">
        <f t="shared" si="165"/>
        <v>-19.690456465325237</v>
      </c>
      <c r="AR219" s="202">
        <f t="shared" si="166"/>
        <v>144.7042332914296</v>
      </c>
      <c r="AS219" s="201" t="str">
        <f t="shared" si="167"/>
        <v>1.09887964508218+4.84832895565305i</v>
      </c>
      <c r="AT219" s="228">
        <f t="shared" si="168"/>
        <v>13.929400573521624</v>
      </c>
      <c r="AU219" s="202">
        <f t="shared" si="169"/>
        <v>77.22959952902815</v>
      </c>
      <c r="AV219" s="269"/>
      <c r="AX219" s="32">
        <f t="shared" si="170"/>
        <v>0</v>
      </c>
      <c r="AY219" s="32">
        <f t="shared" si="171"/>
        <v>0</v>
      </c>
    </row>
    <row r="220" spans="14:51" x14ac:dyDescent="0.25">
      <c r="N220" s="203">
        <v>2</v>
      </c>
      <c r="O220" s="237">
        <f t="shared" ref="O220:O283" si="172">10^(3+(N220/100))</f>
        <v>1047.1285480509</v>
      </c>
      <c r="P220" s="246" t="str">
        <f t="shared" si="138"/>
        <v>112.5</v>
      </c>
      <c r="Q220" s="193" t="str">
        <f t="shared" si="139"/>
        <v>1+2.17116989358776i</v>
      </c>
      <c r="R220" s="193">
        <f t="shared" si="147"/>
        <v>2.3903930025880444</v>
      </c>
      <c r="S220" s="193">
        <f t="shared" si="148"/>
        <v>1.1391780089663406</v>
      </c>
      <c r="T220" s="193" t="str">
        <f t="shared" si="140"/>
        <v>1+0.00361861648931294i</v>
      </c>
      <c r="U220" s="193">
        <f t="shared" si="149"/>
        <v>1.0000065471712156</v>
      </c>
      <c r="V220" s="193">
        <f t="shared" si="150"/>
        <v>3.6186006949175129E-3</v>
      </c>
      <c r="W220" s="135" t="str">
        <f t="shared" si="141"/>
        <v>1-0.0296858138177818i</v>
      </c>
      <c r="X220" s="193">
        <f t="shared" si="151"/>
        <v>1.0004405267391081</v>
      </c>
      <c r="Y220" s="193">
        <f t="shared" si="152"/>
        <v>-2.9677098242178995E-2</v>
      </c>
      <c r="Z220" s="135" t="str">
        <f t="shared" si="142"/>
        <v>0.999972588045096+0.0223367326931226i</v>
      </c>
      <c r="AA220" s="193">
        <f t="shared" si="153"/>
        <v>1.0002220285861592</v>
      </c>
      <c r="AB220" s="193">
        <f t="shared" si="154"/>
        <v>2.2333630990484608E-2</v>
      </c>
      <c r="AC220" s="227" t="str">
        <f t="shared" si="155"/>
        <v>17.601647530604-43.6593815073267i</v>
      </c>
      <c r="AD220" s="228">
        <f t="shared" si="156"/>
        <v>33.455618362625053</v>
      </c>
      <c r="AE220" s="202">
        <f t="shared" si="157"/>
        <v>-68.042756754754933</v>
      </c>
      <c r="AF220" s="135" t="str">
        <f t="shared" si="143"/>
        <v>-0.0000846560846560846</v>
      </c>
      <c r="AG220" s="135" t="str">
        <f t="shared" si="144"/>
        <v>0.00144810452599596i</v>
      </c>
      <c r="AH220" s="135">
        <f t="shared" si="158"/>
        <v>1.4481045259959601E-3</v>
      </c>
      <c r="AI220" s="135">
        <f t="shared" si="159"/>
        <v>1.5707963267948966</v>
      </c>
      <c r="AJ220" s="135" t="str">
        <f t="shared" si="145"/>
        <v>1+0.000657631347444421i</v>
      </c>
      <c r="AK220" s="135">
        <f t="shared" si="160"/>
        <v>1.0000002162394712</v>
      </c>
      <c r="AL220" s="135">
        <f t="shared" si="161"/>
        <v>6.5763125264053218E-4</v>
      </c>
      <c r="AM220" s="135" t="str">
        <f t="shared" si="146"/>
        <v>1+1.44744659572517i</v>
      </c>
      <c r="AN220" s="135">
        <f t="shared" si="162"/>
        <v>1.759290097589475</v>
      </c>
      <c r="AO220" s="135">
        <f t="shared" si="163"/>
        <v>0.96622299517093524</v>
      </c>
      <c r="AP220" s="201" t="str">
        <f t="shared" si="164"/>
        <v>-0.0845791404414191+0.0585155487407842i</v>
      </c>
      <c r="AQ220" s="122">
        <f t="shared" si="165"/>
        <v>-19.756087362508975</v>
      </c>
      <c r="AR220" s="202">
        <f t="shared" si="166"/>
        <v>145.32282019653172</v>
      </c>
      <c r="AS220" s="201" t="str">
        <f t="shared" si="167"/>
        <v>1.06602044809315+4.72264302408884i</v>
      </c>
      <c r="AT220" s="228">
        <f t="shared" si="168"/>
        <v>13.699531000116069</v>
      </c>
      <c r="AU220" s="202">
        <f t="shared" si="169"/>
        <v>77.280063441776818</v>
      </c>
      <c r="AV220" s="269"/>
      <c r="AX220" s="32">
        <f t="shared" si="170"/>
        <v>0</v>
      </c>
      <c r="AY220" s="32">
        <f t="shared" si="171"/>
        <v>0</v>
      </c>
    </row>
    <row r="221" spans="14:51" x14ac:dyDescent="0.25">
      <c r="N221" s="203">
        <v>3</v>
      </c>
      <c r="O221" s="237">
        <f t="shared" si="172"/>
        <v>1071.5193052376069</v>
      </c>
      <c r="P221" s="246" t="str">
        <f t="shared" si="138"/>
        <v>112.5</v>
      </c>
      <c r="Q221" s="193" t="str">
        <f t="shared" si="139"/>
        <v>1+2.22174293715931i</v>
      </c>
      <c r="R221" s="193">
        <f t="shared" si="147"/>
        <v>2.4364198486339088</v>
      </c>
      <c r="S221" s="193">
        <f t="shared" si="148"/>
        <v>1.1478616749772943</v>
      </c>
      <c r="T221" s="193" t="str">
        <f t="shared" si="140"/>
        <v>1+0.00370290489526551i</v>
      </c>
      <c r="U221" s="193">
        <f t="shared" si="149"/>
        <v>1.0000068557288313</v>
      </c>
      <c r="V221" s="193">
        <f t="shared" si="150"/>
        <v>3.7028879712721623E-3</v>
      </c>
      <c r="W221" s="135" t="str">
        <f t="shared" si="141"/>
        <v>1-0.0303772852498873i</v>
      </c>
      <c r="X221" s="193">
        <f t="shared" si="151"/>
        <v>1.0004612833384174</v>
      </c>
      <c r="Y221" s="193">
        <f t="shared" si="152"/>
        <v>-3.0367946574913592E-2</v>
      </c>
      <c r="Z221" s="135" t="str">
        <f t="shared" si="142"/>
        <v>0.999971296159463+0.0228570220353207i</v>
      </c>
      <c r="AA221" s="193">
        <f t="shared" si="153"/>
        <v>1.0002324912734837</v>
      </c>
      <c r="AB221" s="193">
        <f t="shared" si="154"/>
        <v>2.2853698542616697E-2</v>
      </c>
      <c r="AC221" s="227" t="str">
        <f t="shared" si="155"/>
        <v>16.8482658049935-43.002411226277i</v>
      </c>
      <c r="AD221" s="228">
        <f t="shared" si="156"/>
        <v>33.290053992678558</v>
      </c>
      <c r="AE221" s="202">
        <f t="shared" si="157"/>
        <v>-68.604845232230304</v>
      </c>
      <c r="AF221" s="135" t="str">
        <f t="shared" si="143"/>
        <v>-0.0000846560846560846</v>
      </c>
      <c r="AG221" s="135" t="str">
        <f t="shared" si="144"/>
        <v>0.00148183521354171i</v>
      </c>
      <c r="AH221" s="135">
        <f t="shared" si="158"/>
        <v>1.4818352135417101E-3</v>
      </c>
      <c r="AI221" s="135">
        <f t="shared" si="159"/>
        <v>1.5707963267948966</v>
      </c>
      <c r="AJ221" s="135" t="str">
        <f t="shared" si="145"/>
        <v>1+0.000672949549344025i</v>
      </c>
      <c r="AK221" s="135">
        <f t="shared" si="160"/>
        <v>1.0000002264305223</v>
      </c>
      <c r="AL221" s="135">
        <f t="shared" si="161"/>
        <v>6.7294944775982905E-4</v>
      </c>
      <c r="AM221" s="135" t="str">
        <f t="shared" si="146"/>
        <v>1+1.4811619581062i</v>
      </c>
      <c r="AN221" s="135">
        <f t="shared" si="162"/>
        <v>1.7871319890094837</v>
      </c>
      <c r="AO221" s="135">
        <f t="shared" si="163"/>
        <v>0.97694663129139736</v>
      </c>
      <c r="AP221" s="201" t="str">
        <f t="shared" si="164"/>
        <v>-0.0845791387175188+0.0571861339422232i</v>
      </c>
      <c r="AQ221" s="122">
        <f t="shared" si="165"/>
        <v>-19.819704043314136</v>
      </c>
      <c r="AR221" s="202">
        <f t="shared" si="166"/>
        <v>145.93636161933813</v>
      </c>
      <c r="AS221" s="201" t="str">
        <f t="shared" si="167"/>
        <v>1.03412983755427+4.60059408931361i</v>
      </c>
      <c r="AT221" s="228">
        <f t="shared" si="168"/>
        <v>13.470349949364426</v>
      </c>
      <c r="AU221" s="202">
        <f t="shared" si="169"/>
        <v>77.331516387107797</v>
      </c>
      <c r="AV221" s="269"/>
      <c r="AX221" s="32">
        <f t="shared" si="170"/>
        <v>0</v>
      </c>
      <c r="AY221" s="32">
        <f t="shared" si="171"/>
        <v>0</v>
      </c>
    </row>
    <row r="222" spans="14:51" x14ac:dyDescent="0.25">
      <c r="N222" s="203">
        <v>4</v>
      </c>
      <c r="O222" s="237">
        <f t="shared" si="172"/>
        <v>1096.4781961431863</v>
      </c>
      <c r="P222" s="246" t="str">
        <f t="shared" si="138"/>
        <v>112.5</v>
      </c>
      <c r="Q222" s="193" t="str">
        <f t="shared" si="139"/>
        <v>1+2.27349397824438i</v>
      </c>
      <c r="R222" s="193">
        <f t="shared" si="147"/>
        <v>2.483701847870122</v>
      </c>
      <c r="S222" s="193">
        <f t="shared" si="148"/>
        <v>1.1564137754732149</v>
      </c>
      <c r="T222" s="193" t="str">
        <f t="shared" si="140"/>
        <v>1+0.0037891566304073i</v>
      </c>
      <c r="U222" s="193">
        <f t="shared" si="149"/>
        <v>1.0000071788282172</v>
      </c>
      <c r="V222" s="193">
        <f t="shared" si="150"/>
        <v>3.7891384960287368E-3</v>
      </c>
      <c r="W222" s="135" t="str">
        <f t="shared" si="141"/>
        <v>1-0.0310848631207232i</v>
      </c>
      <c r="X222" s="193">
        <f t="shared" si="151"/>
        <v>1.0004830177045656</v>
      </c>
      <c r="Y222" s="193">
        <f t="shared" si="152"/>
        <v>-3.1074856811102947E-2</v>
      </c>
      <c r="Z222" s="135" t="str">
        <f t="shared" si="142"/>
        <v>0.999969943389135+0.0233894304731505i</v>
      </c>
      <c r="AA222" s="193">
        <f t="shared" si="153"/>
        <v>1.0002434469365586</v>
      </c>
      <c r="AB222" s="193">
        <f t="shared" si="154"/>
        <v>2.3385869333177739E-2</v>
      </c>
      <c r="AC222" s="227" t="str">
        <f t="shared" si="155"/>
        <v>16.1175432039348-42.3426575606043i</v>
      </c>
      <c r="AD222" s="228">
        <f t="shared" si="156"/>
        <v>33.12320372438294</v>
      </c>
      <c r="AE222" s="202">
        <f t="shared" si="157"/>
        <v>-69.160896818876495</v>
      </c>
      <c r="AF222" s="135" t="str">
        <f t="shared" si="143"/>
        <v>-0.0000846560846560846</v>
      </c>
      <c r="AG222" s="135" t="str">
        <f t="shared" si="144"/>
        <v>0.00151635158973209i</v>
      </c>
      <c r="AH222" s="135">
        <f t="shared" si="158"/>
        <v>1.51635158973209E-3</v>
      </c>
      <c r="AI222" s="135">
        <f t="shared" si="159"/>
        <v>1.5707963267948966</v>
      </c>
      <c r="AJ222" s="135" t="str">
        <f t="shared" si="145"/>
        <v>1+0.000688624558002233i</v>
      </c>
      <c r="AK222" s="135">
        <f t="shared" si="160"/>
        <v>1.0000002371018628</v>
      </c>
      <c r="AL222" s="135">
        <f t="shared" si="161"/>
        <v>6.8862444915280738E-4</v>
      </c>
      <c r="AM222" s="135" t="str">
        <f t="shared" si="146"/>
        <v>1+1.51566265216292i</v>
      </c>
      <c r="AN222" s="135">
        <f t="shared" si="162"/>
        <v>1.8158285368287217</v>
      </c>
      <c r="AO222" s="135">
        <f t="shared" si="163"/>
        <v>0.98757837620396616</v>
      </c>
      <c r="AP222" s="201" t="str">
        <f t="shared" si="164"/>
        <v>-0.0845791369123738+0.0558870399887168i</v>
      </c>
      <c r="AQ222" s="122">
        <f t="shared" si="165"/>
        <v>-19.881339967759672</v>
      </c>
      <c r="AR222" s="202">
        <f t="shared" si="166"/>
        <v>146.54461762026435</v>
      </c>
      <c r="AS222" s="201" t="str">
        <f t="shared" si="167"/>
        <v>1.00319790298133+4.48206721261029i</v>
      </c>
      <c r="AT222" s="228">
        <f t="shared" si="168"/>
        <v>13.241863756623271</v>
      </c>
      <c r="AU222" s="202">
        <f t="shared" si="169"/>
        <v>77.383720801387909</v>
      </c>
      <c r="AV222" s="269"/>
      <c r="AX222" s="32">
        <f t="shared" si="170"/>
        <v>0</v>
      </c>
      <c r="AY222" s="32">
        <f t="shared" si="171"/>
        <v>0</v>
      </c>
    </row>
    <row r="223" spans="14:51" x14ac:dyDescent="0.25">
      <c r="N223" s="203">
        <v>5</v>
      </c>
      <c r="O223" s="237">
        <f t="shared" si="172"/>
        <v>1122.0184543019636</v>
      </c>
      <c r="P223" s="246" t="str">
        <f t="shared" si="138"/>
        <v>112.5</v>
      </c>
      <c r="Q223" s="193" t="str">
        <f t="shared" si="139"/>
        <v>1+2.32645045592997i</v>
      </c>
      <c r="R223" s="193">
        <f t="shared" si="147"/>
        <v>2.5322661242248543</v>
      </c>
      <c r="S223" s="193">
        <f t="shared" si="148"/>
        <v>1.1648338399499312</v>
      </c>
      <c r="T223" s="193" t="str">
        <f t="shared" si="140"/>
        <v>1+0.00387741742654994i</v>
      </c>
      <c r="U223" s="193">
        <f t="shared" si="149"/>
        <v>1.000007517154696</v>
      </c>
      <c r="V223" s="193">
        <f t="shared" si="150"/>
        <v>3.8773979952211103E-3</v>
      </c>
      <c r="W223" s="135" t="str">
        <f t="shared" si="141"/>
        <v>1-0.0318089225974425i</v>
      </c>
      <c r="X223" s="193">
        <f t="shared" si="151"/>
        <v>1.0005057758737879</v>
      </c>
      <c r="Y223" s="193">
        <f t="shared" si="152"/>
        <v>-3.1798200936225568E-2</v>
      </c>
      <c r="Z223" s="135" t="str">
        <f t="shared" si="142"/>
        <v>0.999968526864705+0.0239342402966128i</v>
      </c>
      <c r="AA223" s="193">
        <f t="shared" si="153"/>
        <v>1.0002549187974756</v>
      </c>
      <c r="AB223" s="193">
        <f t="shared" si="154"/>
        <v>2.3930424518690617E-2</v>
      </c>
      <c r="AC223" s="227" t="str">
        <f t="shared" si="155"/>
        <v>15.409213144745-41.6809266781397i</v>
      </c>
      <c r="AD223" s="228">
        <f t="shared" si="156"/>
        <v>32.955106926584691</v>
      </c>
      <c r="AE223" s="202">
        <f t="shared" si="157"/>
        <v>-69.710919359161679</v>
      </c>
      <c r="AF223" s="135" t="str">
        <f t="shared" si="143"/>
        <v>-0.0000846560846560846</v>
      </c>
      <c r="AG223" s="135" t="str">
        <f t="shared" si="144"/>
        <v>0.00155167195560662i</v>
      </c>
      <c r="AH223" s="135">
        <f t="shared" si="158"/>
        <v>1.55167195560662E-3</v>
      </c>
      <c r="AI223" s="135">
        <f t="shared" si="159"/>
        <v>1.5707963267948966</v>
      </c>
      <c r="AJ223" s="135" t="str">
        <f t="shared" si="145"/>
        <v>1+0.000704664684516116i</v>
      </c>
      <c r="AK223" s="135">
        <f t="shared" si="160"/>
        <v>1.0000002482761281</v>
      </c>
      <c r="AL223" s="135">
        <f t="shared" si="161"/>
        <v>7.0466456788185669E-4</v>
      </c>
      <c r="AM223" s="135" t="str">
        <f t="shared" si="146"/>
        <v>1+1.55096697061998i</v>
      </c>
      <c r="AN223" s="135">
        <f t="shared" si="162"/>
        <v>1.8453992911980102</v>
      </c>
      <c r="AO223" s="135">
        <f t="shared" si="163"/>
        <v>0.99811425292310751</v>
      </c>
      <c r="AP223" s="201" t="str">
        <f t="shared" si="164"/>
        <v>-0.0845791350221555+0.0546175780834482i</v>
      </c>
      <c r="AQ223" s="122">
        <f t="shared" si="165"/>
        <v>-19.941029815745644</v>
      </c>
      <c r="AR223" s="202">
        <f t="shared" si="166"/>
        <v>147.14735985863521</v>
      </c>
      <c r="AS223" s="201" t="str">
        <f t="shared" si="167"/>
        <v>0.973213348279213+4.36695062749655i</v>
      </c>
      <c r="AT223" s="228">
        <f t="shared" si="168"/>
        <v>13.014077110839049</v>
      </c>
      <c r="AU223" s="202">
        <f t="shared" si="169"/>
        <v>77.436440499473562</v>
      </c>
      <c r="AV223" s="269"/>
      <c r="AX223" s="32">
        <f t="shared" si="170"/>
        <v>0</v>
      </c>
      <c r="AY223" s="32">
        <f t="shared" si="171"/>
        <v>0</v>
      </c>
    </row>
    <row r="224" spans="14:51" x14ac:dyDescent="0.25">
      <c r="N224" s="203">
        <v>6</v>
      </c>
      <c r="O224" s="237">
        <f t="shared" si="172"/>
        <v>1148.1536214968839</v>
      </c>
      <c r="P224" s="246" t="str">
        <f t="shared" si="138"/>
        <v>112.5</v>
      </c>
      <c r="Q224" s="193" t="str">
        <f t="shared" si="139"/>
        <v>1+2.3806404484415i</v>
      </c>
      <c r="R224" s="193">
        <f t="shared" si="147"/>
        <v>2.5821403805284766</v>
      </c>
      <c r="S224" s="193">
        <f t="shared" si="148"/>
        <v>1.1731215560960446</v>
      </c>
      <c r="T224" s="193" t="str">
        <f t="shared" si="140"/>
        <v>1+0.00396773408073583i</v>
      </c>
      <c r="U224" s="193">
        <f t="shared" si="149"/>
        <v>1.000007871425888</v>
      </c>
      <c r="V224" s="193">
        <f t="shared" si="150"/>
        <v>3.9677132597007135E-3</v>
      </c>
      <c r="W224" s="135" t="str">
        <f t="shared" si="141"/>
        <v>1-0.0325498475859638i</v>
      </c>
      <c r="X224" s="193">
        <f t="shared" si="151"/>
        <v>1.0005296060476518</v>
      </c>
      <c r="Y224" s="193">
        <f t="shared" si="152"/>
        <v>-3.2538359447395825E-2</v>
      </c>
      <c r="Z224" s="135" t="str">
        <f t="shared" si="142"/>
        <v>0.999967043581536+0.0244917403710875i</v>
      </c>
      <c r="AA224" s="193">
        <f t="shared" si="153"/>
        <v>1.0002669311716759</v>
      </c>
      <c r="AB224" s="193">
        <f t="shared" si="154"/>
        <v>2.448765175006714E-2</v>
      </c>
      <c r="AC224" s="227" t="str">
        <f t="shared" si="155"/>
        <v>14.7229791259641-41.0179916189149i</v>
      </c>
      <c r="AD224" s="228">
        <f t="shared" si="156"/>
        <v>32.785802487565206</v>
      </c>
      <c r="AE224" s="202">
        <f t="shared" si="157"/>
        <v>-70.254930560104512</v>
      </c>
      <c r="AF224" s="135" t="str">
        <f t="shared" si="143"/>
        <v>-0.0000846560846560846</v>
      </c>
      <c r="AG224" s="135" t="str">
        <f t="shared" si="144"/>
        <v>0.00158781503849083i</v>
      </c>
      <c r="AH224" s="135">
        <f t="shared" si="158"/>
        <v>1.5878150384908299E-3</v>
      </c>
      <c r="AI224" s="135">
        <f t="shared" si="159"/>
        <v>1.5707963267948966</v>
      </c>
      <c r="AJ224" s="135" t="str">
        <f t="shared" si="145"/>
        <v>1+0.00072107843357307i</v>
      </c>
      <c r="AK224" s="135">
        <f t="shared" si="160"/>
        <v>1.0000002599770199</v>
      </c>
      <c r="AL224" s="135">
        <f t="shared" si="161"/>
        <v>7.2107830859721126E-4</v>
      </c>
      <c r="AM224" s="135" t="str">
        <f t="shared" si="146"/>
        <v>1+1.58709363229433i</v>
      </c>
      <c r="AN224" s="135">
        <f t="shared" si="162"/>
        <v>1.8758641202574375</v>
      </c>
      <c r="AO224" s="135">
        <f t="shared" si="163"/>
        <v>1.0085504912748695</v>
      </c>
      <c r="AP224" s="201" t="str">
        <f t="shared" si="164"/>
        <v>-0.0845791330428529+0.0533770751409025i</v>
      </c>
      <c r="AQ224" s="122">
        <f t="shared" si="165"/>
        <v>-19.998809372537295</v>
      </c>
      <c r="AR224" s="202">
        <f t="shared" si="166"/>
        <v>147.74437183211469</v>
      </c>
      <c r="AS224" s="201" t="str">
        <f t="shared" si="167"/>
        <v>0.944163610489666+4.25513573339135i</v>
      </c>
      <c r="AT224" s="228">
        <f t="shared" si="168"/>
        <v>12.78699311502791</v>
      </c>
      <c r="AU224" s="202">
        <f t="shared" si="169"/>
        <v>77.489441272010183</v>
      </c>
      <c r="AV224" s="269"/>
      <c r="AX224" s="32">
        <f t="shared" si="170"/>
        <v>0</v>
      </c>
      <c r="AY224" s="32">
        <f t="shared" si="171"/>
        <v>0</v>
      </c>
    </row>
    <row r="225" spans="14:51" x14ac:dyDescent="0.25">
      <c r="N225" s="203">
        <v>7</v>
      </c>
      <c r="O225" s="237">
        <f t="shared" si="172"/>
        <v>1174.8975549395295</v>
      </c>
      <c r="P225" s="246" t="str">
        <f t="shared" si="138"/>
        <v>112.5</v>
      </c>
      <c r="Q225" s="193" t="str">
        <f t="shared" si="139"/>
        <v>1+2.4360926880303i</v>
      </c>
      <c r="R225" s="193">
        <f t="shared" si="147"/>
        <v>2.6333529168485366</v>
      </c>
      <c r="S225" s="193">
        <f t="shared" si="148"/>
        <v>1.1812767631004994</v>
      </c>
      <c r="T225" s="193" t="str">
        <f t="shared" si="140"/>
        <v>1+0.00406015448005049i</v>
      </c>
      <c r="U225" s="193">
        <f t="shared" si="149"/>
        <v>1.0000082423932324</v>
      </c>
      <c r="V225" s="193">
        <f t="shared" si="150"/>
        <v>4.0601321699193392E-3</v>
      </c>
      <c r="W225" s="135" t="str">
        <f t="shared" si="141"/>
        <v>1-0.0333080309345233i</v>
      </c>
      <c r="X225" s="193">
        <f t="shared" si="151"/>
        <v>1.0005545586946947</v>
      </c>
      <c r="Y225" s="193">
        <f t="shared" si="152"/>
        <v>-3.3295721540723092E-2</v>
      </c>
      <c r="Z225" s="135" t="str">
        <f t="shared" si="142"/>
        <v>0.999965490393385+0.0250622262904935i</v>
      </c>
      <c r="AA225" s="193">
        <f t="shared" si="153"/>
        <v>1.0002795095193735</v>
      </c>
      <c r="AB225" s="193">
        <f t="shared" si="154"/>
        <v>2.5057845319984829E-2</v>
      </c>
      <c r="AC225" s="227" t="str">
        <f t="shared" si="155"/>
        <v>14.0585174832338-40.3545916905502i</v>
      </c>
      <c r="AD225" s="228">
        <f t="shared" si="156"/>
        <v>32.615328765861122</v>
      </c>
      <c r="AE225" s="202">
        <f t="shared" si="157"/>
        <v>-70.792957625585146</v>
      </c>
      <c r="AF225" s="135" t="str">
        <f t="shared" si="143"/>
        <v>-0.0000846560846560846</v>
      </c>
      <c r="AG225" s="135" t="str">
        <f t="shared" si="144"/>
        <v>0.00162480000192566i</v>
      </c>
      <c r="AH225" s="135">
        <f t="shared" si="158"/>
        <v>1.62480000192566E-3</v>
      </c>
      <c r="AI225" s="135">
        <f t="shared" si="159"/>
        <v>1.5707963267948966</v>
      </c>
      <c r="AJ225" s="135" t="str">
        <f t="shared" si="145"/>
        <v>1+0.000737874507960105i</v>
      </c>
      <c r="AK225" s="135">
        <f t="shared" si="160"/>
        <v>1.0000002722293577</v>
      </c>
      <c r="AL225" s="135">
        <f t="shared" si="161"/>
        <v>7.3787437404606161E-4</v>
      </c>
      <c r="AM225" s="135" t="str">
        <f t="shared" si="146"/>
        <v>1+1.6240617920202i</v>
      </c>
      <c r="AN225" s="135">
        <f t="shared" si="162"/>
        <v>1.9072432210653842</v>
      </c>
      <c r="AO225" s="135">
        <f t="shared" si="163"/>
        <v>1.018883531111233</v>
      </c>
      <c r="AP225" s="201" t="str">
        <f t="shared" si="164"/>
        <v>-0.0845791309702696+0.0521648734299912i</v>
      </c>
      <c r="AQ225" s="122">
        <f t="shared" si="165"/>
        <v>-20.054715414075204</v>
      </c>
      <c r="AR225" s="202">
        <f t="shared" si="166"/>
        <v>148.33544906061627</v>
      </c>
      <c r="AS225" s="201" t="str">
        <f t="shared" si="167"/>
        <v>0.916034976394269+4.14651708097301i</v>
      </c>
      <c r="AT225" s="228">
        <f t="shared" si="168"/>
        <v>12.560613351785921</v>
      </c>
      <c r="AU225" s="202">
        <f t="shared" si="169"/>
        <v>77.542491435031124</v>
      </c>
      <c r="AV225" s="269"/>
      <c r="AX225" s="32">
        <f t="shared" si="170"/>
        <v>0</v>
      </c>
      <c r="AY225" s="32">
        <f t="shared" si="171"/>
        <v>0</v>
      </c>
    </row>
    <row r="226" spans="14:51" x14ac:dyDescent="0.25">
      <c r="N226" s="203">
        <v>8</v>
      </c>
      <c r="O226" s="237">
        <f t="shared" si="172"/>
        <v>1202.2644346174138</v>
      </c>
      <c r="P226" s="246" t="str">
        <f t="shared" si="138"/>
        <v>112.5</v>
      </c>
      <c r="Q226" s="193" t="str">
        <f t="shared" si="139"/>
        <v>1+2.49283657620779i</v>
      </c>
      <c r="R226" s="193">
        <f t="shared" si="147"/>
        <v>2.6859326491331417</v>
      </c>
      <c r="S226" s="193">
        <f t="shared" si="148"/>
        <v>1.1892994448599024</v>
      </c>
      <c r="T226" s="193" t="str">
        <f t="shared" si="140"/>
        <v>1+0.00415472762701299i</v>
      </c>
      <c r="U226" s="193">
        <f t="shared" si="149"/>
        <v>1.0000086308435816</v>
      </c>
      <c r="V226" s="193">
        <f t="shared" si="150"/>
        <v>4.1547037212879027E-3</v>
      </c>
      <c r="W226" s="135" t="str">
        <f t="shared" si="141"/>
        <v>1-0.0340838746419684i</v>
      </c>
      <c r="X226" s="193">
        <f t="shared" si="151"/>
        <v>1.0005806866568081</v>
      </c>
      <c r="Y226" s="193">
        <f t="shared" si="152"/>
        <v>-3.4070685302260678E-2</v>
      </c>
      <c r="Z226" s="135" t="str">
        <f t="shared" si="142"/>
        <v>0.999963864005731+0.0256460005340165i</v>
      </c>
      <c r="AA226" s="193">
        <f t="shared" si="153"/>
        <v>1.0002926804993939</v>
      </c>
      <c r="AB226" s="193">
        <f t="shared" si="154"/>
        <v>2.5641306313419016E-2</v>
      </c>
      <c r="AC226" s="227" t="str">
        <f t="shared" si="155"/>
        <v>13.415480080049-39.6914320684271i</v>
      </c>
      <c r="AD226" s="228">
        <f t="shared" si="156"/>
        <v>32.443723545841912</v>
      </c>
      <c r="AE226" s="202">
        <f t="shared" si="157"/>
        <v>-71.325036885266172</v>
      </c>
      <c r="AF226" s="135" t="str">
        <f t="shared" si="143"/>
        <v>-0.0000846560846560846</v>
      </c>
      <c r="AG226" s="135" t="str">
        <f t="shared" si="144"/>
        <v>0.00166264645582829i</v>
      </c>
      <c r="AH226" s="135">
        <f t="shared" si="158"/>
        <v>1.6626464558282901E-3</v>
      </c>
      <c r="AI226" s="135">
        <f t="shared" si="159"/>
        <v>1.5707963267948966</v>
      </c>
      <c r="AJ226" s="135" t="str">
        <f t="shared" si="145"/>
        <v>1+0.000755061813178187i</v>
      </c>
      <c r="AK226" s="135">
        <f t="shared" si="160"/>
        <v>1.0000002850591303</v>
      </c>
      <c r="AL226" s="135">
        <f t="shared" si="161"/>
        <v>7.5506166968670649E-4</v>
      </c>
      <c r="AM226" s="135" t="str">
        <f t="shared" si="146"/>
        <v>1+1.66189105080519i</v>
      </c>
      <c r="AN226" s="135">
        <f t="shared" si="162"/>
        <v>1.9395571310859545</v>
      </c>
      <c r="AO226" s="135">
        <f t="shared" si="163"/>
        <v>1.0291100245786147</v>
      </c>
      <c r="AP226" s="201" t="str">
        <f t="shared" si="164"/>
        <v>-0.0845791288000076+0.0509803302253117i</v>
      </c>
      <c r="AQ226" s="122">
        <f t="shared" si="165"/>
        <v>-20.108785592791584</v>
      </c>
      <c r="AR226" s="202">
        <f t="shared" si="166"/>
        <v>148.92039921601389</v>
      </c>
      <c r="AS226" s="201" t="str">
        <f t="shared" si="167"/>
        <v>0.888812696359539+4.04099234978424i</v>
      </c>
      <c r="AT226" s="228">
        <f t="shared" si="168"/>
        <v>12.334937953050334</v>
      </c>
      <c r="AU226" s="202">
        <f t="shared" si="169"/>
        <v>77.595362330747747</v>
      </c>
      <c r="AV226" s="269"/>
      <c r="AX226" s="32">
        <f t="shared" si="170"/>
        <v>0</v>
      </c>
      <c r="AY226" s="32">
        <f t="shared" si="171"/>
        <v>0</v>
      </c>
    </row>
    <row r="227" spans="14:51" x14ac:dyDescent="0.25">
      <c r="N227" s="203">
        <v>9</v>
      </c>
      <c r="O227" s="237">
        <f t="shared" si="172"/>
        <v>1230.2687708123824</v>
      </c>
      <c r="P227" s="246" t="str">
        <f t="shared" si="138"/>
        <v>112.5</v>
      </c>
      <c r="Q227" s="193" t="str">
        <f t="shared" si="139"/>
        <v>1+2.55090219933458i</v>
      </c>
      <c r="R227" s="193">
        <f t="shared" si="147"/>
        <v>2.7399091281591801</v>
      </c>
      <c r="S227" s="193">
        <f t="shared" si="148"/>
        <v>1.1971897231251947</v>
      </c>
      <c r="T227" s="193" t="str">
        <f t="shared" si="140"/>
        <v>1+0.00425150366555763i</v>
      </c>
      <c r="U227" s="193">
        <f t="shared" si="149"/>
        <v>1.0000090376008699</v>
      </c>
      <c r="V227" s="193">
        <f t="shared" si="150"/>
        <v>4.2514780501241968E-3</v>
      </c>
      <c r="W227" s="135" t="str">
        <f t="shared" si="141"/>
        <v>1-0.0348777900709019i</v>
      </c>
      <c r="X227" s="193">
        <f t="shared" si="151"/>
        <v>1.0006080452605954</v>
      </c>
      <c r="Y227" s="193">
        <f t="shared" si="152"/>
        <v>-3.4863657902571878E-2</v>
      </c>
      <c r="Z227" s="135" t="str">
        <f t="shared" si="142"/>
        <v>0.999962160968789+0.0262433726264876i</v>
      </c>
      <c r="AA227" s="193">
        <f t="shared" si="153"/>
        <v>1.0003064720255403</v>
      </c>
      <c r="AB227" s="193">
        <f t="shared" si="154"/>
        <v>2.6238342761383895E-2</v>
      </c>
      <c r="AC227" s="227" t="str">
        <f t="shared" si="155"/>
        <v>12.7934969208339-39.0291835864507i</v>
      </c>
      <c r="AD227" s="228">
        <f t="shared" si="156"/>
        <v>32.271023997920942</v>
      </c>
      <c r="AE227" s="202">
        <f t="shared" si="157"/>
        <v>-71.851213420394842</v>
      </c>
      <c r="AF227" s="135" t="str">
        <f t="shared" si="143"/>
        <v>-0.0000846560846560846</v>
      </c>
      <c r="AG227" s="135" t="str">
        <f t="shared" si="144"/>
        <v>0.00170137446688952i</v>
      </c>
      <c r="AH227" s="135">
        <f t="shared" si="158"/>
        <v>1.70137446688952E-3</v>
      </c>
      <c r="AI227" s="135">
        <f t="shared" si="159"/>
        <v>1.5707963267948966</v>
      </c>
      <c r="AJ227" s="135" t="str">
        <f t="shared" si="145"/>
        <v>1+0.000772649462164038i</v>
      </c>
      <c r="AK227" s="135">
        <f t="shared" si="160"/>
        <v>1.0000002984935512</v>
      </c>
      <c r="AL227" s="135">
        <f t="shared" si="161"/>
        <v>7.7264930841014891E-4</v>
      </c>
      <c r="AM227" s="135" t="str">
        <f t="shared" si="146"/>
        <v>1+1.70060146622305i</v>
      </c>
      <c r="AN227" s="135">
        <f t="shared" si="162"/>
        <v>1.9728267402182049</v>
      </c>
      <c r="AO227" s="135">
        <f t="shared" si="163"/>
        <v>1.0392268374701448</v>
      </c>
      <c r="AP227" s="201" t="str">
        <f t="shared" si="164"/>
        <v>-0.0845791265274652+0.049822817466368i</v>
      </c>
      <c r="AQ227" s="122">
        <f t="shared" si="165"/>
        <v>-20.161058324568593</v>
      </c>
      <c r="AR227" s="202">
        <f t="shared" si="166"/>
        <v>149.49904219935161</v>
      </c>
      <c r="AS227" s="201" t="str">
        <f t="shared" si="167"/>
        <v>0.862481094893152+3.93846231866533i</v>
      </c>
      <c r="AT227" s="228">
        <f t="shared" si="168"/>
        <v>12.109965673352349</v>
      </c>
      <c r="AU227" s="202">
        <f t="shared" si="169"/>
        <v>77.647828778956807</v>
      </c>
      <c r="AV227" s="269"/>
      <c r="AX227" s="32">
        <f t="shared" si="170"/>
        <v>0</v>
      </c>
      <c r="AY227" s="32">
        <f t="shared" si="171"/>
        <v>0</v>
      </c>
    </row>
    <row r="228" spans="14:51" x14ac:dyDescent="0.25">
      <c r="N228" s="203">
        <v>10</v>
      </c>
      <c r="O228" s="237">
        <f t="shared" si="172"/>
        <v>1258.925411794168</v>
      </c>
      <c r="P228" s="246" t="str">
        <f t="shared" si="138"/>
        <v>112.5</v>
      </c>
      <c r="Q228" s="193" t="str">
        <f t="shared" si="139"/>
        <v>1+2.61032034457264i</v>
      </c>
      <c r="R228" s="193">
        <f t="shared" si="147"/>
        <v>2.7953125587829755</v>
      </c>
      <c r="S228" s="193">
        <f t="shared" si="148"/>
        <v>1.2049478506243643</v>
      </c>
      <c r="T228" s="193" t="str">
        <f t="shared" si="140"/>
        <v>1+0.00435053390762107i</v>
      </c>
      <c r="U228" s="193">
        <f t="shared" si="149"/>
        <v>1.0000094635278616</v>
      </c>
      <c r="V228" s="193">
        <f t="shared" si="150"/>
        <v>4.350506460203663E-3</v>
      </c>
      <c r="W228" s="135" t="str">
        <f t="shared" si="141"/>
        <v>1-0.0356901981657932i</v>
      </c>
      <c r="X228" s="193">
        <f t="shared" si="151"/>
        <v>1.0006366924339292</v>
      </c>
      <c r="Y228" s="193">
        <f t="shared" si="152"/>
        <v>-3.56750557949422E-2</v>
      </c>
      <c r="Z228" s="135" t="str">
        <f t="shared" si="142"/>
        <v>0.999960377670189+0.0268546593024973i</v>
      </c>
      <c r="AA228" s="193">
        <f t="shared" si="153"/>
        <v>1.0003209133255988</v>
      </c>
      <c r="AB228" s="193">
        <f t="shared" si="154"/>
        <v>2.6849269797935789E-2</v>
      </c>
      <c r="AC228" s="227" t="str">
        <f t="shared" si="155"/>
        <v>12.1921786756586-38.3684827038748i</v>
      </c>
      <c r="AD228" s="228">
        <f t="shared" si="156"/>
        <v>32.097266643255814</v>
      </c>
      <c r="AE228" s="202">
        <f t="shared" si="157"/>
        <v>-72.371540688595644</v>
      </c>
      <c r="AF228" s="135" t="str">
        <f t="shared" si="143"/>
        <v>-0.0000846560846560846</v>
      </c>
      <c r="AG228" s="135" t="str">
        <f t="shared" si="144"/>
        <v>0.00174100456921345i</v>
      </c>
      <c r="AH228" s="135">
        <f t="shared" si="158"/>
        <v>1.74100456921345E-3</v>
      </c>
      <c r="AI228" s="135">
        <f t="shared" si="159"/>
        <v>1.5707963267948966</v>
      </c>
      <c r="AJ228" s="135" t="str">
        <f t="shared" si="145"/>
        <v>1+0.000790646780121954i</v>
      </c>
      <c r="AK228" s="135">
        <f t="shared" si="160"/>
        <v>1.0000003125611168</v>
      </c>
      <c r="AL228" s="135">
        <f t="shared" si="161"/>
        <v>7.9064661537169641E-4</v>
      </c>
      <c r="AM228" s="135" t="str">
        <f t="shared" si="146"/>
        <v>1+1.74021356304843i</v>
      </c>
      <c r="AN228" s="135">
        <f t="shared" si="162"/>
        <v>2.00707330334936</v>
      </c>
      <c r="AO228" s="135">
        <f t="shared" si="163"/>
        <v>1.0492310496970239</v>
      </c>
      <c r="AP228" s="201" t="str">
        <f t="shared" si="164"/>
        <v>-0.0845791241478215+0.0486917214245622i</v>
      </c>
      <c r="AQ228" s="122">
        <f t="shared" si="165"/>
        <v>-20.211572677436067</v>
      </c>
      <c r="AR228" s="202">
        <f t="shared" si="166"/>
        <v>150.07121016757347</v>
      </c>
      <c r="AS228" s="201" t="str">
        <f t="shared" si="167"/>
        <v>0.837023677459254+3.83883082960822i</v>
      </c>
      <c r="AT228" s="228">
        <f t="shared" si="168"/>
        <v>11.885693965819737</v>
      </c>
      <c r="AU228" s="202">
        <f t="shared" si="169"/>
        <v>77.699669478977839</v>
      </c>
      <c r="AV228" s="269"/>
      <c r="AX228" s="32">
        <f t="shared" si="170"/>
        <v>0</v>
      </c>
      <c r="AY228" s="32">
        <f t="shared" si="171"/>
        <v>0</v>
      </c>
    </row>
    <row r="229" spans="14:51" x14ac:dyDescent="0.25">
      <c r="N229" s="203">
        <v>11</v>
      </c>
      <c r="O229" s="237">
        <f t="shared" si="172"/>
        <v>1288.2495516931347</v>
      </c>
      <c r="P229" s="246" t="str">
        <f t="shared" si="138"/>
        <v>112.5</v>
      </c>
      <c r="Q229" s="193" t="str">
        <f t="shared" si="139"/>
        <v>1+2.67112251620907i</v>
      </c>
      <c r="R229" s="193">
        <f t="shared" si="147"/>
        <v>2.8521738194926121</v>
      </c>
      <c r="S229" s="193">
        <f t="shared" si="148"/>
        <v>1.2125742041949816</v>
      </c>
      <c r="T229" s="193" t="str">
        <f t="shared" si="140"/>
        <v>1+0.00445187086034844i</v>
      </c>
      <c r="U229" s="193">
        <f t="shared" si="149"/>
        <v>1.0000099095279793</v>
      </c>
      <c r="V229" s="193">
        <f t="shared" si="150"/>
        <v>4.4518414499265498E-3</v>
      </c>
      <c r="W229" s="135" t="str">
        <f t="shared" si="141"/>
        <v>1-0.0365215296761676i</v>
      </c>
      <c r="X229" s="193">
        <f t="shared" si="151"/>
        <v>1.000666688827947</v>
      </c>
      <c r="Y229" s="193">
        <f t="shared" si="152"/>
        <v>-3.6505304917255316E-2</v>
      </c>
      <c r="Z229" s="135" t="str">
        <f t="shared" si="142"/>
        <v>0.999958510327314+0.0274801846743326i</v>
      </c>
      <c r="AA229" s="193">
        <f t="shared" si="153"/>
        <v>1.0003360350031165</v>
      </c>
      <c r="AB229" s="193">
        <f t="shared" si="154"/>
        <v>2.7474409820492471E-2</v>
      </c>
      <c r="AC229" s="227" t="str">
        <f t="shared" si="155"/>
        <v>11.6111191077046-37.7099316335312i</v>
      </c>
      <c r="AD229" s="228">
        <f t="shared" si="156"/>
        <v>31.922487322777865</v>
      </c>
      <c r="AE229" s="202">
        <f t="shared" si="157"/>
        <v>-72.88608014958858</v>
      </c>
      <c r="AF229" s="135" t="str">
        <f t="shared" si="143"/>
        <v>-0.0000846560846560846</v>
      </c>
      <c r="AG229" s="135" t="str">
        <f t="shared" si="144"/>
        <v>0.0017815577752049i</v>
      </c>
      <c r="AH229" s="135">
        <f t="shared" si="158"/>
        <v>1.7815577752049001E-3</v>
      </c>
      <c r="AI229" s="135">
        <f t="shared" si="159"/>
        <v>1.5707963267948966</v>
      </c>
      <c r="AJ229" s="135" t="str">
        <f t="shared" si="145"/>
        <v>1+0.000809063309468137i</v>
      </c>
      <c r="AK229" s="135">
        <f t="shared" si="160"/>
        <v>1.0000003272916658</v>
      </c>
      <c r="AL229" s="135">
        <f t="shared" si="161"/>
        <v>8.0906313293505863E-4</v>
      </c>
      <c r="AM229" s="135" t="str">
        <f t="shared" si="146"/>
        <v>1+1.78074834413938i</v>
      </c>
      <c r="AN229" s="135">
        <f t="shared" si="162"/>
        <v>2.0423184534139485</v>
      </c>
      <c r="AO229" s="135">
        <f t="shared" si="163"/>
        <v>1.0591199549194321</v>
      </c>
      <c r="AP229" s="201" t="str">
        <f t="shared" si="164"/>
        <v>-0.0845791216560282+0.0475864423777894i</v>
      </c>
      <c r="AQ229" s="122">
        <f t="shared" si="165"/>
        <v>-20.260368262554135</v>
      </c>
      <c r="AR229" s="202">
        <f t="shared" si="166"/>
        <v>150.63674751209265</v>
      </c>
      <c r="AS229" s="201" t="str">
        <f t="shared" si="167"/>
        <v>0.812423233176229+3.74200474563338i</v>
      </c>
      <c r="AT229" s="228">
        <f t="shared" si="168"/>
        <v>11.662119060223743</v>
      </c>
      <c r="AU229" s="202">
        <f t="shared" si="169"/>
        <v>77.750667362504089</v>
      </c>
      <c r="AV229" s="269"/>
      <c r="AX229" s="32">
        <f t="shared" si="170"/>
        <v>0</v>
      </c>
      <c r="AY229" s="32">
        <f t="shared" si="171"/>
        <v>0</v>
      </c>
    </row>
    <row r="230" spans="14:51" x14ac:dyDescent="0.25">
      <c r="N230" s="203">
        <v>12</v>
      </c>
      <c r="O230" s="237">
        <f t="shared" si="172"/>
        <v>1318.2567385564089</v>
      </c>
      <c r="P230" s="246" t="str">
        <f t="shared" si="138"/>
        <v>112.5</v>
      </c>
      <c r="Q230" s="193" t="str">
        <f t="shared" si="139"/>
        <v>1+2.73334095236008i</v>
      </c>
      <c r="R230" s="193">
        <f t="shared" si="147"/>
        <v>2.9105244822623821</v>
      </c>
      <c r="S230" s="193">
        <f t="shared" si="148"/>
        <v>1.2200692779573981</v>
      </c>
      <c r="T230" s="193" t="str">
        <f t="shared" si="140"/>
        <v>1+0.00455556825393346i</v>
      </c>
      <c r="U230" s="193">
        <f t="shared" si="149"/>
        <v>1.0000103765472217</v>
      </c>
      <c r="V230" s="193">
        <f t="shared" si="150"/>
        <v>4.5555367401162901E-3</v>
      </c>
      <c r="W230" s="135" t="str">
        <f t="shared" si="141"/>
        <v>1-0.0373722253849959i</v>
      </c>
      <c r="X230" s="193">
        <f t="shared" si="151"/>
        <v>1.0006980979447433</v>
      </c>
      <c r="Y230" s="193">
        <f t="shared" si="152"/>
        <v>-3.7354840897554892E-2</v>
      </c>
      <c r="Z230" s="135" t="str">
        <f t="shared" si="142"/>
        <v>0.999956554979281+0.0281202804038256i</v>
      </c>
      <c r="AA230" s="193">
        <f t="shared" si="153"/>
        <v>1.0003518691020783</v>
      </c>
      <c r="AB230" s="193">
        <f t="shared" si="154"/>
        <v>2.8114092653520793E-2</v>
      </c>
      <c r="AC230" s="227" t="str">
        <f t="shared" si="155"/>
        <v>11.0498973962747-37.0540986168441i</v>
      </c>
      <c r="AD230" s="228">
        <f t="shared" si="156"/>
        <v>31.746721170376468</v>
      </c>
      <c r="AE230" s="202">
        <f t="shared" si="157"/>
        <v>-73.394900893606206</v>
      </c>
      <c r="AF230" s="135" t="str">
        <f t="shared" si="143"/>
        <v>-0.0000846560846560846</v>
      </c>
      <c r="AG230" s="135" t="str">
        <f t="shared" si="144"/>
        <v>0.00182305558671046i</v>
      </c>
      <c r="AH230" s="135">
        <f t="shared" si="158"/>
        <v>1.82305558671046E-3</v>
      </c>
      <c r="AI230" s="135">
        <f t="shared" si="159"/>
        <v>1.5707963267948966</v>
      </c>
      <c r="AJ230" s="135" t="str">
        <f t="shared" si="145"/>
        <v>1+0.000827908814890221i</v>
      </c>
      <c r="AK230" s="135">
        <f t="shared" si="160"/>
        <v>1.0000003427164441</v>
      </c>
      <c r="AL230" s="135">
        <f t="shared" si="161"/>
        <v>8.279086257316229E-4</v>
      </c>
      <c r="AM230" s="135" t="str">
        <f t="shared" si="146"/>
        <v>1+1.82222730157338i</v>
      </c>
      <c r="AN230" s="135">
        <f t="shared" si="162"/>
        <v>2.0785842149404008</v>
      </c>
      <c r="AO230" s="135">
        <f t="shared" si="163"/>
        <v>1.068891059381726</v>
      </c>
      <c r="AP230" s="201" t="str">
        <f t="shared" si="164"/>
        <v>-0.0845791190468008+0.0465063942924564i</v>
      </c>
      <c r="AQ230" s="122">
        <f t="shared" si="165"/>
        <v>-20.307485127979305</v>
      </c>
      <c r="AR230" s="202">
        <f t="shared" si="166"/>
        <v>151.1955107917635</v>
      </c>
      <c r="AS230" s="201" t="str">
        <f t="shared" si="167"/>
        <v>0.788661933092063+3.64789390328829i</v>
      </c>
      <c r="AT230" s="228">
        <f t="shared" si="168"/>
        <v>11.439236042397159</v>
      </c>
      <c r="AU230" s="202">
        <f t="shared" si="169"/>
        <v>77.80060989815729</v>
      </c>
      <c r="AV230" s="269"/>
      <c r="AX230" s="32">
        <f t="shared" si="170"/>
        <v>0</v>
      </c>
      <c r="AY230" s="32">
        <f t="shared" si="171"/>
        <v>0</v>
      </c>
    </row>
    <row r="231" spans="14:51" x14ac:dyDescent="0.25">
      <c r="N231" s="203">
        <v>13</v>
      </c>
      <c r="O231" s="237">
        <f t="shared" si="172"/>
        <v>1348.9628825916541</v>
      </c>
      <c r="P231" s="246" t="str">
        <f t="shared" si="138"/>
        <v>112.5</v>
      </c>
      <c r="Q231" s="193" t="str">
        <f t="shared" si="139"/>
        <v>1+2.79700864206407i</v>
      </c>
      <c r="R231" s="193">
        <f t="shared" si="147"/>
        <v>2.9703968327112609</v>
      </c>
      <c r="S231" s="193">
        <f t="shared" si="148"/>
        <v>1.2274336765565486</v>
      </c>
      <c r="T231" s="193" t="str">
        <f t="shared" si="140"/>
        <v>1+0.00466168107010677i</v>
      </c>
      <c r="U231" s="193">
        <f t="shared" si="149"/>
        <v>1.0000108655761692</v>
      </c>
      <c r="V231" s="193">
        <f t="shared" si="150"/>
        <v>4.6616473024631072E-3</v>
      </c>
      <c r="W231" s="135" t="str">
        <f t="shared" si="141"/>
        <v>1-0.0382427363424032i</v>
      </c>
      <c r="X231" s="193">
        <f t="shared" si="151"/>
        <v>1.000730986271013</v>
      </c>
      <c r="Y231" s="193">
        <f t="shared" si="152"/>
        <v>-3.8224109263304128E-2</v>
      </c>
      <c r="Z231" s="135" t="str">
        <f t="shared" si="142"/>
        <v>0.999954507478535+0.0287752858782045i</v>
      </c>
      <c r="AA231" s="193">
        <f t="shared" si="153"/>
        <v>1.0003684491746085</v>
      </c>
      <c r="AB231" s="193">
        <f t="shared" si="154"/>
        <v>2.8768655715645335E-2</v>
      </c>
      <c r="AC231" s="227" t="str">
        <f t="shared" si="155"/>
        <v>10.5080803497313-36.4015183312011i</v>
      </c>
      <c r="AD231" s="228">
        <f t="shared" si="156"/>
        <v>31.570002590051722</v>
      </c>
      <c r="AE231" s="202">
        <f t="shared" si="157"/>
        <v>-73.898079274111907</v>
      </c>
      <c r="AF231" s="135" t="str">
        <f t="shared" si="143"/>
        <v>-0.0000846560846560846</v>
      </c>
      <c r="AG231" s="135" t="str">
        <f t="shared" si="144"/>
        <v>0.00186552000641909i</v>
      </c>
      <c r="AH231" s="135">
        <f t="shared" si="158"/>
        <v>1.8655200064190899E-3</v>
      </c>
      <c r="AI231" s="135">
        <f t="shared" si="159"/>
        <v>1.5707963267948966</v>
      </c>
      <c r="AJ231" s="135" t="str">
        <f t="shared" si="145"/>
        <v>1+0.000847193288524626i</v>
      </c>
      <c r="AK231" s="135">
        <f t="shared" si="160"/>
        <v>1.0000003588681696</v>
      </c>
      <c r="AL231" s="135">
        <f t="shared" si="161"/>
        <v>8.471930858375403E-4</v>
      </c>
      <c r="AM231" s="135" t="str">
        <f t="shared" si="146"/>
        <v>1+1.86467242804271i</v>
      </c>
      <c r="AN231" s="135">
        <f t="shared" si="162"/>
        <v>2.1158930180665316</v>
      </c>
      <c r="AO231" s="135">
        <f t="shared" si="163"/>
        <v>1.078542080000185</v>
      </c>
      <c r="AP231" s="201" t="str">
        <f t="shared" si="164"/>
        <v>-0.0845791163146046+0.0454510045127586i</v>
      </c>
      <c r="AQ231" s="122">
        <f t="shared" si="165"/>
        <v>-20.352963655659707</v>
      </c>
      <c r="AR231" s="202">
        <f t="shared" si="166"/>
        <v>151.74736862302063</v>
      </c>
      <c r="AS231" s="201" t="str">
        <f t="shared" si="167"/>
        <v>0.765721423799552+3.55641106035894i</v>
      </c>
      <c r="AT231" s="228">
        <f t="shared" si="168"/>
        <v>11.21703893439202</v>
      </c>
      <c r="AU231" s="202">
        <f t="shared" si="169"/>
        <v>77.849289348908741</v>
      </c>
      <c r="AV231" s="269"/>
      <c r="AX231" s="32">
        <f t="shared" si="170"/>
        <v>0</v>
      </c>
      <c r="AY231" s="32">
        <f t="shared" si="171"/>
        <v>0</v>
      </c>
    </row>
    <row r="232" spans="14:51" x14ac:dyDescent="0.25">
      <c r="N232" s="203">
        <v>14</v>
      </c>
      <c r="O232" s="237">
        <f t="shared" si="172"/>
        <v>1380.3842646028863</v>
      </c>
      <c r="P232" s="246" t="str">
        <f t="shared" si="138"/>
        <v>112.5</v>
      </c>
      <c r="Q232" s="193" t="str">
        <f t="shared" si="139"/>
        <v>1+2.86215934277287i</v>
      </c>
      <c r="R232" s="193">
        <f t="shared" si="147"/>
        <v>3.0318238905685182</v>
      </c>
      <c r="S232" s="193">
        <f t="shared" si="148"/>
        <v>1.2346681084974325</v>
      </c>
      <c r="T232" s="193" t="str">
        <f t="shared" si="140"/>
        <v>1+0.00477026557128811i</v>
      </c>
      <c r="U232" s="193">
        <f t="shared" si="149"/>
        <v>1.0000113776520847</v>
      </c>
      <c r="V232" s="193">
        <f t="shared" si="150"/>
        <v>4.7702293886282667E-3</v>
      </c>
      <c r="W232" s="135" t="str">
        <f t="shared" si="141"/>
        <v>1-0.0391335241048217i</v>
      </c>
      <c r="X232" s="193">
        <f t="shared" si="151"/>
        <v>1.0007654234179271</v>
      </c>
      <c r="Y232" s="193">
        <f t="shared" si="152"/>
        <v>-3.9113565654353089E-2</v>
      </c>
      <c r="Z232" s="135" t="str">
        <f t="shared" si="142"/>
        <v>0.999952363482051+0.029445548390042i</v>
      </c>
      <c r="AA232" s="193">
        <f t="shared" si="153"/>
        <v>1.0003858103518513</v>
      </c>
      <c r="AB232" s="193">
        <f t="shared" si="154"/>
        <v>2.9438444190231252E-2</v>
      </c>
      <c r="AC232" s="227" t="str">
        <f t="shared" si="155"/>
        <v>9.9852245042185-35.7526924155837i</v>
      </c>
      <c r="AD232" s="228">
        <f t="shared" si="156"/>
        <v>31.392365236842039</v>
      </c>
      <c r="AE232" s="202">
        <f t="shared" si="157"/>
        <v>-74.395698546259595</v>
      </c>
      <c r="AF232" s="135" t="str">
        <f t="shared" si="143"/>
        <v>-0.0000846560846560846</v>
      </c>
      <c r="AG232" s="135" t="str">
        <f t="shared" si="144"/>
        <v>0.00190897354952821i</v>
      </c>
      <c r="AH232" s="135">
        <f t="shared" si="158"/>
        <v>1.9089735495282101E-3</v>
      </c>
      <c r="AI232" s="135">
        <f t="shared" si="159"/>
        <v>1.5707963267948966</v>
      </c>
      <c r="AJ232" s="135" t="str">
        <f t="shared" si="145"/>
        <v>1+0.000866926955254537i</v>
      </c>
      <c r="AK232" s="135">
        <f t="shared" si="160"/>
        <v>1.0000003757811022</v>
      </c>
      <c r="AL232" s="135">
        <f t="shared" si="161"/>
        <v>8.6692673807141623E-4</v>
      </c>
      <c r="AM232" s="135" t="str">
        <f t="shared" si="146"/>
        <v>1+1.90810622851524i</v>
      </c>
      <c r="AN232" s="135">
        <f t="shared" si="162"/>
        <v>2.1542677130056638</v>
      </c>
      <c r="AO232" s="135">
        <f t="shared" si="163"/>
        <v>1.0880709417544085</v>
      </c>
      <c r="AP232" s="201" t="str">
        <f t="shared" si="164"/>
        <v>-0.0845791134536434+0.0444197134570501i</v>
      </c>
      <c r="AQ232" s="122">
        <f t="shared" si="165"/>
        <v>-20.396844462052002</v>
      </c>
      <c r="AR232" s="202">
        <f t="shared" si="166"/>
        <v>152.29220153011386</v>
      </c>
      <c r="AS232" s="201" t="str">
        <f t="shared" si="167"/>
        <v>0.74358291621588+3.46747183937257i</v>
      </c>
      <c r="AT232" s="228">
        <f t="shared" si="168"/>
        <v>10.995520774790037</v>
      </c>
      <c r="AU232" s="202">
        <f t="shared" si="169"/>
        <v>77.896502983854276</v>
      </c>
      <c r="AV232" s="269"/>
      <c r="AX232" s="32">
        <f t="shared" si="170"/>
        <v>0</v>
      </c>
      <c r="AY232" s="32">
        <f t="shared" si="171"/>
        <v>0</v>
      </c>
    </row>
    <row r="233" spans="14:51" x14ac:dyDescent="0.25">
      <c r="N233" s="203">
        <v>15</v>
      </c>
      <c r="O233" s="237">
        <f t="shared" si="172"/>
        <v>1412.5375446227545</v>
      </c>
      <c r="P233" s="246" t="str">
        <f t="shared" si="138"/>
        <v>112.5</v>
      </c>
      <c r="Q233" s="193" t="str">
        <f t="shared" si="139"/>
        <v>1+2.92882759825036i</v>
      </c>
      <c r="R233" s="193">
        <f t="shared" si="147"/>
        <v>3.0948394304507905</v>
      </c>
      <c r="S233" s="193">
        <f t="shared" si="148"/>
        <v>1.2417733795965646</v>
      </c>
      <c r="T233" s="193" t="str">
        <f t="shared" si="140"/>
        <v>1+0.00488137933041727i</v>
      </c>
      <c r="U233" s="193">
        <f t="shared" si="149"/>
        <v>1.0000119138611137</v>
      </c>
      <c r="V233" s="193">
        <f t="shared" si="150"/>
        <v>4.8813405600236798E-3</v>
      </c>
      <c r="W233" s="135" t="str">
        <f t="shared" si="141"/>
        <v>1-0.040045060979714i</v>
      </c>
      <c r="X233" s="193">
        <f t="shared" si="151"/>
        <v>1.000801482267522</v>
      </c>
      <c r="Y233" s="193">
        <f t="shared" si="152"/>
        <v>-4.0023676039617727E-2</v>
      </c>
      <c r="Z233" s="135" t="str">
        <f t="shared" si="142"/>
        <v>0.999950118442126+0.0301314233213938i</v>
      </c>
      <c r="AA233" s="193">
        <f t="shared" si="153"/>
        <v>1.0004039894181724</v>
      </c>
      <c r="AB233" s="193">
        <f t="shared" si="154"/>
        <v>3.0123811199489856E-2</v>
      </c>
      <c r="AC233" s="227" t="str">
        <f t="shared" si="155"/>
        <v>9.48087810537686-35.1080901007976i</v>
      </c>
      <c r="AD233" s="228">
        <f t="shared" si="156"/>
        <v>31.213842001326448</v>
      </c>
      <c r="AE233" s="202">
        <f t="shared" si="157"/>
        <v>-74.887848512373154</v>
      </c>
      <c r="AF233" s="135" t="str">
        <f t="shared" si="143"/>
        <v>-0.0000846560846560846</v>
      </c>
      <c r="AG233" s="135" t="str">
        <f t="shared" si="144"/>
        <v>0.00195343925568153i</v>
      </c>
      <c r="AH233" s="135">
        <f t="shared" si="158"/>
        <v>1.9534392556815302E-3</v>
      </c>
      <c r="AI233" s="135">
        <f t="shared" si="159"/>
        <v>1.5707963267948966</v>
      </c>
      <c r="AJ233" s="135" t="str">
        <f t="shared" si="145"/>
        <v>1+0.000887120278131258i</v>
      </c>
      <c r="AK233" s="135">
        <f t="shared" si="160"/>
        <v>1.0000003934911166</v>
      </c>
      <c r="AL233" s="135">
        <f t="shared" si="161"/>
        <v>8.8712004541535629E-4</v>
      </c>
      <c r="AM233" s="135" t="str">
        <f t="shared" si="146"/>
        <v>1+1.95255173216691i</v>
      </c>
      <c r="AN233" s="135">
        <f t="shared" si="162"/>
        <v>2.1937315849456152</v>
      </c>
      <c r="AO233" s="135">
        <f t="shared" si="163"/>
        <v>1.0974757744355488</v>
      </c>
      <c r="AP233" s="201" t="str">
        <f t="shared" si="164"/>
        <v>-0.0845791104578504+0.0434119743211472i</v>
      </c>
      <c r="AQ233" s="122">
        <f t="shared" si="165"/>
        <v>-20.439168302699478</v>
      </c>
      <c r="AR233" s="202">
        <f t="shared" si="166"/>
        <v>152.82990175848477</v>
      </c>
      <c r="AS233" s="201" t="str">
        <f t="shared" si="167"/>
        <v>0.722227269408263+3.38099466745207i</v>
      </c>
      <c r="AT233" s="228">
        <f t="shared" si="168"/>
        <v>10.774673698626964</v>
      </c>
      <c r="AU233" s="202">
        <f t="shared" si="169"/>
        <v>77.942053246111598</v>
      </c>
      <c r="AV233" s="269"/>
      <c r="AX233" s="32">
        <f t="shared" si="170"/>
        <v>0</v>
      </c>
      <c r="AY233" s="32">
        <f t="shared" si="171"/>
        <v>0</v>
      </c>
    </row>
    <row r="234" spans="14:51" x14ac:dyDescent="0.25">
      <c r="N234" s="203">
        <v>16</v>
      </c>
      <c r="O234" s="237">
        <f t="shared" si="172"/>
        <v>1445.4397707459289</v>
      </c>
      <c r="P234" s="246" t="str">
        <f t="shared" si="138"/>
        <v>112.5</v>
      </c>
      <c r="Q234" s="193" t="str">
        <f t="shared" si="139"/>
        <v>1+2.99704875688807i</v>
      </c>
      <c r="R234" s="193">
        <f t="shared" si="147"/>
        <v>3.1594780029562357</v>
      </c>
      <c r="S234" s="193">
        <f t="shared" si="148"/>
        <v>1.2487503865690268</v>
      </c>
      <c r="T234" s="193" t="str">
        <f t="shared" si="140"/>
        <v>1+0.00499508126148011i</v>
      </c>
      <c r="U234" s="193">
        <f t="shared" si="149"/>
        <v>1.0000124753405875</v>
      </c>
      <c r="V234" s="193">
        <f t="shared" si="150"/>
        <v>4.9950397182828973E-3</v>
      </c>
      <c r="W234" s="135" t="str">
        <f t="shared" si="141"/>
        <v>1-0.0409778302759969i</v>
      </c>
      <c r="X234" s="193">
        <f t="shared" si="151"/>
        <v>1.0008392391259091</v>
      </c>
      <c r="Y234" s="193">
        <f t="shared" si="152"/>
        <v>-4.0954916937469367E-2</v>
      </c>
      <c r="Z234" s="135" t="str">
        <f t="shared" si="142"/>
        <v>0.999947767596729+0.0308332743322272i</v>
      </c>
      <c r="AA234" s="193">
        <f t="shared" si="153"/>
        <v>1.0004230248888357</v>
      </c>
      <c r="AB234" s="193">
        <f t="shared" si="154"/>
        <v>3.0825117982159738E-2</v>
      </c>
      <c r="AC234" s="227" t="str">
        <f t="shared" si="155"/>
        <v>8.99458297148556-34.4681489311731i</v>
      </c>
      <c r="AD234" s="228">
        <f t="shared" si="156"/>
        <v>31.034464997497437</v>
      </c>
      <c r="AE234" s="202">
        <f t="shared" si="157"/>
        <v>-75.374625175573826</v>
      </c>
      <c r="AF234" s="135" t="str">
        <f t="shared" si="143"/>
        <v>-0.0000846560846560846</v>
      </c>
      <c r="AG234" s="135" t="str">
        <f t="shared" si="144"/>
        <v>0.00199894070118504i</v>
      </c>
      <c r="AH234" s="135">
        <f t="shared" si="158"/>
        <v>1.99894070118504E-3</v>
      </c>
      <c r="AI234" s="135">
        <f t="shared" si="159"/>
        <v>1.5707963267948966</v>
      </c>
      <c r="AJ234" s="135" t="str">
        <f t="shared" si="145"/>
        <v>1+0.000907783963921871i</v>
      </c>
      <c r="AK234" s="135">
        <f t="shared" si="160"/>
        <v>1.0000004120357777</v>
      </c>
      <c r="AL234" s="135">
        <f t="shared" si="161"/>
        <v>9.077837145622953E-4</v>
      </c>
      <c r="AM234" s="135" t="str">
        <f t="shared" si="146"/>
        <v>1+1.99803250459205i</v>
      </c>
      <c r="AN234" s="135">
        <f t="shared" si="162"/>
        <v>2.2343083693631867</v>
      </c>
      <c r="AO234" s="135">
        <f t="shared" si="163"/>
        <v>1.1067549088058921</v>
      </c>
      <c r="AP234" s="201" t="str">
        <f t="shared" si="164"/>
        <v>-0.08457910732087+0.0424272527884044i</v>
      </c>
      <c r="AQ234" s="122">
        <f t="shared" si="165"/>
        <v>-20.479975981059837</v>
      </c>
      <c r="AR234" s="202">
        <f t="shared" si="166"/>
        <v>153.36037305440877</v>
      </c>
      <c r="AS234" s="201" t="str">
        <f t="shared" si="167"/>
        <v>0.701635069399505+3.29690071305892i</v>
      </c>
      <c r="AT234" s="228">
        <f t="shared" si="168"/>
        <v>10.554489016437611</v>
      </c>
      <c r="AU234" s="202">
        <f t="shared" si="169"/>
        <v>77.985747878834957</v>
      </c>
      <c r="AV234" s="269"/>
      <c r="AX234" s="32">
        <f t="shared" si="170"/>
        <v>0</v>
      </c>
      <c r="AY234" s="32">
        <f t="shared" si="171"/>
        <v>0</v>
      </c>
    </row>
    <row r="235" spans="14:51" x14ac:dyDescent="0.25">
      <c r="N235" s="203">
        <v>17</v>
      </c>
      <c r="O235" s="237">
        <f t="shared" si="172"/>
        <v>1479.1083881682086</v>
      </c>
      <c r="P235" s="246" t="str">
        <f t="shared" si="138"/>
        <v>112.5</v>
      </c>
      <c r="Q235" s="193" t="str">
        <f t="shared" si="139"/>
        <v>1+3.06685899044731i</v>
      </c>
      <c r="R235" s="193">
        <f t="shared" si="147"/>
        <v>3.2257749560822577</v>
      </c>
      <c r="S235" s="193">
        <f t="shared" si="148"/>
        <v>1.255600110768144</v>
      </c>
      <c r="T235" s="193" t="str">
        <f t="shared" si="140"/>
        <v>1+0.00511143165074551i</v>
      </c>
      <c r="U235" s="193">
        <f t="shared" si="149"/>
        <v>1.0000130632814355</v>
      </c>
      <c r="V235" s="193">
        <f t="shared" si="150"/>
        <v>5.1113871364391007E-3</v>
      </c>
      <c r="W235" s="135" t="str">
        <f t="shared" si="141"/>
        <v>1-0.0419323265602977i</v>
      </c>
      <c r="X235" s="193">
        <f t="shared" si="151"/>
        <v>1.0008787738836105</v>
      </c>
      <c r="Y235" s="193">
        <f t="shared" si="152"/>
        <v>-4.1907775639826166E-2</v>
      </c>
      <c r="Z235" s="135" t="str">
        <f t="shared" si="142"/>
        <v>0.999945305959401+0.0315514735532382i</v>
      </c>
      <c r="AA235" s="193">
        <f t="shared" si="153"/>
        <v>1.000442957091318</v>
      </c>
      <c r="AB235" s="193">
        <f t="shared" si="154"/>
        <v>3.1542734074810772E-2</v>
      </c>
      <c r="AC235" s="227" t="str">
        <f t="shared" si="155"/>
        <v>8.52587623757752-33.8332755652162i</v>
      </c>
      <c r="AD235" s="228">
        <f t="shared" si="156"/>
        <v>30.85426555379955</v>
      </c>
      <c r="AE235" s="202">
        <f t="shared" si="157"/>
        <v>-75.856130402531221</v>
      </c>
      <c r="AF235" s="135" t="str">
        <f t="shared" si="143"/>
        <v>-0.0000846560846560846</v>
      </c>
      <c r="AG235" s="135" t="str">
        <f t="shared" si="144"/>
        <v>0.00204550201150743i</v>
      </c>
      <c r="AH235" s="135">
        <f t="shared" si="158"/>
        <v>2.0455020115074298E-3</v>
      </c>
      <c r="AI235" s="135">
        <f t="shared" si="159"/>
        <v>1.5707963267948966</v>
      </c>
      <c r="AJ235" s="135" t="str">
        <f t="shared" si="145"/>
        <v>1+0.000928928968786095i</v>
      </c>
      <c r="AK235" s="135">
        <f t="shared" si="160"/>
        <v>1.0000004314544215</v>
      </c>
      <c r="AL235" s="135">
        <f t="shared" si="161"/>
        <v>9.2892870159250174E-4</v>
      </c>
      <c r="AM235" s="135" t="str">
        <f t="shared" si="146"/>
        <v>1+2.0445726602982i</v>
      </c>
      <c r="AN235" s="135">
        <f t="shared" si="162"/>
        <v>2.2760222677379187</v>
      </c>
      <c r="AO235" s="135">
        <f t="shared" si="163"/>
        <v>1.1159068722251209</v>
      </c>
      <c r="AP235" s="201" t="str">
        <f t="shared" si="164"/>
        <v>-0.0845791040360479+0.0414650267464124i</v>
      </c>
      <c r="AQ235" s="122">
        <f t="shared" si="165"/>
        <v>-20.519308261816789</v>
      </c>
      <c r="AR235" s="202">
        <f t="shared" si="166"/>
        <v>153.88353041407402</v>
      </c>
      <c r="AS235" s="201" t="str">
        <f t="shared" si="167"/>
        <v>0.681786702933893+3.21511382013845i</v>
      </c>
      <c r="AT235" s="228">
        <f t="shared" si="168"/>
        <v>10.33495729198275</v>
      </c>
      <c r="AU235" s="202">
        <f t="shared" si="169"/>
        <v>78.027400011542781</v>
      </c>
      <c r="AV235" s="269"/>
      <c r="AX235" s="32">
        <f t="shared" si="170"/>
        <v>0</v>
      </c>
      <c r="AY235" s="32">
        <f t="shared" si="171"/>
        <v>0</v>
      </c>
    </row>
    <row r="236" spans="14:51" x14ac:dyDescent="0.25">
      <c r="N236" s="203">
        <v>18</v>
      </c>
      <c r="O236" s="237">
        <f t="shared" si="172"/>
        <v>1513.5612484362093</v>
      </c>
      <c r="P236" s="246" t="str">
        <f t="shared" si="138"/>
        <v>112.5</v>
      </c>
      <c r="Q236" s="193" t="str">
        <f t="shared" si="139"/>
        <v>1+3.13829531323796i</v>
      </c>
      <c r="R236" s="193">
        <f t="shared" si="147"/>
        <v>3.2937664569746508</v>
      </c>
      <c r="S236" s="193">
        <f t="shared" si="148"/>
        <v>1.2623236120924182</v>
      </c>
      <c r="T236" s="193" t="str">
        <f t="shared" si="140"/>
        <v>1+0.00523049218872992i</v>
      </c>
      <c r="U236" s="193">
        <f t="shared" si="149"/>
        <v>1.0000136789307117</v>
      </c>
      <c r="V236" s="193">
        <f t="shared" si="150"/>
        <v>5.2304444908264818E-3</v>
      </c>
      <c r="W236" s="135" t="str">
        <f t="shared" si="141"/>
        <v>1-0.0429090559191808i</v>
      </c>
      <c r="X236" s="193">
        <f t="shared" si="151"/>
        <v>1.0009201701833546</v>
      </c>
      <c r="Y236" s="193">
        <f t="shared" si="152"/>
        <v>-4.2882750439934135E-2</v>
      </c>
      <c r="Z236" s="135" t="str">
        <f t="shared" si="142"/>
        <v>0.999942728308681+0.0322864017831602i</v>
      </c>
      <c r="AA236" s="193">
        <f t="shared" si="153"/>
        <v>1.0004638282504332</v>
      </c>
      <c r="AB236" s="193">
        <f t="shared" si="154"/>
        <v>3.2277037496819753E-2</v>
      </c>
      <c r="AC236" s="227" t="str">
        <f t="shared" si="155"/>
        <v>8.07429198105354-33.2038466433508i</v>
      </c>
      <c r="AD236" s="228">
        <f t="shared" si="156"/>
        <v>30.673274207127932</v>
      </c>
      <c r="AE236" s="202">
        <f t="shared" si="157"/>
        <v>-76.332471596177271</v>
      </c>
      <c r="AF236" s="135" t="str">
        <f t="shared" si="143"/>
        <v>-0.0000846560846560846</v>
      </c>
      <c r="AG236" s="135" t="str">
        <f t="shared" si="144"/>
        <v>0.00209314787407174i</v>
      </c>
      <c r="AH236" s="135">
        <f t="shared" si="158"/>
        <v>2.09314787407174E-3</v>
      </c>
      <c r="AI236" s="135">
        <f t="shared" si="159"/>
        <v>1.5707963267948966</v>
      </c>
      <c r="AJ236" s="135" t="str">
        <f t="shared" si="145"/>
        <v>1+0.000950566504085399i</v>
      </c>
      <c r="AK236" s="135">
        <f t="shared" si="160"/>
        <v>1.0000004517882373</v>
      </c>
      <c r="AL236" s="135">
        <f t="shared" si="161"/>
        <v>9.5056621778231271E-4</v>
      </c>
      <c r="AM236" s="135" t="str">
        <f t="shared" si="146"/>
        <v>1+2.09219687549197i</v>
      </c>
      <c r="AN236" s="135">
        <f t="shared" si="162"/>
        <v>2.3188979636496216</v>
      </c>
      <c r="AO236" s="135">
        <f t="shared" si="163"/>
        <v>1.1249303837986511</v>
      </c>
      <c r="AP236" s="201" t="str">
        <f t="shared" si="164"/>
        <v>-0.0845791005964178+0.0405247860101682i</v>
      </c>
      <c r="AQ236" s="122">
        <f t="shared" si="165"/>
        <v>-20.557205788862465</v>
      </c>
      <c r="AR236" s="202">
        <f t="shared" si="166"/>
        <v>154.39929980526793</v>
      </c>
      <c r="AS236" s="201" t="str">
        <f t="shared" si="167"/>
        <v>0.662662426225856+3.13556044015181i</v>
      </c>
      <c r="AT236" s="228">
        <f t="shared" si="168"/>
        <v>10.116068418265469</v>
      </c>
      <c r="AU236" s="202">
        <f t="shared" si="169"/>
        <v>78.066828209090673</v>
      </c>
      <c r="AV236" s="269"/>
      <c r="AX236" s="32">
        <f t="shared" si="170"/>
        <v>0</v>
      </c>
      <c r="AY236" s="32">
        <f t="shared" si="171"/>
        <v>0</v>
      </c>
    </row>
    <row r="237" spans="14:51" x14ac:dyDescent="0.25">
      <c r="N237" s="203">
        <v>19</v>
      </c>
      <c r="O237" s="237">
        <f t="shared" si="172"/>
        <v>1548.8166189124822</v>
      </c>
      <c r="P237" s="246" t="str">
        <f t="shared" si="138"/>
        <v>112.5</v>
      </c>
      <c r="Q237" s="193" t="str">
        <f t="shared" si="139"/>
        <v>1+3.21139560174394i</v>
      </c>
      <c r="R237" s="193">
        <f t="shared" si="147"/>
        <v>3.3634895140167043</v>
      </c>
      <c r="S237" s="193">
        <f t="shared" si="148"/>
        <v>1.2689220230720004</v>
      </c>
      <c r="T237" s="193" t="str">
        <f t="shared" si="140"/>
        <v>1+0.00535232600290655i</v>
      </c>
      <c r="U237" s="193">
        <f t="shared" si="149"/>
        <v>1.000014323594238</v>
      </c>
      <c r="V237" s="193">
        <f t="shared" si="150"/>
        <v>5.3522748937217335E-3</v>
      </c>
      <c r="W237" s="135" t="str">
        <f t="shared" si="141"/>
        <v>1-0.0439085362274807i</v>
      </c>
      <c r="X237" s="193">
        <f t="shared" si="151"/>
        <v>1.0009635155956684</v>
      </c>
      <c r="Y237" s="193">
        <f t="shared" si="152"/>
        <v>-4.3880350863813151E-2</v>
      </c>
      <c r="Z237" s="135" t="str">
        <f t="shared" si="142"/>
        <v>0.999940029177025+0.0330384486906686i</v>
      </c>
      <c r="AA237" s="193">
        <f t="shared" si="153"/>
        <v>1.0004856825774349</v>
      </c>
      <c r="AB237" s="193">
        <f t="shared" si="154"/>
        <v>3.3028414939064173E-2</v>
      </c>
      <c r="AC237" s="227" t="str">
        <f t="shared" si="155"/>
        <v>7.63936273018896-32.5802097115986i</v>
      </c>
      <c r="AD237" s="228">
        <f t="shared" si="156"/>
        <v>30.491520699583209</v>
      </c>
      <c r="AE237" s="202">
        <f t="shared" si="157"/>
        <v>-76.803761379088527</v>
      </c>
      <c r="AF237" s="135" t="str">
        <f t="shared" si="143"/>
        <v>-0.0000846560846560846</v>
      </c>
      <c r="AG237" s="135" t="str">
        <f t="shared" si="144"/>
        <v>0.00214190355134497i</v>
      </c>
      <c r="AH237" s="135">
        <f t="shared" si="158"/>
        <v>2.1419035513449698E-3</v>
      </c>
      <c r="AI237" s="135">
        <f t="shared" si="159"/>
        <v>1.5707963267948966</v>
      </c>
      <c r="AJ237" s="135" t="str">
        <f t="shared" si="145"/>
        <v>1+0.000972708042327403i</v>
      </c>
      <c r="AK237" s="135">
        <f t="shared" si="160"/>
        <v>1.000000473080356</v>
      </c>
      <c r="AL237" s="135">
        <f t="shared" si="161"/>
        <v>9.7270773554812659E-4</v>
      </c>
      <c r="AM237" s="135" t="str">
        <f t="shared" si="146"/>
        <v>1+2.14093040116262i</v>
      </c>
      <c r="AN237" s="135">
        <f t="shared" si="162"/>
        <v>2.3629606392452533</v>
      </c>
      <c r="AO237" s="135">
        <f t="shared" si="163"/>
        <v>1.1338243491030229</v>
      </c>
      <c r="AP237" s="201" t="str">
        <f t="shared" si="164"/>
        <v>-0.084579096994683+0.0396060320515674i</v>
      </c>
      <c r="AQ237" s="122">
        <f t="shared" si="165"/>
        <v>-20.593709008089242</v>
      </c>
      <c r="AR237" s="202">
        <f t="shared" si="166"/>
        <v>154.9076178648242</v>
      </c>
      <c r="AS237" s="201" t="str">
        <f t="shared" si="167"/>
        <v>0.644242428750143+3.05816956244982i</v>
      </c>
      <c r="AT237" s="228">
        <f t="shared" si="168"/>
        <v>9.8978116914939545</v>
      </c>
      <c r="AU237" s="202">
        <f t="shared" si="169"/>
        <v>78.103856485735676</v>
      </c>
      <c r="AV237" s="269"/>
      <c r="AX237" s="32">
        <f t="shared" si="170"/>
        <v>0</v>
      </c>
      <c r="AY237" s="32">
        <f t="shared" si="171"/>
        <v>0</v>
      </c>
    </row>
    <row r="238" spans="14:51" x14ac:dyDescent="0.25">
      <c r="N238" s="203">
        <v>20</v>
      </c>
      <c r="O238" s="237">
        <f t="shared" si="172"/>
        <v>1584.8931924611156</v>
      </c>
      <c r="P238" s="246" t="str">
        <f t="shared" si="138"/>
        <v>112.5</v>
      </c>
      <c r="Q238" s="193" t="str">
        <f t="shared" si="139"/>
        <v>1+3.28619861470581i</v>
      </c>
      <c r="R238" s="193">
        <f t="shared" si="147"/>
        <v>3.4349819992678832</v>
      </c>
      <c r="S238" s="193">
        <f t="shared" si="148"/>
        <v>1.275396543144852</v>
      </c>
      <c r="T238" s="193" t="str">
        <f t="shared" si="140"/>
        <v>1+0.00547699769117634i</v>
      </c>
      <c r="U238" s="193">
        <f t="shared" si="149"/>
        <v>1.0000149986393749</v>
      </c>
      <c r="V238" s="193">
        <f t="shared" si="150"/>
        <v>5.4769429267424955E-3</v>
      </c>
      <c r="W238" s="135" t="str">
        <f t="shared" si="141"/>
        <v>1-0.0449312974228867i</v>
      </c>
      <c r="X238" s="193">
        <f t="shared" si="151"/>
        <v>1.0010089018026282</v>
      </c>
      <c r="Y238" s="193">
        <f t="shared" si="152"/>
        <v>-4.4901097905341199E-2</v>
      </c>
      <c r="Z238" s="135" t="str">
        <f t="shared" si="142"/>
        <v>0.999937202839212+0.0338080130209885i</v>
      </c>
      <c r="AA238" s="193">
        <f t="shared" si="153"/>
        <v>1.0005085663632942</v>
      </c>
      <c r="AB238" s="193">
        <f t="shared" si="154"/>
        <v>3.3797261956378388E-2</v>
      </c>
      <c r="AC238" s="227" t="str">
        <f t="shared" si="155"/>
        <v>7.220620857679-31.9626841907784i</v>
      </c>
      <c r="AD238" s="228">
        <f t="shared" si="156"/>
        <v>30.309033977782573</v>
      </c>
      <c r="AE238" s="202">
        <f t="shared" si="157"/>
        <v>-77.270117288116722</v>
      </c>
      <c r="AF238" s="135" t="str">
        <f t="shared" si="143"/>
        <v>-0.0000846560846560846</v>
      </c>
      <c r="AG238" s="135" t="str">
        <f t="shared" si="144"/>
        <v>0.00219179489423257i</v>
      </c>
      <c r="AH238" s="135">
        <f t="shared" si="158"/>
        <v>2.1917948942325699E-3</v>
      </c>
      <c r="AI238" s="135">
        <f t="shared" si="159"/>
        <v>1.5707963267948966</v>
      </c>
      <c r="AJ238" s="135" t="str">
        <f t="shared" si="145"/>
        <v>1+0.000995365323248764i</v>
      </c>
      <c r="AK238" s="135">
        <f t="shared" si="160"/>
        <v>1.0000004953759407</v>
      </c>
      <c r="AL238" s="135">
        <f t="shared" si="161"/>
        <v>9.9536499452885564E-4</v>
      </c>
      <c r="AM238" s="135" t="str">
        <f t="shared" si="146"/>
        <v>1+2.19079907647054i</v>
      </c>
      <c r="AN238" s="135">
        <f t="shared" si="162"/>
        <v>2.4082359920622753</v>
      </c>
      <c r="AO238" s="135">
        <f t="shared" si="163"/>
        <v>1.1425878545424639</v>
      </c>
      <c r="AP238" s="201" t="str">
        <f t="shared" si="164"/>
        <v>-0.0845790932232043+0.0387082777350777i</v>
      </c>
      <c r="AQ238" s="122">
        <f t="shared" si="165"/>
        <v>-20.62885809508343</v>
      </c>
      <c r="AR238" s="202">
        <f t="shared" si="166"/>
        <v>155.40843157492921</v>
      </c>
      <c r="AS238" s="201" t="str">
        <f t="shared" si="167"/>
        <v>0.626506892164182+2.98287264341442i</v>
      </c>
      <c r="AT238" s="228">
        <f t="shared" si="168"/>
        <v>9.6801758826991495</v>
      </c>
      <c r="AU238" s="202">
        <f t="shared" si="169"/>
        <v>78.138314286812516</v>
      </c>
      <c r="AV238" s="269"/>
      <c r="AX238" s="32">
        <f t="shared" si="170"/>
        <v>0</v>
      </c>
      <c r="AY238" s="32">
        <f t="shared" si="171"/>
        <v>0</v>
      </c>
    </row>
    <row r="239" spans="14:51" x14ac:dyDescent="0.25">
      <c r="N239" s="203">
        <v>21</v>
      </c>
      <c r="O239" s="237">
        <f t="shared" si="172"/>
        <v>1621.8100973589308</v>
      </c>
      <c r="P239" s="246" t="str">
        <f t="shared" si="138"/>
        <v>112.5</v>
      </c>
      <c r="Q239" s="193" t="str">
        <f t="shared" si="139"/>
        <v>1+3.36274401367116i</v>
      </c>
      <c r="R239" s="193">
        <f t="shared" si="147"/>
        <v>3.5082826712625681</v>
      </c>
      <c r="S239" s="193">
        <f t="shared" si="148"/>
        <v>1.2817484331307283</v>
      </c>
      <c r="T239" s="193" t="str">
        <f t="shared" si="140"/>
        <v>1+0.0056045733561186i</v>
      </c>
      <c r="U239" s="193">
        <f t="shared" si="149"/>
        <v>1.0000157054979208</v>
      </c>
      <c r="V239" s="193">
        <f t="shared" si="150"/>
        <v>5.6045146750202694E-3</v>
      </c>
      <c r="W239" s="135" t="str">
        <f t="shared" si="141"/>
        <v>1-0.0459778817869221i</v>
      </c>
      <c r="X239" s="193">
        <f t="shared" si="151"/>
        <v>1.0010564247901375</v>
      </c>
      <c r="Y239" s="193">
        <f t="shared" si="152"/>
        <v>-4.5945524264935839E-2</v>
      </c>
      <c r="Z239" s="135" t="str">
        <f t="shared" si="142"/>
        <v>0.999934243300203+0.0345955028073139i</v>
      </c>
      <c r="AA239" s="193">
        <f t="shared" si="153"/>
        <v>1.0005325280763442</v>
      </c>
      <c r="AB239" s="193">
        <f t="shared" si="154"/>
        <v>3.4583983163814114E-2</v>
      </c>
      <c r="AC239" s="227" t="str">
        <f t="shared" si="155"/>
        <v>6.8175998620098-31.3515623815502i</v>
      </c>
      <c r="AD239" s="228">
        <f t="shared" si="156"/>
        <v>30.125842194530073</v>
      </c>
      <c r="AE239" s="202">
        <f t="shared" si="157"/>
        <v>-77.731661480733891</v>
      </c>
      <c r="AF239" s="135" t="str">
        <f t="shared" si="143"/>
        <v>-0.0000846560846560846</v>
      </c>
      <c r="AG239" s="135" t="str">
        <f t="shared" si="144"/>
        <v>0.00224284835578492i</v>
      </c>
      <c r="AH239" s="135">
        <f t="shared" si="158"/>
        <v>2.2428483557849202E-3</v>
      </c>
      <c r="AI239" s="135">
        <f t="shared" si="159"/>
        <v>1.5707963267948966</v>
      </c>
      <c r="AJ239" s="135" t="str">
        <f t="shared" si="145"/>
        <v>1+0.00101855036003972i</v>
      </c>
      <c r="AK239" s="135">
        <f t="shared" si="160"/>
        <v>1.0000005187222836</v>
      </c>
      <c r="AL239" s="135">
        <f t="shared" si="161"/>
        <v>1.0185500078100022E-3</v>
      </c>
      <c r="AM239" s="135" t="str">
        <f t="shared" si="146"/>
        <v>1+2.24182934244744i</v>
      </c>
      <c r="AN239" s="135">
        <f t="shared" si="162"/>
        <v>2.4547502521964062</v>
      </c>
      <c r="AO239" s="135">
        <f t="shared" si="163"/>
        <v>1.1512201613892781</v>
      </c>
      <c r="AP239" s="201" t="str">
        <f t="shared" si="164"/>
        <v>-0.0845790892739811+0.0378310470594539i</v>
      </c>
      <c r="AQ239" s="122">
        <f t="shared" si="165"/>
        <v>-20.662692887772948</v>
      </c>
      <c r="AR239" s="202">
        <f t="shared" si="166"/>
        <v>155.90169792130459</v>
      </c>
      <c r="AS239" s="201" t="str">
        <f t="shared" si="167"/>
        <v>0.609436044480622+2.90960353476014i</v>
      </c>
      <c r="AT239" s="228">
        <f t="shared" si="168"/>
        <v>9.4631493067571242</v>
      </c>
      <c r="AU239" s="202">
        <f t="shared" si="169"/>
        <v>78.170036440570712</v>
      </c>
      <c r="AV239" s="269"/>
      <c r="AX239" s="32">
        <f t="shared" si="170"/>
        <v>0</v>
      </c>
      <c r="AY239" s="32">
        <f t="shared" si="171"/>
        <v>0</v>
      </c>
    </row>
    <row r="240" spans="14:51" x14ac:dyDescent="0.25">
      <c r="N240" s="203">
        <v>22</v>
      </c>
      <c r="O240" s="237">
        <f t="shared" si="172"/>
        <v>1659.5869074375626</v>
      </c>
      <c r="P240" s="246" t="str">
        <f t="shared" si="138"/>
        <v>112.5</v>
      </c>
      <c r="Q240" s="193" t="str">
        <f t="shared" si="139"/>
        <v>1+3.44107238402377i</v>
      </c>
      <c r="R240" s="193">
        <f t="shared" si="147"/>
        <v>3.583431198180179</v>
      </c>
      <c r="S240" s="193">
        <f t="shared" si="148"/>
        <v>1.2879790099092587</v>
      </c>
      <c r="T240" s="193" t="str">
        <f t="shared" si="140"/>
        <v>1+0.00573512064003961i</v>
      </c>
      <c r="U240" s="193">
        <f t="shared" si="149"/>
        <v>1.0000164456691478</v>
      </c>
      <c r="V240" s="193">
        <f t="shared" si="150"/>
        <v>5.7350577621657446E-3</v>
      </c>
      <c r="W240" s="135" t="str">
        <f t="shared" si="141"/>
        <v>1-0.0470488442324704i</v>
      </c>
      <c r="X240" s="193">
        <f t="shared" si="151"/>
        <v>1.0011061850491241</v>
      </c>
      <c r="Y240" s="193">
        <f t="shared" si="152"/>
        <v>-4.7014174591788686E-2</v>
      </c>
      <c r="Z240" s="135" t="str">
        <f t="shared" si="142"/>
        <v>0.999931144282417+0.0354013355871536i</v>
      </c>
      <c r="AA240" s="193">
        <f t="shared" si="153"/>
        <v>1.0005576184644731</v>
      </c>
      <c r="AB240" s="193">
        <f t="shared" si="154"/>
        <v>3.538899243674961E-2</v>
      </c>
      <c r="AC240" s="227" t="str">
        <f t="shared" si="155"/>
        <v>6.42983553998588-30.7471104963918i</v>
      </c>
      <c r="AD240" s="228">
        <f t="shared" si="156"/>
        <v>29.941972712656888</v>
      </c>
      <c r="AE240" s="202">
        <f t="shared" si="157"/>
        <v>-78.188520453449954</v>
      </c>
      <c r="AF240" s="135" t="str">
        <f t="shared" si="143"/>
        <v>-0.0000846560846560846</v>
      </c>
      <c r="AG240" s="135" t="str">
        <f t="shared" si="144"/>
        <v>0.00229509100522313i</v>
      </c>
      <c r="AH240" s="135">
        <f t="shared" si="158"/>
        <v>2.2950910052231301E-3</v>
      </c>
      <c r="AI240" s="135">
        <f t="shared" si="159"/>
        <v>1.5707963267948966</v>
      </c>
      <c r="AJ240" s="135" t="str">
        <f t="shared" si="145"/>
        <v>1+0.00104227544571369i</v>
      </c>
      <c r="AK240" s="135">
        <f t="shared" si="160"/>
        <v>1.000000543168905</v>
      </c>
      <c r="AL240" s="135">
        <f t="shared" si="161"/>
        <v>1.0422750682927584E-3</v>
      </c>
      <c r="AM240" s="135" t="str">
        <f t="shared" si="146"/>
        <v>1+2.29404825601584i</v>
      </c>
      <c r="AN240" s="135">
        <f t="shared" si="162"/>
        <v>2.5025301998036542</v>
      </c>
      <c r="AO240" s="135">
        <f t="shared" si="163"/>
        <v>1.1597206995590854</v>
      </c>
      <c r="AP240" s="201" t="str">
        <f t="shared" si="164"/>
        <v>-0.0845790851386372+0.0369738749053547i</v>
      </c>
      <c r="AQ240" s="122">
        <f t="shared" si="165"/>
        <v>-20.695252824040299</v>
      </c>
      <c r="AR240" s="202">
        <f t="shared" si="166"/>
        <v>156.38738353619007</v>
      </c>
      <c r="AS240" s="201" t="str">
        <f t="shared" si="167"/>
        <v>0.593010209630808+2.83829841135885i</v>
      </c>
      <c r="AT240" s="228">
        <f t="shared" si="168"/>
        <v>9.2467198886165889</v>
      </c>
      <c r="AU240" s="202">
        <f t="shared" si="169"/>
        <v>78.198863082740147</v>
      </c>
      <c r="AV240" s="269"/>
      <c r="AX240" s="32">
        <f t="shared" si="170"/>
        <v>0</v>
      </c>
      <c r="AY240" s="32">
        <f t="shared" si="171"/>
        <v>0</v>
      </c>
    </row>
    <row r="241" spans="14:51" x14ac:dyDescent="0.25">
      <c r="N241" s="203">
        <v>23</v>
      </c>
      <c r="O241" s="237">
        <f t="shared" si="172"/>
        <v>1698.2436524617447</v>
      </c>
      <c r="P241" s="246" t="str">
        <f t="shared" si="138"/>
        <v>112.5</v>
      </c>
      <c r="Q241" s="193" t="str">
        <f t="shared" si="139"/>
        <v>1+3.52122525650234i</v>
      </c>
      <c r="R241" s="193">
        <f t="shared" si="147"/>
        <v>3.6604681813983815</v>
      </c>
      <c r="S241" s="193">
        <f t="shared" si="148"/>
        <v>1.2940896413066616</v>
      </c>
      <c r="T241" s="193" t="str">
        <f t="shared" si="140"/>
        <v>1+0.00586870876083722i</v>
      </c>
      <c r="U241" s="193">
        <f t="shared" si="149"/>
        <v>1.0000172207229832</v>
      </c>
      <c r="V241" s="193">
        <f t="shared" si="150"/>
        <v>5.8686413860441636E-3</v>
      </c>
      <c r="W241" s="135" t="str">
        <f t="shared" si="141"/>
        <v>1-0.0481447525979956i</v>
      </c>
      <c r="X241" s="193">
        <f t="shared" si="151"/>
        <v>1.0011582877860634</v>
      </c>
      <c r="Y241" s="193">
        <f t="shared" si="152"/>
        <v>-4.810760572958956E-2</v>
      </c>
      <c r="Z241" s="135" t="str">
        <f t="shared" si="142"/>
        <v>0.999927899212422+0.0362259386237134i</v>
      </c>
      <c r="AA241" s="193">
        <f t="shared" si="153"/>
        <v>1.0005838906621156</v>
      </c>
      <c r="AB241" s="193">
        <f t="shared" si="154"/>
        <v>3.6212713114879516E-2</v>
      </c>
      <c r="AC241" s="227" t="str">
        <f t="shared" si="155"/>
        <v>6.05686705418943-30.1495697103338i</v>
      </c>
      <c r="AD241" s="228">
        <f t="shared" si="156"/>
        <v>29.757452110846252</v>
      </c>
      <c r="AE241" s="202">
        <f t="shared" si="157"/>
        <v>-78.64082477255964</v>
      </c>
      <c r="AF241" s="135" t="str">
        <f t="shared" si="143"/>
        <v>-0.0000846560846560846</v>
      </c>
      <c r="AG241" s="135" t="str">
        <f t="shared" si="144"/>
        <v>0.00234855054229141i</v>
      </c>
      <c r="AH241" s="135">
        <f t="shared" si="158"/>
        <v>2.3485505422914102E-3</v>
      </c>
      <c r="AI241" s="135">
        <f t="shared" si="159"/>
        <v>1.5707963267948966</v>
      </c>
      <c r="AJ241" s="135" t="str">
        <f t="shared" si="145"/>
        <v>1+0.00106655315962512i</v>
      </c>
      <c r="AK241" s="135">
        <f t="shared" si="160"/>
        <v>1.0000005687676594</v>
      </c>
      <c r="AL241" s="135">
        <f t="shared" si="161"/>
        <v>1.0665527552113183E-3</v>
      </c>
      <c r="AM241" s="135" t="str">
        <f t="shared" si="146"/>
        <v>1+2.34748350433489i</v>
      </c>
      <c r="AN241" s="135">
        <f t="shared" si="162"/>
        <v>2.5516031829272383</v>
      </c>
      <c r="AO241" s="135">
        <f t="shared" si="163"/>
        <v>1.1680890611697403</v>
      </c>
      <c r="AP241" s="201" t="str">
        <f t="shared" si="164"/>
        <v>-0.0845790808084015+0.0361363067887314i</v>
      </c>
      <c r="AQ241" s="122">
        <f t="shared" si="165"/>
        <v>-20.726576884277911</v>
      </c>
      <c r="AR241" s="202">
        <f t="shared" si="166"/>
        <v>156.86546432892314</v>
      </c>
      <c r="AS241" s="201" t="str">
        <f t="shared" si="167"/>
        <v>0.577209852578833+2.76889569891761i</v>
      </c>
      <c r="AT241" s="228">
        <f t="shared" si="168"/>
        <v>9.0308752265683552</v>
      </c>
      <c r="AU241" s="202">
        <f t="shared" si="169"/>
        <v>78.224639556363513</v>
      </c>
      <c r="AV241" s="269"/>
      <c r="AX241" s="32">
        <f t="shared" si="170"/>
        <v>0</v>
      </c>
      <c r="AY241" s="32">
        <f t="shared" si="171"/>
        <v>0</v>
      </c>
    </row>
    <row r="242" spans="14:51" x14ac:dyDescent="0.25">
      <c r="N242" s="203">
        <v>24</v>
      </c>
      <c r="O242" s="237">
        <f t="shared" si="172"/>
        <v>1737.8008287493772</v>
      </c>
      <c r="P242" s="246" t="str">
        <f t="shared" si="138"/>
        <v>112.5</v>
      </c>
      <c r="Q242" s="193" t="str">
        <f t="shared" si="139"/>
        <v>1+3.60324512922086i</v>
      </c>
      <c r="R242" s="193">
        <f t="shared" si="147"/>
        <v>3.7394351794427263</v>
      </c>
      <c r="S242" s="193">
        <f t="shared" si="148"/>
        <v>1.3000817411941401</v>
      </c>
      <c r="T242" s="193" t="str">
        <f t="shared" si="140"/>
        <v>1+0.00600540854870142i</v>
      </c>
      <c r="U242" s="193">
        <f t="shared" si="149"/>
        <v>1.0000180323033363</v>
      </c>
      <c r="V242" s="193">
        <f t="shared" si="150"/>
        <v>6.0053363553802808E-3</v>
      </c>
      <c r="W242" s="135" t="str">
        <f t="shared" si="141"/>
        <v>1-0.0492661879486197i</v>
      </c>
      <c r="X242" s="193">
        <f t="shared" si="151"/>
        <v>1.0012128431432492</v>
      </c>
      <c r="Y242" s="193">
        <f t="shared" si="152"/>
        <v>-4.922638696567861E-2</v>
      </c>
      <c r="Z242" s="135" t="str">
        <f t="shared" si="142"/>
        <v>0.99992450120699+0.0370697491324388i</v>
      </c>
      <c r="AA242" s="193">
        <f t="shared" si="153"/>
        <v>1.0006114003022302</v>
      </c>
      <c r="AB242" s="193">
        <f t="shared" si="154"/>
        <v>3.7055578210128767E-2</v>
      </c>
      <c r="AC242" s="227" t="str">
        <f t="shared" si="155"/>
        <v>5.6982378995008-29.559157223014i</v>
      </c>
      <c r="AD242" s="228">
        <f t="shared" si="156"/>
        <v>29.572306191264097</v>
      </c>
      <c r="AE242" s="202">
        <f t="shared" si="157"/>
        <v>-79.088708817392344</v>
      </c>
      <c r="AF242" s="135" t="str">
        <f t="shared" si="143"/>
        <v>-0.0000846560846560846</v>
      </c>
      <c r="AG242" s="135" t="str">
        <f t="shared" si="144"/>
        <v>0.00240325531194397i</v>
      </c>
      <c r="AH242" s="135">
        <f t="shared" si="158"/>
        <v>2.4032553119439702E-3</v>
      </c>
      <c r="AI242" s="135">
        <f t="shared" si="159"/>
        <v>1.5707963267948966</v>
      </c>
      <c r="AJ242" s="135" t="str">
        <f t="shared" si="145"/>
        <v>1+0.00109139637413928i</v>
      </c>
      <c r="AK242" s="135">
        <f t="shared" si="160"/>
        <v>1.0000005955728455</v>
      </c>
      <c r="AL242" s="135">
        <f t="shared" si="161"/>
        <v>1.0913959408020979E-3</v>
      </c>
      <c r="AM242" s="135" t="str">
        <f t="shared" si="146"/>
        <v>1+2.40216341948057i</v>
      </c>
      <c r="AN242" s="135">
        <f t="shared" si="162"/>
        <v>2.6019971356422715</v>
      </c>
      <c r="AO242" s="135">
        <f t="shared" si="163"/>
        <v>1.1763249939305578</v>
      </c>
      <c r="AP242" s="201" t="str">
        <f t="shared" si="164"/>
        <v>-0.0845790762740884+0.0353178986198524i</v>
      </c>
      <c r="AQ242" s="122">
        <f t="shared" si="165"/>
        <v>-20.756703538829484</v>
      </c>
      <c r="AR242" s="202">
        <f t="shared" si="166"/>
        <v>157.33592510678747</v>
      </c>
      <c r="AS242" s="201" t="str">
        <f t="shared" si="167"/>
        <v>0.562015620160907+2.70133600180944i</v>
      </c>
      <c r="AT242" s="228">
        <f t="shared" si="168"/>
        <v>8.8156026524346114</v>
      </c>
      <c r="AU242" s="202">
        <f t="shared" si="169"/>
        <v>78.247216289395098</v>
      </c>
      <c r="AV242" s="269"/>
      <c r="AX242" s="32">
        <f t="shared" si="170"/>
        <v>0</v>
      </c>
      <c r="AY242" s="32">
        <f t="shared" si="171"/>
        <v>0</v>
      </c>
    </row>
    <row r="243" spans="14:51" x14ac:dyDescent="0.25">
      <c r="N243" s="203">
        <v>25</v>
      </c>
      <c r="O243" s="237">
        <f t="shared" si="172"/>
        <v>1778.2794100389244</v>
      </c>
      <c r="P243" s="246" t="str">
        <f t="shared" si="138"/>
        <v>112.5</v>
      </c>
      <c r="Q243" s="193" t="str">
        <f t="shared" si="139"/>
        <v>1+3.68717549020148i</v>
      </c>
      <c r="R243" s="193">
        <f t="shared" si="147"/>
        <v>3.8203747323453139</v>
      </c>
      <c r="S243" s="193">
        <f t="shared" si="148"/>
        <v>1.3059567647994839</v>
      </c>
      <c r="T243" s="193" t="str">
        <f t="shared" si="140"/>
        <v>1+0.00614529248366912i</v>
      </c>
      <c r="U243" s="193">
        <f t="shared" si="149"/>
        <v>1.0000188821315874</v>
      </c>
      <c r="V243" s="193">
        <f t="shared" si="150"/>
        <v>6.1452151272106976E-3</v>
      </c>
      <c r="W243" s="135" t="str">
        <f t="shared" si="141"/>
        <v>1-0.0504137448842093i</v>
      </c>
      <c r="X243" s="193">
        <f t="shared" si="151"/>
        <v>1.0012699664292593</v>
      </c>
      <c r="Y243" s="193">
        <f t="shared" si="152"/>
        <v>-5.0371100283537647E-2</v>
      </c>
      <c r="Z243" s="135" t="str">
        <f t="shared" si="142"/>
        <v>0.999920943058496+0.0379332145128303i</v>
      </c>
      <c r="AA243" s="193">
        <f t="shared" si="153"/>
        <v>1.0006402056335075</v>
      </c>
      <c r="AB243" s="193">
        <f t="shared" si="154"/>
        <v>3.7918030618514557E-2</v>
      </c>
      <c r="AC243" s="227" t="str">
        <f t="shared" si="155"/>
        <v>5.35349677309538-28.9760673253432i</v>
      </c>
      <c r="AD243" s="228">
        <f t="shared" si="156"/>
        <v>29.386559988828949</v>
      </c>
      <c r="AE243" s="202">
        <f t="shared" si="157"/>
        <v>-79.532310536146085</v>
      </c>
      <c r="AF243" s="135" t="str">
        <f t="shared" si="143"/>
        <v>-0.0000846560846560846</v>
      </c>
      <c r="AG243" s="135" t="str">
        <f t="shared" si="144"/>
        <v>0.00245923431937376i</v>
      </c>
      <c r="AH243" s="135">
        <f t="shared" si="158"/>
        <v>2.4592343193737599E-3</v>
      </c>
      <c r="AI243" s="135">
        <f t="shared" si="159"/>
        <v>1.5707963267948966</v>
      </c>
      <c r="AJ243" s="135" t="str">
        <f t="shared" si="145"/>
        <v>1+0.00111681826145736i</v>
      </c>
      <c r="AK243" s="135">
        <f t="shared" si="160"/>
        <v>1.0000006236413201</v>
      </c>
      <c r="AL243" s="135">
        <f t="shared" si="161"/>
        <v>1.1168177971282195E-3</v>
      </c>
      <c r="AM243" s="135" t="str">
        <f t="shared" si="146"/>
        <v>1+2.45811699346765i</v>
      </c>
      <c r="AN243" s="135">
        <f t="shared" si="162"/>
        <v>2.6537405965117311</v>
      </c>
      <c r="AO243" s="135">
        <f t="shared" si="163"/>
        <v>1.1844283944057907</v>
      </c>
      <c r="AP243" s="201" t="str">
        <f t="shared" si="164"/>
        <v>-0.0845790715260805+0.0345182164678428i</v>
      </c>
      <c r="AQ243" s="122">
        <f t="shared" si="165"/>
        <v>-20.785670700231989</v>
      </c>
      <c r="AR243" s="202">
        <f t="shared" si="166"/>
        <v>157.79875918864772</v>
      </c>
      <c r="AS243" s="201" t="str">
        <f t="shared" si="167"/>
        <v>0.547408377836708+2.63556203132833i</v>
      </c>
      <c r="AT243" s="228">
        <f t="shared" si="168"/>
        <v>8.6008892885969548</v>
      </c>
      <c r="AU243" s="202">
        <f t="shared" si="169"/>
        <v>78.266448652501651</v>
      </c>
      <c r="AV243" s="269"/>
      <c r="AX243" s="32">
        <f t="shared" si="170"/>
        <v>0</v>
      </c>
      <c r="AY243" s="32">
        <f t="shared" si="171"/>
        <v>0</v>
      </c>
    </row>
    <row r="244" spans="14:51" x14ac:dyDescent="0.25">
      <c r="N244" s="203">
        <v>26</v>
      </c>
      <c r="O244" s="237">
        <f t="shared" si="172"/>
        <v>1819.7008586099832</v>
      </c>
      <c r="P244" s="246" t="str">
        <f t="shared" si="138"/>
        <v>112.5</v>
      </c>
      <c r="Q244" s="193" t="str">
        <f t="shared" si="139"/>
        <v>1+3.7730608404325i</v>
      </c>
      <c r="R244" s="193">
        <f t="shared" si="147"/>
        <v>3.9033303864271089</v>
      </c>
      <c r="S244" s="193">
        <f t="shared" si="148"/>
        <v>1.3117162042322292</v>
      </c>
      <c r="T244" s="193" t="str">
        <f t="shared" si="140"/>
        <v>1+0.00628843473405416i</v>
      </c>
      <c r="U244" s="193">
        <f t="shared" si="149"/>
        <v>1.0000197720102362</v>
      </c>
      <c r="V244" s="193">
        <f t="shared" si="150"/>
        <v>6.2883518452040883E-3</v>
      </c>
      <c r="W244" s="135" t="str">
        <f t="shared" si="141"/>
        <v>1-0.0515880318546407i</v>
      </c>
      <c r="X244" s="193">
        <f t="shared" si="151"/>
        <v>1.0013297783600743</v>
      </c>
      <c r="Y244" s="193">
        <f t="shared" si="152"/>
        <v>-5.154234061853296E-2</v>
      </c>
      <c r="Z244" s="135" t="str">
        <f t="shared" si="142"/>
        <v>0.999917217219629+0.0388167925856616i</v>
      </c>
      <c r="AA244" s="193">
        <f t="shared" si="153"/>
        <v>1.0006703676430539</v>
      </c>
      <c r="AB244" s="193">
        <f t="shared" si="154"/>
        <v>3.8800523335993119E-2</v>
      </c>
      <c r="AC244" s="227" t="str">
        <f t="shared" si="155"/>
        <v>5.02219835252581-28.4004724647395i</v>
      </c>
      <c r="AD244" s="228">
        <f t="shared" si="156"/>
        <v>29.200237781955039</v>
      </c>
      <c r="AE244" s="202">
        <f t="shared" si="157"/>
        <v>-79.971771214322501</v>
      </c>
      <c r="AF244" s="135" t="str">
        <f t="shared" si="143"/>
        <v>-0.0000846560846560846</v>
      </c>
      <c r="AG244" s="135" t="str">
        <f t="shared" si="144"/>
        <v>0.0025165172453915i</v>
      </c>
      <c r="AH244" s="135">
        <f t="shared" si="158"/>
        <v>2.5165172453914999E-3</v>
      </c>
      <c r="AI244" s="135">
        <f t="shared" si="159"/>
        <v>1.5707963267948966</v>
      </c>
      <c r="AJ244" s="135" t="str">
        <f t="shared" si="145"/>
        <v>1+0.00114283230060048i</v>
      </c>
      <c r="AK244" s="135">
        <f t="shared" si="160"/>
        <v>1.0000006530326204</v>
      </c>
      <c r="AL244" s="135">
        <f t="shared" si="161"/>
        <v>1.1428318030628595E-3</v>
      </c>
      <c r="AM244" s="135" t="str">
        <f t="shared" si="146"/>
        <v>1+2.51537389362166i</v>
      </c>
      <c r="AN244" s="135">
        <f t="shared" si="162"/>
        <v>2.7068627273493924</v>
      </c>
      <c r="AO244" s="135">
        <f t="shared" si="163"/>
        <v>1.1923993011936969</v>
      </c>
      <c r="AP244" s="201" t="str">
        <f t="shared" si="164"/>
        <v>-0.0845790665543052+0.033736836330607i</v>
      </c>
      <c r="AQ244" s="122">
        <f t="shared" si="165"/>
        <v>-20.813515680148736</v>
      </c>
      <c r="AR244" s="202">
        <f t="shared" si="166"/>
        <v>158.25396801373867</v>
      </c>
      <c r="AS244" s="201" t="str">
        <f t="shared" si="167"/>
        <v>0.533369242547625+2.57151853460792i</v>
      </c>
      <c r="AT244" s="228">
        <f t="shared" si="168"/>
        <v>8.3867221018063027</v>
      </c>
      <c r="AU244" s="202">
        <f t="shared" si="169"/>
        <v>78.282196799416155</v>
      </c>
      <c r="AV244" s="269"/>
      <c r="AX244" s="32">
        <f t="shared" si="170"/>
        <v>0</v>
      </c>
      <c r="AY244" s="32">
        <f t="shared" si="171"/>
        <v>0</v>
      </c>
    </row>
    <row r="245" spans="14:51" x14ac:dyDescent="0.25">
      <c r="N245" s="203">
        <v>27</v>
      </c>
      <c r="O245" s="237">
        <f t="shared" si="172"/>
        <v>1862.0871366628687</v>
      </c>
      <c r="P245" s="246" t="str">
        <f t="shared" si="138"/>
        <v>112.5</v>
      </c>
      <c r="Q245" s="193" t="str">
        <f t="shared" si="139"/>
        <v>1+3.86094671746351i</v>
      </c>
      <c r="R245" s="193">
        <f t="shared" si="147"/>
        <v>3.988346719518284</v>
      </c>
      <c r="S245" s="193">
        <f t="shared" si="148"/>
        <v>1.317361584221536</v>
      </c>
      <c r="T245" s="193" t="str">
        <f t="shared" si="140"/>
        <v>1+0.0064349111957725i</v>
      </c>
      <c r="U245" s="193">
        <f t="shared" si="149"/>
        <v>1.0000207038267246</v>
      </c>
      <c r="V245" s="193">
        <f t="shared" si="150"/>
        <v>6.4348223788687712E-3</v>
      </c>
      <c r="W245" s="135" t="str">
        <f t="shared" si="141"/>
        <v>1-0.0527896714824101i</v>
      </c>
      <c r="X245" s="193">
        <f t="shared" si="151"/>
        <v>1.0013924053113348</v>
      </c>
      <c r="Y245" s="193">
        <f t="shared" si="152"/>
        <v>-5.2740716116801388E-2</v>
      </c>
      <c r="Z245" s="135" t="str">
        <f t="shared" si="142"/>
        <v>0.999913315787387+0.039720951835723i</v>
      </c>
      <c r="AA245" s="193">
        <f t="shared" si="153"/>
        <v>1.0007019501848002</v>
      </c>
      <c r="AB245" s="193">
        <f t="shared" si="154"/>
        <v>3.9703519678312801E-2</v>
      </c>
      <c r="AC245" s="227" t="str">
        <f t="shared" si="155"/>
        <v>4.70390398664364-27.8325243035696i</v>
      </c>
      <c r="AD245" s="228">
        <f t="shared" si="156"/>
        <v>29.013363104616911</v>
      </c>
      <c r="AE245" s="202">
        <f t="shared" si="157"/>
        <v>-80.407235255708699</v>
      </c>
      <c r="AF245" s="135" t="str">
        <f t="shared" si="143"/>
        <v>-0.0000846560846560846</v>
      </c>
      <c r="AG245" s="135" t="str">
        <f t="shared" si="144"/>
        <v>0.00257513446216279i</v>
      </c>
      <c r="AH245" s="135">
        <f t="shared" si="158"/>
        <v>2.57513446216279E-3</v>
      </c>
      <c r="AI245" s="135">
        <f t="shared" si="159"/>
        <v>1.5707963267948966</v>
      </c>
      <c r="AJ245" s="135" t="str">
        <f t="shared" si="145"/>
        <v>1+0.00116945228455656i</v>
      </c>
      <c r="AK245" s="135">
        <f t="shared" si="160"/>
        <v>1.0000006838090891</v>
      </c>
      <c r="AL245" s="135">
        <f t="shared" si="161"/>
        <v>1.1694517514354143E-3</v>
      </c>
      <c r="AM245" s="135" t="str">
        <f t="shared" si="146"/>
        <v>1+2.573964478309i</v>
      </c>
      <c r="AN245" s="135">
        <f t="shared" si="162"/>
        <v>2.7613933322865329</v>
      </c>
      <c r="AO245" s="135">
        <f t="shared" si="163"/>
        <v>1.2002378880596476</v>
      </c>
      <c r="AP245" s="201" t="str">
        <f t="shared" si="164"/>
        <v>-0.0845790613482189+0.0329733439100178i</v>
      </c>
      <c r="AQ245" s="122">
        <f t="shared" si="165"/>
        <v>-20.840275150859302</v>
      </c>
      <c r="AR245" s="202">
        <f t="shared" si="166"/>
        <v>158.70156074781178</v>
      </c>
      <c r="AS245" s="201" t="str">
        <f t="shared" si="167"/>
        <v>0.519879611883065+2.50915222441871i</v>
      </c>
      <c r="AT245" s="228">
        <f t="shared" si="168"/>
        <v>8.1730879537576051</v>
      </c>
      <c r="AU245" s="202">
        <f t="shared" si="169"/>
        <v>78.29432549210307</v>
      </c>
      <c r="AV245" s="269"/>
      <c r="AX245" s="32">
        <f t="shared" si="170"/>
        <v>0</v>
      </c>
      <c r="AY245" s="32">
        <f t="shared" si="171"/>
        <v>0</v>
      </c>
    </row>
    <row r="246" spans="14:51" x14ac:dyDescent="0.25">
      <c r="N246" s="203">
        <v>28</v>
      </c>
      <c r="O246" s="237">
        <f t="shared" si="172"/>
        <v>1905.4607179632501</v>
      </c>
      <c r="P246" s="246" t="str">
        <f t="shared" si="138"/>
        <v>112.5</v>
      </c>
      <c r="Q246" s="193" t="str">
        <f t="shared" si="139"/>
        <v>1+3.95087971954982i</v>
      </c>
      <c r="R246" s="193">
        <f t="shared" si="147"/>
        <v>4.0754693666312916</v>
      </c>
      <c r="S246" s="193">
        <f t="shared" si="148"/>
        <v>1.3228944580649042</v>
      </c>
      <c r="T246" s="193" t="str">
        <f t="shared" si="140"/>
        <v>1+0.00658479953258302i</v>
      </c>
      <c r="U246" s="193">
        <f t="shared" si="149"/>
        <v>1.0000216795574406</v>
      </c>
      <c r="V246" s="193">
        <f t="shared" si="150"/>
        <v>6.5847043636674723E-3</v>
      </c>
      <c r="W246" s="135" t="str">
        <f t="shared" si="141"/>
        <v>1-0.0540193008927538i</v>
      </c>
      <c r="X246" s="193">
        <f t="shared" si="151"/>
        <v>1.0014579795822398</v>
      </c>
      <c r="Y246" s="193">
        <f t="shared" si="152"/>
        <v>-5.3966848397150609E-2</v>
      </c>
      <c r="Z246" s="135" t="str">
        <f t="shared" si="142"/>
        <v>0.999909230486307+0.040646171660217i</v>
      </c>
      <c r="AA246" s="193">
        <f t="shared" si="153"/>
        <v>1.0007350201138914</v>
      </c>
      <c r="AB246" s="193">
        <f t="shared" si="154"/>
        <v>4.0627493504894009E-2</v>
      </c>
      <c r="AC246" s="227" t="str">
        <f t="shared" si="155"/>
        <v>4.3981823041941-27.2723547660566i</v>
      </c>
      <c r="AD246" s="228">
        <f t="shared" si="156"/>
        <v>28.825958759590225</v>
      </c>
      <c r="AE246" s="202">
        <f t="shared" si="157"/>
        <v>-80.83884997579041</v>
      </c>
      <c r="AF246" s="135" t="str">
        <f t="shared" si="143"/>
        <v>-0.0000846560846560846</v>
      </c>
      <c r="AG246" s="135" t="str">
        <f t="shared" si="144"/>
        <v>0.00263511704931185i</v>
      </c>
      <c r="AH246" s="135">
        <f t="shared" si="158"/>
        <v>2.6351170493118499E-3</v>
      </c>
      <c r="AI246" s="135">
        <f t="shared" si="159"/>
        <v>1.5707963267948966</v>
      </c>
      <c r="AJ246" s="135" t="str">
        <f t="shared" si="145"/>
        <v>1+0.00119669232759346i</v>
      </c>
      <c r="AK246" s="135">
        <f t="shared" si="160"/>
        <v>1.0000007160360072</v>
      </c>
      <c r="AL246" s="135">
        <f t="shared" si="161"/>
        <v>1.1966917563438824E-3</v>
      </c>
      <c r="AM246" s="135" t="str">
        <f t="shared" si="146"/>
        <v>1+2.63391981303321i</v>
      </c>
      <c r="AN246" s="135">
        <f t="shared" si="162"/>
        <v>2.817362877140412</v>
      </c>
      <c r="AO246" s="135">
        <f t="shared" si="163"/>
        <v>1.2079444570588032</v>
      </c>
      <c r="AP246" s="201" t="str">
        <f t="shared" si="164"/>
        <v>-0.0845790558967787+0.0322273343922496i</v>
      </c>
      <c r="AQ246" s="122">
        <f t="shared" si="165"/>
        <v>-20.865985111156739</v>
      </c>
      <c r="AR246" s="202">
        <f t="shared" si="166"/>
        <v>159.14155388867454</v>
      </c>
      <c r="AS246" s="201" t="str">
        <f t="shared" si="167"/>
        <v>0.506921189759112+2.44841171003042i</v>
      </c>
      <c r="AT246" s="228">
        <f t="shared" si="168"/>
        <v>7.959973648433496</v>
      </c>
      <c r="AU246" s="202">
        <f t="shared" si="169"/>
        <v>78.302703912884169</v>
      </c>
      <c r="AV246" s="269"/>
      <c r="AX246" s="32">
        <f t="shared" si="170"/>
        <v>0</v>
      </c>
      <c r="AY246" s="32">
        <f t="shared" si="171"/>
        <v>0</v>
      </c>
    </row>
    <row r="247" spans="14:51" x14ac:dyDescent="0.25">
      <c r="N247" s="203">
        <v>29</v>
      </c>
      <c r="O247" s="237">
        <f t="shared" si="172"/>
        <v>1949.8445997580463</v>
      </c>
      <c r="P247" s="246" t="str">
        <f t="shared" si="138"/>
        <v>112.5</v>
      </c>
      <c r="Q247" s="193" t="str">
        <f t="shared" si="139"/>
        <v>1+4.04290753035946i</v>
      </c>
      <c r="R247" s="193">
        <f t="shared" si="147"/>
        <v>4.1647450461027304</v>
      </c>
      <c r="S247" s="193">
        <f t="shared" si="148"/>
        <v>1.3283164037850375</v>
      </c>
      <c r="T247" s="193" t="str">
        <f t="shared" si="140"/>
        <v>1+0.00673817921726575i</v>
      </c>
      <c r="U247" s="193">
        <f t="shared" si="149"/>
        <v>1.0000227012719081</v>
      </c>
      <c r="V247" s="193">
        <f t="shared" si="150"/>
        <v>6.7380772420605074E-3</v>
      </c>
      <c r="W247" s="135" t="str">
        <f t="shared" si="141"/>
        <v>1-0.0552775720514602i</v>
      </c>
      <c r="X247" s="193">
        <f t="shared" si="151"/>
        <v>1.0015266396716087</v>
      </c>
      <c r="Y247" s="193">
        <f t="shared" si="152"/>
        <v>-5.5221372815841427E-2</v>
      </c>
      <c r="Z247" s="135" t="str">
        <f t="shared" si="142"/>
        <v>0.99990495265092+0.0415929426229404i</v>
      </c>
      <c r="AA247" s="193">
        <f t="shared" si="153"/>
        <v>1.0007696474273557</v>
      </c>
      <c r="AB247" s="193">
        <f t="shared" si="154"/>
        <v>4.1572929446754052E-2</v>
      </c>
      <c r="AC247" s="227" t="str">
        <f t="shared" si="155"/>
        <v>4.10460974494204-26.7200770695007i</v>
      </c>
      <c r="AD247" s="228">
        <f t="shared" si="156"/>
        <v>28.638046832730293</v>
      </c>
      <c r="AE247" s="202">
        <f t="shared" si="157"/>
        <v>-81.266765407435031</v>
      </c>
      <c r="AF247" s="135" t="str">
        <f t="shared" si="143"/>
        <v>-0.0000846560846560846</v>
      </c>
      <c r="AG247" s="135" t="str">
        <f t="shared" si="144"/>
        <v>0.00269649681040036i</v>
      </c>
      <c r="AH247" s="135">
        <f t="shared" si="158"/>
        <v>2.6964968104003601E-3</v>
      </c>
      <c r="AI247" s="135">
        <f t="shared" si="159"/>
        <v>1.5707963267948966</v>
      </c>
      <c r="AJ247" s="135" t="str">
        <f t="shared" si="145"/>
        <v>1+0.00122456687274252i</v>
      </c>
      <c r="AK247" s="135">
        <f t="shared" si="160"/>
        <v>1.0000007497817318</v>
      </c>
      <c r="AL247" s="135">
        <f t="shared" si="161"/>
        <v>1.2245662606375943E-3</v>
      </c>
      <c r="AM247" s="135" t="str">
        <f t="shared" si="146"/>
        <v>1+2.6952716869063i</v>
      </c>
      <c r="AN247" s="135">
        <f t="shared" si="162"/>
        <v>2.8748025090845339</v>
      </c>
      <c r="AO247" s="135">
        <f t="shared" si="163"/>
        <v>1.2155194316810318</v>
      </c>
      <c r="AP247" s="201" t="str">
        <f t="shared" si="164"/>
        <v>-0.0845790501884193+0.0314984122331402i</v>
      </c>
      <c r="AQ247" s="122">
        <f t="shared" si="165"/>
        <v>-20.890680856482824</v>
      </c>
      <c r="AR247" s="202">
        <f t="shared" si="166"/>
        <v>159.57397087299489</v>
      </c>
      <c r="AS247" s="201" t="str">
        <f t="shared" si="167"/>
        <v>0.494476008815082+2.38924742930208i</v>
      </c>
      <c r="AT247" s="228">
        <f t="shared" si="168"/>
        <v>7.7473659762474689</v>
      </c>
      <c r="AU247" s="202">
        <f t="shared" si="169"/>
        <v>78.307205465559875</v>
      </c>
      <c r="AV247" s="269"/>
      <c r="AX247" s="32">
        <f t="shared" si="170"/>
        <v>0</v>
      </c>
      <c r="AY247" s="32">
        <f t="shared" si="171"/>
        <v>0</v>
      </c>
    </row>
    <row r="248" spans="14:51" x14ac:dyDescent="0.25">
      <c r="N248" s="203">
        <v>30</v>
      </c>
      <c r="O248" s="237">
        <f t="shared" si="172"/>
        <v>1995.2623149688804</v>
      </c>
      <c r="P248" s="246" t="str">
        <f t="shared" si="138"/>
        <v>112.5</v>
      </c>
      <c r="Q248" s="193" t="str">
        <f t="shared" si="139"/>
        <v>1+4.13707894425593i</v>
      </c>
      <c r="R248" s="193">
        <f t="shared" si="147"/>
        <v>4.2562215862200787</v>
      </c>
      <c r="S248" s="193">
        <f t="shared" si="148"/>
        <v>1.3336290204913419</v>
      </c>
      <c r="T248" s="193" t="str">
        <f t="shared" si="140"/>
        <v>1+0.00689513157375987i</v>
      </c>
      <c r="U248" s="193">
        <f t="shared" si="149"/>
        <v>1.0000237711371762</v>
      </c>
      <c r="V248" s="193">
        <f t="shared" si="150"/>
        <v>6.8950223054990781E-3</v>
      </c>
      <c r="W248" s="135" t="str">
        <f t="shared" si="141"/>
        <v>1-0.0565651521105537i</v>
      </c>
      <c r="X248" s="193">
        <f t="shared" si="151"/>
        <v>1.0015985305666588</v>
      </c>
      <c r="Y248" s="193">
        <f t="shared" si="152"/>
        <v>-5.6504938734096503E-2</v>
      </c>
      <c r="Z248" s="135" t="str">
        <f t="shared" si="142"/>
        <v>0.999900473207362+0.0425617667143905i</v>
      </c>
      <c r="AA248" s="193">
        <f t="shared" si="153"/>
        <v>1.0008059054113123</v>
      </c>
      <c r="AB248" s="193">
        <f t="shared" si="154"/>
        <v>4.2540323138492896E-2</v>
      </c>
      <c r="AC248" s="227" t="str">
        <f t="shared" si="155"/>
        <v>3.82277101817427-26.1757867362226i</v>
      </c>
      <c r="AD248" s="228">
        <f t="shared" si="156"/>
        <v>28.449648708160453</v>
      </c>
      <c r="AE248" s="202">
        <f t="shared" si="157"/>
        <v>-81.691134118633613</v>
      </c>
      <c r="AF248" s="135" t="str">
        <f t="shared" si="143"/>
        <v>-0.0000846560846560846</v>
      </c>
      <c r="AG248" s="135" t="str">
        <f t="shared" si="144"/>
        <v>0.00275930628979009i</v>
      </c>
      <c r="AH248" s="135">
        <f t="shared" si="158"/>
        <v>2.7593062897900899E-3</v>
      </c>
      <c r="AI248" s="135">
        <f t="shared" si="159"/>
        <v>1.5707963267948966</v>
      </c>
      <c r="AJ248" s="135" t="str">
        <f t="shared" si="145"/>
        <v>1+0.00125309069945658i</v>
      </c>
      <c r="AK248" s="135">
        <f t="shared" si="160"/>
        <v>1.0000007851178423</v>
      </c>
      <c r="AL248" s="135">
        <f t="shared" si="161"/>
        <v>1.253090043574363E-3</v>
      </c>
      <c r="AM248" s="135" t="str">
        <f t="shared" si="146"/>
        <v>1+2.75805262950395i</v>
      </c>
      <c r="AN248" s="135">
        <f t="shared" si="162"/>
        <v>2.9337440766218266</v>
      </c>
      <c r="AO248" s="135">
        <f t="shared" si="163"/>
        <v>1.2229633500477815</v>
      </c>
      <c r="AP248" s="201" t="str">
        <f t="shared" si="164"/>
        <v>-0.084579044211035+0.0307861909484687i</v>
      </c>
      <c r="AQ248" s="122">
        <f t="shared" si="165"/>
        <v>-20.914396953121205</v>
      </c>
      <c r="AR248" s="202">
        <f t="shared" si="166"/>
        <v>159.9988416860715</v>
      </c>
      <c r="AS248" s="201" t="str">
        <f t="shared" si="167"/>
        <v>0.482526449732918+2.33161158213938i</v>
      </c>
      <c r="AT248" s="228">
        <f t="shared" si="168"/>
        <v>7.535251755039245</v>
      </c>
      <c r="AU248" s="202">
        <f t="shared" si="169"/>
        <v>78.307707567437902</v>
      </c>
      <c r="AV248" s="269"/>
      <c r="AX248" s="32">
        <f t="shared" si="170"/>
        <v>0</v>
      </c>
      <c r="AY248" s="32">
        <f t="shared" si="171"/>
        <v>0</v>
      </c>
    </row>
    <row r="249" spans="14:51" x14ac:dyDescent="0.25">
      <c r="N249" s="203">
        <v>31</v>
      </c>
      <c r="O249" s="237">
        <f t="shared" si="172"/>
        <v>2041.7379446695318</v>
      </c>
      <c r="P249" s="246" t="str">
        <f t="shared" si="138"/>
        <v>112.5</v>
      </c>
      <c r="Q249" s="193" t="str">
        <f t="shared" si="139"/>
        <v>1+4.23344389216934i</v>
      </c>
      <c r="R249" s="193">
        <f t="shared" si="147"/>
        <v>4.3499479523490727</v>
      </c>
      <c r="S249" s="193">
        <f t="shared" si="148"/>
        <v>1.3388339249418422</v>
      </c>
      <c r="T249" s="193" t="str">
        <f t="shared" si="140"/>
        <v>1+0.00705573982028222i</v>
      </c>
      <c r="U249" s="193">
        <f t="shared" si="149"/>
        <v>1.0000248914224144</v>
      </c>
      <c r="V249" s="193">
        <f t="shared" si="150"/>
        <v>7.0556227373887283E-3</v>
      </c>
      <c r="W249" s="135" t="str">
        <f t="shared" si="141"/>
        <v>1-0.0578827237620244i</v>
      </c>
      <c r="X249" s="193">
        <f t="shared" si="151"/>
        <v>1.0016738040450648</v>
      </c>
      <c r="Y249" s="193">
        <f t="shared" si="152"/>
        <v>-5.7818209788150894E-2</v>
      </c>
      <c r="Z249" s="135" t="str">
        <f t="shared" si="142"/>
        <v>0.999895782654132+0.0435531576179239i</v>
      </c>
      <c r="AA249" s="193">
        <f t="shared" si="153"/>
        <v>1.000843870795046</v>
      </c>
      <c r="AB249" s="193">
        <f t="shared" si="154"/>
        <v>4.3530181454335591E-2</v>
      </c>
      <c r="AC249" s="227" t="str">
        <f t="shared" si="155"/>
        <v>3.55225949336946-25.6395625831579i</v>
      </c>
      <c r="AD249" s="228">
        <f t="shared" si="156"/>
        <v>28.260785084251307</v>
      </c>
      <c r="AE249" s="202">
        <f t="shared" si="157"/>
        <v>-82.11211104204861</v>
      </c>
      <c r="AF249" s="135" t="str">
        <f t="shared" si="143"/>
        <v>-0.0000846560846560846</v>
      </c>
      <c r="AG249" s="135" t="str">
        <f t="shared" si="144"/>
        <v>0.00282357878989841i</v>
      </c>
      <c r="AH249" s="135">
        <f t="shared" si="158"/>
        <v>2.8235787898984099E-3</v>
      </c>
      <c r="AI249" s="135">
        <f t="shared" si="159"/>
        <v>1.5707963267948966</v>
      </c>
      <c r="AJ249" s="135" t="str">
        <f t="shared" si="145"/>
        <v>1+0.00128227893144611i</v>
      </c>
      <c r="AK249" s="135">
        <f t="shared" si="160"/>
        <v>1.0000008221192911</v>
      </c>
      <c r="AL249" s="135">
        <f t="shared" si="161"/>
        <v>1.2822782286556838E-3</v>
      </c>
      <c r="AM249" s="135" t="str">
        <f t="shared" si="146"/>
        <v>1+2.82229592811289i</v>
      </c>
      <c r="AN249" s="135">
        <f t="shared" si="162"/>
        <v>2.9942201498624978</v>
      </c>
      <c r="AO249" s="135">
        <f t="shared" si="163"/>
        <v>1.2302768581876391</v>
      </c>
      <c r="AP249" s="201" t="str">
        <f t="shared" si="164"/>
        <v>-0.0845790379519456+0.0300902929090352i</v>
      </c>
      <c r="AQ249" s="122">
        <f t="shared" si="165"/>
        <v>-20.937167216259919</v>
      </c>
      <c r="AR249" s="202">
        <f t="shared" si="166"/>
        <v>160.41620247610311</v>
      </c>
      <c r="AS249" s="201" t="str">
        <f t="shared" si="167"/>
        <v>0.471055257681906+2.27545806543658i</v>
      </c>
      <c r="AT249" s="228">
        <f t="shared" si="168"/>
        <v>7.3236178679913753</v>
      </c>
      <c r="AU249" s="202">
        <f t="shared" si="169"/>
        <v>78.30409143405447</v>
      </c>
      <c r="AV249" s="269"/>
      <c r="AX249" s="32">
        <f t="shared" si="170"/>
        <v>0</v>
      </c>
      <c r="AY249" s="32">
        <f t="shared" si="171"/>
        <v>0</v>
      </c>
    </row>
    <row r="250" spans="14:51" x14ac:dyDescent="0.25">
      <c r="N250" s="203">
        <v>32</v>
      </c>
      <c r="O250" s="237">
        <f t="shared" si="172"/>
        <v>2089.2961308540398</v>
      </c>
      <c r="P250" s="246" t="str">
        <f t="shared" si="138"/>
        <v>112.5</v>
      </c>
      <c r="Q250" s="193" t="str">
        <f t="shared" si="139"/>
        <v>1+4.33205346807067i</v>
      </c>
      <c r="R250" s="193">
        <f t="shared" si="147"/>
        <v>4.4459742745795463</v>
      </c>
      <c r="S250" s="193">
        <f t="shared" si="148"/>
        <v>1.3439327483008348</v>
      </c>
      <c r="T250" s="193" t="str">
        <f t="shared" si="140"/>
        <v>1+0.00722008911345111i</v>
      </c>
      <c r="U250" s="193">
        <f t="shared" si="149"/>
        <v>1.0000260645037238</v>
      </c>
      <c r="V250" s="193">
        <f t="shared" si="150"/>
        <v>7.2199636570470229E-3</v>
      </c>
      <c r="W250" s="135" t="str">
        <f t="shared" si="141"/>
        <v>1-0.0592309855998026i</v>
      </c>
      <c r="X250" s="193">
        <f t="shared" si="151"/>
        <v>1.0017526189908983</v>
      </c>
      <c r="Y250" s="193">
        <f t="shared" si="152"/>
        <v>-5.9161864161660131E-2</v>
      </c>
      <c r="Z250" s="135" t="str">
        <f t="shared" si="142"/>
        <v>0.99989087104194+0.0445676409821209i</v>
      </c>
      <c r="AA250" s="193">
        <f t="shared" si="153"/>
        <v>1.0008836239122512</v>
      </c>
      <c r="AB250" s="193">
        <f t="shared" si="154"/>
        <v>4.4543022748244017E-2</v>
      </c>
      <c r="AC250" s="227" t="str">
        <f t="shared" si="155"/>
        <v>3.29267752773388-25.1114676865019i</v>
      </c>
      <c r="AD250" s="228">
        <f t="shared" si="156"/>
        <v>28.071475990276987</v>
      </c>
      <c r="AE250" s="202">
        <f t="shared" si="157"/>
        <v>-82.529853316087738</v>
      </c>
      <c r="AF250" s="135" t="str">
        <f t="shared" si="143"/>
        <v>-0.0000846560846560846</v>
      </c>
      <c r="AG250" s="135" t="str">
        <f t="shared" si="144"/>
        <v>0.00288934838885561i</v>
      </c>
      <c r="AH250" s="135">
        <f t="shared" si="158"/>
        <v>2.88934838885561E-3</v>
      </c>
      <c r="AI250" s="135">
        <f t="shared" si="159"/>
        <v>1.5707963267948966</v>
      </c>
      <c r="AJ250" s="135" t="str">
        <f t="shared" si="145"/>
        <v>1+0.00131214704469806i</v>
      </c>
      <c r="AK250" s="135">
        <f t="shared" si="160"/>
        <v>1.000000860864563</v>
      </c>
      <c r="AL250" s="135">
        <f t="shared" si="161"/>
        <v>1.3121462916445858E-3</v>
      </c>
      <c r="AM250" s="135" t="str">
        <f t="shared" si="146"/>
        <v>1+2.88803564538044i</v>
      </c>
      <c r="AN250" s="135">
        <f t="shared" si="162"/>
        <v>3.0562640411109796</v>
      </c>
      <c r="AO250" s="135">
        <f t="shared" si="163"/>
        <v>1.2374607034146594</v>
      </c>
      <c r="AP250" s="201" t="str">
        <f t="shared" si="164"/>
        <v>-0.0845790313978763+0.0294103491404375i</v>
      </c>
      <c r="AQ250" s="122">
        <f t="shared" si="165"/>
        <v>-20.959024691722693</v>
      </c>
      <c r="AR250" s="202">
        <f t="shared" si="166"/>
        <v>160.82609517433508</v>
      </c>
      <c r="AS250" s="201" t="str">
        <f t="shared" si="167"/>
        <v>0.46004555608755+2.22074240960093i</v>
      </c>
      <c r="AT250" s="228">
        <f t="shared" si="168"/>
        <v>7.112451298554312</v>
      </c>
      <c r="AU250" s="202">
        <f t="shared" si="169"/>
        <v>78.296241858247356</v>
      </c>
      <c r="AV250" s="269"/>
      <c r="AX250" s="32">
        <f t="shared" si="170"/>
        <v>0</v>
      </c>
      <c r="AY250" s="32">
        <f t="shared" si="171"/>
        <v>0</v>
      </c>
    </row>
    <row r="251" spans="14:51" x14ac:dyDescent="0.25">
      <c r="N251" s="203">
        <v>33</v>
      </c>
      <c r="O251" s="237">
        <f t="shared" si="172"/>
        <v>2137.9620895022344</v>
      </c>
      <c r="P251" s="246" t="str">
        <f t="shared" si="138"/>
        <v>112.5</v>
      </c>
      <c r="Q251" s="193" t="str">
        <f t="shared" si="139"/>
        <v>1+4.43295995606224i</v>
      </c>
      <c r="R251" s="193">
        <f t="shared" si="147"/>
        <v>4.5443518759061057</v>
      </c>
      <c r="S251" s="193">
        <f t="shared" si="148"/>
        <v>1.3489271330870045</v>
      </c>
      <c r="T251" s="193" t="str">
        <f t="shared" si="140"/>
        <v>1+0.00738826659343706i</v>
      </c>
      <c r="U251" s="193">
        <f t="shared" si="149"/>
        <v>1.0000272928691776</v>
      </c>
      <c r="V251" s="193">
        <f t="shared" si="150"/>
        <v>7.3881321646762652E-3</v>
      </c>
      <c r="W251" s="135" t="str">
        <f t="shared" si="141"/>
        <v>1-0.0606106524901601i</v>
      </c>
      <c r="X251" s="193">
        <f t="shared" si="151"/>
        <v>1.0018351417250659</v>
      </c>
      <c r="Y251" s="193">
        <f t="shared" si="152"/>
        <v>-6.0536594860238671E-2</v>
      </c>
      <c r="Z251" s="135" t="str">
        <f t="shared" si="142"/>
        <v>0.999885727952596+0.0456057546994887i</v>
      </c>
      <c r="AA251" s="193">
        <f t="shared" si="153"/>
        <v>1.000925248869766</v>
      </c>
      <c r="AB251" s="193">
        <f t="shared" si="154"/>
        <v>4.5579377098081027E-2</v>
      </c>
      <c r="AC251" s="227" t="str">
        <f t="shared" si="155"/>
        <v>3.04363673519179-24.5915503192582i</v>
      </c>
      <c r="AD251" s="228">
        <f t="shared" si="156"/>
        <v>27.881740803646583</v>
      </c>
      <c r="AE251" s="202">
        <f t="shared" si="157"/>
        <v>-82.944520137186785</v>
      </c>
      <c r="AF251" s="135" t="str">
        <f t="shared" si="143"/>
        <v>-0.0000846560846560846</v>
      </c>
      <c r="AG251" s="135" t="str">
        <f t="shared" si="144"/>
        <v>0.00295664995857364i</v>
      </c>
      <c r="AH251" s="135">
        <f t="shared" si="158"/>
        <v>2.9566499585736402E-3</v>
      </c>
      <c r="AI251" s="135">
        <f t="shared" si="159"/>
        <v>1.5707963267948966</v>
      </c>
      <c r="AJ251" s="135" t="str">
        <f t="shared" si="145"/>
        <v>1+0.00134271087568142i</v>
      </c>
      <c r="AK251" s="135">
        <f t="shared" si="160"/>
        <v>1.0000009014358415</v>
      </c>
      <c r="AL251" s="135">
        <f t="shared" si="161"/>
        <v>1.3427100687701237E-3</v>
      </c>
      <c r="AM251" s="135" t="str">
        <f t="shared" si="146"/>
        <v>1+2.95530663737483i</v>
      </c>
      <c r="AN251" s="135">
        <f t="shared" si="162"/>
        <v>3.1199098257660784</v>
      </c>
      <c r="AO251" s="135">
        <f t="shared" si="163"/>
        <v>1.2445157278306107</v>
      </c>
      <c r="AP251" s="201" t="str">
        <f t="shared" si="164"/>
        <v>-0.0845790245349235+0.0287459991274351i</v>
      </c>
      <c r="AQ251" s="122">
        <f t="shared" si="165"/>
        <v>-20.980001641168762</v>
      </c>
      <c r="AR251" s="202">
        <f t="shared" si="166"/>
        <v>161.2285671222956</v>
      </c>
      <c r="AS251" s="201" t="str">
        <f t="shared" si="167"/>
        <v>0.449480857918492+2.1674217167384i</v>
      </c>
      <c r="AT251" s="228">
        <f t="shared" si="168"/>
        <v>6.9017391624778304</v>
      </c>
      <c r="AU251" s="202">
        <f t="shared" si="169"/>
        <v>78.284046985108816</v>
      </c>
      <c r="AV251" s="269"/>
      <c r="AX251" s="32">
        <f t="shared" si="170"/>
        <v>0</v>
      </c>
      <c r="AY251" s="32">
        <f t="shared" si="171"/>
        <v>0</v>
      </c>
    </row>
    <row r="252" spans="14:51" x14ac:dyDescent="0.25">
      <c r="N252" s="203">
        <v>34</v>
      </c>
      <c r="O252" s="237">
        <f t="shared" si="172"/>
        <v>2187.7616239495528</v>
      </c>
      <c r="P252" s="246" t="str">
        <f t="shared" si="138"/>
        <v>112.5</v>
      </c>
      <c r="Q252" s="193" t="str">
        <f t="shared" si="139"/>
        <v>1+4.5362168580997i</v>
      </c>
      <c r="R252" s="193">
        <f t="shared" si="147"/>
        <v>4.6451333009621925</v>
      </c>
      <c r="S252" s="193">
        <f t="shared" si="148"/>
        <v>1.3538187303064531</v>
      </c>
      <c r="T252" s="193" t="str">
        <f t="shared" si="140"/>
        <v>1+0.00756036143016615i</v>
      </c>
      <c r="U252" s="193">
        <f t="shared" si="149"/>
        <v>1.0000285791240942</v>
      </c>
      <c r="V252" s="193">
        <f t="shared" si="150"/>
        <v>7.5602173873761053E-3</v>
      </c>
      <c r="W252" s="135" t="str">
        <f t="shared" si="141"/>
        <v>1-0.0620224559507449i</v>
      </c>
      <c r="X252" s="193">
        <f t="shared" si="151"/>
        <v>1.0019215463508917</v>
      </c>
      <c r="Y252" s="193">
        <f t="shared" si="152"/>
        <v>-6.1943109987898197E-2</v>
      </c>
      <c r="Z252" s="135" t="str">
        <f t="shared" si="142"/>
        <v>0.999880342476919+0.046668049191662i</v>
      </c>
      <c r="AA252" s="193">
        <f t="shared" si="153"/>
        <v>1.0009688337241656</v>
      </c>
      <c r="AB252" s="193">
        <f t="shared" si="154"/>
        <v>4.663978655382315E-2</v>
      </c>
      <c r="AC252" s="227" t="str">
        <f t="shared" si="155"/>
        <v>2.80475820127619-24.0798448599422i</v>
      </c>
      <c r="AD252" s="228">
        <f t="shared" si="156"/>
        <v>27.691598267614292</v>
      </c>
      <c r="AE252" s="202">
        <f t="shared" si="157"/>
        <v>-83.356272622967793</v>
      </c>
      <c r="AF252" s="135" t="str">
        <f t="shared" si="143"/>
        <v>-0.0000846560846560846</v>
      </c>
      <c r="AG252" s="135" t="str">
        <f t="shared" si="144"/>
        <v>0.00302551918323558i</v>
      </c>
      <c r="AH252" s="135">
        <f t="shared" si="158"/>
        <v>3.0255191832355799E-3</v>
      </c>
      <c r="AI252" s="135">
        <f t="shared" si="159"/>
        <v>1.5707963267948966</v>
      </c>
      <c r="AJ252" s="135" t="str">
        <f t="shared" si="145"/>
        <v>1+0.00137398662974396i</v>
      </c>
      <c r="AK252" s="135">
        <f t="shared" si="160"/>
        <v>1.0000009439191839</v>
      </c>
      <c r="AL252" s="135">
        <f t="shared" si="161"/>
        <v>1.3739857651229727E-3</v>
      </c>
      <c r="AM252" s="135" t="str">
        <f t="shared" si="146"/>
        <v>1+3.02414457206646i</v>
      </c>
      <c r="AN252" s="135">
        <f t="shared" si="162"/>
        <v>3.1851923635408639</v>
      </c>
      <c r="AO252" s="135">
        <f t="shared" si="163"/>
        <v>1.2514428619698044</v>
      </c>
      <c r="AP252" s="201" t="str">
        <f t="shared" si="164"/>
        <v>-0.0845790173485312+0.0280968906227997i</v>
      </c>
      <c r="AQ252" s="122">
        <f t="shared" si="165"/>
        <v>-21.000129530552879</v>
      </c>
      <c r="AR252" s="202">
        <f t="shared" si="166"/>
        <v>161.62367070719003</v>
      </c>
      <c r="AS252" s="201" t="str">
        <f t="shared" si="167"/>
        <v>0.439345074679608+2.11545460056365i</v>
      </c>
      <c r="AT252" s="228">
        <f t="shared" si="168"/>
        <v>6.6914687370614176</v>
      </c>
      <c r="AU252" s="202">
        <f t="shared" si="169"/>
        <v>78.267398084222236</v>
      </c>
      <c r="AV252" s="269"/>
      <c r="AX252" s="32">
        <f t="shared" si="170"/>
        <v>0</v>
      </c>
      <c r="AY252" s="32">
        <f t="shared" si="171"/>
        <v>0</v>
      </c>
    </row>
    <row r="253" spans="14:51" x14ac:dyDescent="0.25">
      <c r="N253" s="203">
        <v>35</v>
      </c>
      <c r="O253" s="237">
        <f t="shared" si="172"/>
        <v>2238.7211385683418</v>
      </c>
      <c r="P253" s="246" t="str">
        <f t="shared" si="138"/>
        <v>112.5</v>
      </c>
      <c r="Q253" s="193" t="str">
        <f t="shared" si="139"/>
        <v>1+4.64187892235925i</v>
      </c>
      <c r="R253" s="193">
        <f t="shared" si="147"/>
        <v>4.7483723453245608</v>
      </c>
      <c r="S253" s="193">
        <f t="shared" si="148"/>
        <v>1.3586091967646676</v>
      </c>
      <c r="T253" s="193" t="str">
        <f t="shared" si="140"/>
        <v>1+0.00773646487059874i</v>
      </c>
      <c r="U253" s="193">
        <f t="shared" si="149"/>
        <v>1.0000299259965644</v>
      </c>
      <c r="V253" s="193">
        <f t="shared" si="150"/>
        <v>7.7363105262178815E-3</v>
      </c>
      <c r="W253" s="135" t="str">
        <f t="shared" si="141"/>
        <v>1-0.0634671445384392i</v>
      </c>
      <c r="X253" s="193">
        <f t="shared" si="151"/>
        <v>1.002012015115519</v>
      </c>
      <c r="Y253" s="193">
        <f t="shared" si="152"/>
        <v>-6.3382133025108783E-2</v>
      </c>
      <c r="Z253" s="135" t="str">
        <f t="shared" si="142"/>
        <v>0.999874703191593+0.0477550877012413i</v>
      </c>
      <c r="AA253" s="193">
        <f t="shared" si="153"/>
        <v>1.001014470666548</v>
      </c>
      <c r="AB253" s="193">
        <f t="shared" si="154"/>
        <v>4.7724805389791111E-2</v>
      </c>
      <c r="AC253" s="227" t="str">
        <f t="shared" si="155"/>
        <v>2.57567264821256-23.5763726710613i</v>
      </c>
      <c r="AD253" s="228">
        <f t="shared" si="156"/>
        <v>27.5010665093798</v>
      </c>
      <c r="AE253" s="202">
        <f t="shared" si="157"/>
        <v>-83.765273685913073</v>
      </c>
      <c r="AF253" s="135" t="str">
        <f t="shared" si="143"/>
        <v>-0.0000846560846560846</v>
      </c>
      <c r="AG253" s="135" t="str">
        <f t="shared" si="144"/>
        <v>0.00309599257821596i</v>
      </c>
      <c r="AH253" s="135">
        <f t="shared" si="158"/>
        <v>3.09599257821596E-3</v>
      </c>
      <c r="AI253" s="135">
        <f t="shared" si="159"/>
        <v>1.5707963267948966</v>
      </c>
      <c r="AJ253" s="135" t="str">
        <f t="shared" si="145"/>
        <v>1+0.00140599088970445i</v>
      </c>
      <c r="AK253" s="135">
        <f t="shared" si="160"/>
        <v>1.0000009884047025</v>
      </c>
      <c r="AL253" s="135">
        <f t="shared" si="161"/>
        <v>1.4059899632464198E-3</v>
      </c>
      <c r="AM253" s="135" t="str">
        <f t="shared" si="146"/>
        <v>1+3.0945859482395i</v>
      </c>
      <c r="AN253" s="135">
        <f t="shared" si="162"/>
        <v>3.2521473200089459</v>
      </c>
      <c r="AO253" s="135">
        <f t="shared" si="163"/>
        <v>1.2582431186025378</v>
      </c>
      <c r="AP253" s="201" t="str">
        <f t="shared" si="164"/>
        <v>-0.0845790098234563+0.0274626794605479i</v>
      </c>
      <c r="AQ253" s="122">
        <f t="shared" si="165"/>
        <v>-21.019439021640714</v>
      </c>
      <c r="AR253" s="202">
        <f t="shared" si="166"/>
        <v>162.01146300637228</v>
      </c>
      <c r="AS253" s="201" t="str">
        <f t="shared" si="167"/>
        <v>0.4296225232926+2.06480112808032i</v>
      </c>
      <c r="AT253" s="228">
        <f t="shared" si="168"/>
        <v>6.4816274877390754</v>
      </c>
      <c r="AU253" s="202">
        <f t="shared" si="169"/>
        <v>78.246189320459223</v>
      </c>
      <c r="AV253" s="269"/>
      <c r="AX253" s="32">
        <f t="shared" si="170"/>
        <v>0</v>
      </c>
      <c r="AY253" s="32">
        <f t="shared" si="171"/>
        <v>0</v>
      </c>
    </row>
    <row r="254" spans="14:51" x14ac:dyDescent="0.25">
      <c r="N254" s="203">
        <v>36</v>
      </c>
      <c r="O254" s="237">
        <f t="shared" si="172"/>
        <v>2290.8676527677749</v>
      </c>
      <c r="P254" s="246" t="str">
        <f t="shared" si="138"/>
        <v>112.5</v>
      </c>
      <c r="Q254" s="193" t="str">
        <f t="shared" si="139"/>
        <v>1+4.75000217226596i</v>
      </c>
      <c r="R254" s="193">
        <f t="shared" si="147"/>
        <v>4.8541240854073093</v>
      </c>
      <c r="S254" s="193">
        <f t="shared" si="148"/>
        <v>1.3633001925513124</v>
      </c>
      <c r="T254" s="193" t="str">
        <f t="shared" si="140"/>
        <v>1+0.00791667028710992i</v>
      </c>
      <c r="U254" s="193">
        <f t="shared" si="149"/>
        <v>1.0000313363432343</v>
      </c>
      <c r="V254" s="193">
        <f t="shared" si="150"/>
        <v>7.9165049044060652E-3</v>
      </c>
      <c r="W254" s="135" t="str">
        <f t="shared" si="141"/>
        <v>1-0.0649454842462545i</v>
      </c>
      <c r="X254" s="193">
        <f t="shared" si="151"/>
        <v>1.0021067387878302</v>
      </c>
      <c r="Y254" s="193">
        <f t="shared" si="152"/>
        <v>-6.4854403108198316E-2</v>
      </c>
      <c r="Z254" s="135" t="str">
        <f t="shared" si="142"/>
        <v>0.999868798134938+0.048867446590433i</v>
      </c>
      <c r="AA254" s="193">
        <f t="shared" si="153"/>
        <v>1.0010622562159031</v>
      </c>
      <c r="AB254" s="193">
        <f t="shared" si="154"/>
        <v>4.8835000360876957E-2</v>
      </c>
      <c r="AC254" s="227" t="str">
        <f t="shared" si="155"/>
        <v>2.3560205543162-23.0811429463334i</v>
      </c>
      <c r="AD254" s="228">
        <f t="shared" si="156"/>
        <v>27.310163058499697</v>
      </c>
      <c r="AE254" s="202">
        <f t="shared" si="157"/>
        <v>-84.171687917183576</v>
      </c>
      <c r="AF254" s="135" t="str">
        <f t="shared" si="143"/>
        <v>-0.0000846560846560846</v>
      </c>
      <c r="AG254" s="135" t="str">
        <f t="shared" si="144"/>
        <v>0.00316810750944162i</v>
      </c>
      <c r="AH254" s="135">
        <f t="shared" si="158"/>
        <v>3.1681075094416198E-3</v>
      </c>
      <c r="AI254" s="135">
        <f t="shared" si="159"/>
        <v>1.5707963267948966</v>
      </c>
      <c r="AJ254" s="135" t="str">
        <f t="shared" si="145"/>
        <v>1+0.00143874062464514i</v>
      </c>
      <c r="AK254" s="135">
        <f t="shared" si="160"/>
        <v>1.000001034986757</v>
      </c>
      <c r="AL254" s="135">
        <f t="shared" si="161"/>
        <v>1.4387396319275306E-3</v>
      </c>
      <c r="AM254" s="135" t="str">
        <f t="shared" si="146"/>
        <v>1+3.16666811484397i</v>
      </c>
      <c r="AN254" s="135">
        <f t="shared" si="162"/>
        <v>3.3208111884853473</v>
      </c>
      <c r="AO254" s="135">
        <f t="shared" si="163"/>
        <v>1.2649175867108537</v>
      </c>
      <c r="AP254" s="201" t="str">
        <f t="shared" si="164"/>
        <v>-0.0845790019437364+0.02684302937346i</v>
      </c>
      <c r="AQ254" s="122">
        <f t="shared" si="165"/>
        <v>-21.037959966372139</v>
      </c>
      <c r="AR254" s="202">
        <f t="shared" si="166"/>
        <v>162.39200544167758</v>
      </c>
      <c r="AS254" s="201" t="str">
        <f t="shared" si="167"/>
        <v>0.420297931038464+2.01542276306558i</v>
      </c>
      <c r="AT254" s="228">
        <f t="shared" si="168"/>
        <v>6.2722030921275778</v>
      </c>
      <c r="AU254" s="202">
        <f t="shared" si="169"/>
        <v>78.220317524494035</v>
      </c>
      <c r="AV254" s="269"/>
      <c r="AX254" s="32">
        <f t="shared" si="170"/>
        <v>0</v>
      </c>
      <c r="AY254" s="32">
        <f t="shared" si="171"/>
        <v>0</v>
      </c>
    </row>
    <row r="255" spans="14:51" x14ac:dyDescent="0.25">
      <c r="N255" s="203">
        <v>37</v>
      </c>
      <c r="O255" s="237">
        <f t="shared" si="172"/>
        <v>2344.2288153199238</v>
      </c>
      <c r="P255" s="246" t="str">
        <f t="shared" si="138"/>
        <v>112.5</v>
      </c>
      <c r="Q255" s="193" t="str">
        <f t="shared" si="139"/>
        <v>1+4.86064393619812i</v>
      </c>
      <c r="R255" s="193">
        <f t="shared" si="147"/>
        <v>4.9624449089636808</v>
      </c>
      <c r="S255" s="193">
        <f t="shared" si="148"/>
        <v>1.3678933786914826</v>
      </c>
      <c r="T255" s="193" t="str">
        <f t="shared" si="140"/>
        <v>1+0.00810107322699685i</v>
      </c>
      <c r="U255" s="193">
        <f t="shared" si="149"/>
        <v>1.0000328131553631</v>
      </c>
      <c r="V255" s="193">
        <f t="shared" si="150"/>
        <v>8.10089601655096E-3</v>
      </c>
      <c r="W255" s="135" t="str">
        <f t="shared" si="141"/>
        <v>1-0.0664582589094724i</v>
      </c>
      <c r="X255" s="193">
        <f t="shared" si="151"/>
        <v>1.0022059170536155</v>
      </c>
      <c r="Y255" s="193">
        <f t="shared" si="152"/>
        <v>-6.6360675309766831E-2</v>
      </c>
      <c r="Z255" s="135" t="str">
        <f t="shared" si="142"/>
        <v>0.999862614781536+0.0500057156466442i</v>
      </c>
      <c r="AA255" s="193">
        <f t="shared" si="153"/>
        <v>1.0011122914214488</v>
      </c>
      <c r="AB255" s="193">
        <f t="shared" si="154"/>
        <v>4.9970950962723984E-2</v>
      </c>
      <c r="AC255" s="227" t="str">
        <f t="shared" si="155"/>
        <v>2.14545223164212-22.5941535258971i</v>
      </c>
      <c r="AD255" s="228">
        <f t="shared" si="156"/>
        <v>27.118904865534322</v>
      </c>
      <c r="AE255" s="202">
        <f t="shared" si="157"/>
        <v>-84.575681480196621</v>
      </c>
      <c r="AF255" s="135" t="str">
        <f t="shared" si="143"/>
        <v>-0.0000846560846560846</v>
      </c>
      <c r="AG255" s="135" t="str">
        <f t="shared" si="144"/>
        <v>0.00324190221320364i</v>
      </c>
      <c r="AH255" s="135">
        <f t="shared" si="158"/>
        <v>3.2419022132036401E-3</v>
      </c>
      <c r="AI255" s="135">
        <f t="shared" si="159"/>
        <v>1.5707963267948966</v>
      </c>
      <c r="AJ255" s="135" t="str">
        <f t="shared" si="145"/>
        <v>1+0.00147225319890901i</v>
      </c>
      <c r="AK255" s="135">
        <f t="shared" si="160"/>
        <v>1.0000010837641535</v>
      </c>
      <c r="AL255" s="135">
        <f t="shared" si="161"/>
        <v>1.4722521351929888E-3</v>
      </c>
      <c r="AM255" s="135" t="str">
        <f t="shared" si="146"/>
        <v>1+3.24042929079874i</v>
      </c>
      <c r="AN255" s="135">
        <f t="shared" si="162"/>
        <v>3.3912213122511519</v>
      </c>
      <c r="AO255" s="135">
        <f t="shared" si="163"/>
        <v>1.2714674256480749</v>
      </c>
      <c r="AP255" s="201" t="str">
        <f t="shared" si="164"/>
        <v>-0.0845789936926585+0.0262376118147866i</v>
      </c>
      <c r="AQ255" s="122">
        <f t="shared" si="165"/>
        <v>-21.055721403868692</v>
      </c>
      <c r="AR255" s="202">
        <f t="shared" si="166"/>
        <v>162.76536344427279</v>
      </c>
      <c r="AS255" s="201" t="str">
        <f t="shared" si="167"/>
        <v>0.411356438728221+1.9672823113788i</v>
      </c>
      <c r="AT255" s="228">
        <f t="shared" si="168"/>
        <v>6.0631834616656199</v>
      </c>
      <c r="AU255" s="202">
        <f t="shared" si="169"/>
        <v>78.189681964076158</v>
      </c>
      <c r="AV255" s="269"/>
      <c r="AX255" s="32">
        <f t="shared" si="170"/>
        <v>0</v>
      </c>
      <c r="AY255" s="32">
        <f t="shared" si="171"/>
        <v>0</v>
      </c>
    </row>
    <row r="256" spans="14:51" x14ac:dyDescent="0.25">
      <c r="N256" s="203">
        <v>38</v>
      </c>
      <c r="O256" s="237">
        <f t="shared" si="172"/>
        <v>2398.8329190194918</v>
      </c>
      <c r="P256" s="246" t="str">
        <f t="shared" si="138"/>
        <v>112.5</v>
      </c>
      <c r="Q256" s="193" t="str">
        <f t="shared" si="139"/>
        <v>1+4.97386287788346i</v>
      </c>
      <c r="R256" s="193">
        <f t="shared" si="147"/>
        <v>5.073392546214726</v>
      </c>
      <c r="S256" s="193">
        <f t="shared" si="148"/>
        <v>1.3723904149569655</v>
      </c>
      <c r="T256" s="193" t="str">
        <f t="shared" si="140"/>
        <v>1+0.00828977146313909i</v>
      </c>
      <c r="U256" s="193">
        <f t="shared" si="149"/>
        <v>1.0000343595651657</v>
      </c>
      <c r="V256" s="193">
        <f t="shared" si="150"/>
        <v>8.289581579077587E-3</v>
      </c>
      <c r="W256" s="135" t="str">
        <f t="shared" si="141"/>
        <v>1-0.0680062706212429i</v>
      </c>
      <c r="X256" s="193">
        <f t="shared" si="151"/>
        <v>1.0023097589287504</v>
      </c>
      <c r="Y256" s="193">
        <f t="shared" si="152"/>
        <v>-6.7901720919759406E-2</v>
      </c>
      <c r="Z256" s="135" t="str">
        <f t="shared" si="142"/>
        <v>0.999856140015666+0.0511704983951949i</v>
      </c>
      <c r="AA256" s="193">
        <f t="shared" si="153"/>
        <v>1.0011646820743527</v>
      </c>
      <c r="AB256" s="193">
        <f t="shared" si="154"/>
        <v>5.1133249695810672E-2</v>
      </c>
      <c r="AC256" s="227" t="str">
        <f t="shared" si="155"/>
        <v>1.94362786563929-22.1153916790471i</v>
      </c>
      <c r="AD256" s="228">
        <f t="shared" si="156"/>
        <v>26.927308320864807</v>
      </c>
      <c r="AE256" s="202">
        <f t="shared" si="157"/>
        <v>-84.977422013567221</v>
      </c>
      <c r="AF256" s="135" t="str">
        <f t="shared" si="143"/>
        <v>-0.0000846560846560846</v>
      </c>
      <c r="AG256" s="135" t="str">
        <f t="shared" si="144"/>
        <v>0.00331741581643075i</v>
      </c>
      <c r="AH256" s="135">
        <f t="shared" si="158"/>
        <v>3.31741581643075E-3</v>
      </c>
      <c r="AI256" s="135">
        <f t="shared" si="159"/>
        <v>1.5707963267948966</v>
      </c>
      <c r="AJ256" s="135" t="str">
        <f t="shared" si="145"/>
        <v>1+0.00150654638130651i</v>
      </c>
      <c r="AK256" s="135">
        <f t="shared" si="160"/>
        <v>1.0000011348403555</v>
      </c>
      <c r="AL256" s="135">
        <f t="shared" si="161"/>
        <v>1.506545241514328E-3</v>
      </c>
      <c r="AM256" s="135" t="str">
        <f t="shared" si="146"/>
        <v>1+3.31590858525564i</v>
      </c>
      <c r="AN256" s="135">
        <f t="shared" si="162"/>
        <v>3.4634159071315791</v>
      </c>
      <c r="AO256" s="135">
        <f t="shared" si="163"/>
        <v>1.2778938594914213</v>
      </c>
      <c r="AP256" s="201" t="str">
        <f t="shared" si="164"/>
        <v>-0.084578985052721+0.0256461057840479i</v>
      </c>
      <c r="AQ256" s="122">
        <f t="shared" si="165"/>
        <v>-21.072751559885532</v>
      </c>
      <c r="AR256" s="202">
        <f t="shared" si="166"/>
        <v>163.131606130558</v>
      </c>
      <c r="AS256" s="201" t="str">
        <f t="shared" si="167"/>
        <v>0.402783602260537+1.9203438681042i</v>
      </c>
      <c r="AT256" s="228">
        <f t="shared" si="168"/>
        <v>5.8545567609792561</v>
      </c>
      <c r="AU256" s="202">
        <f t="shared" si="169"/>
        <v>78.154184116990763</v>
      </c>
      <c r="AV256" s="269"/>
      <c r="AX256" s="32">
        <f t="shared" si="170"/>
        <v>0</v>
      </c>
      <c r="AY256" s="32">
        <f t="shared" si="171"/>
        <v>0</v>
      </c>
    </row>
    <row r="257" spans="14:51" x14ac:dyDescent="0.25">
      <c r="N257" s="203">
        <v>39</v>
      </c>
      <c r="O257" s="237">
        <f t="shared" si="172"/>
        <v>2454.7089156850338</v>
      </c>
      <c r="P257" s="246" t="str">
        <f t="shared" si="138"/>
        <v>112.5</v>
      </c>
      <c r="Q257" s="193" t="str">
        <f t="shared" si="139"/>
        <v>1+5.08971902750352i</v>
      </c>
      <c r="R257" s="193">
        <f t="shared" si="147"/>
        <v>5.1870261016242614</v>
      </c>
      <c r="S257" s="193">
        <f t="shared" si="148"/>
        <v>1.3767929578309859</v>
      </c>
      <c r="T257" s="193" t="str">
        <f t="shared" si="140"/>
        <v>1+0.00848286504583919i</v>
      </c>
      <c r="U257" s="193">
        <f t="shared" si="149"/>
        <v>1.000035978852454</v>
      </c>
      <c r="V257" s="193">
        <f t="shared" si="150"/>
        <v>8.482661581796884E-3</v>
      </c>
      <c r="W257" s="135" t="str">
        <f t="shared" si="141"/>
        <v>1-0.0695903401578662i</v>
      </c>
      <c r="X257" s="193">
        <f t="shared" si="151"/>
        <v>1.0024184831911709</v>
      </c>
      <c r="Y257" s="193">
        <f t="shared" si="152"/>
        <v>-6.9478327726817918E-2</v>
      </c>
      <c r="Z257" s="135" t="str">
        <f t="shared" si="142"/>
        <v>0.999849360103481+0.0523624124193164i</v>
      </c>
      <c r="AA257" s="193">
        <f t="shared" si="153"/>
        <v>1.0012195389292555</v>
      </c>
      <c r="AB257" s="193">
        <f t="shared" si="154"/>
        <v>5.2322502333382703E-2</v>
      </c>
      <c r="AC257" s="227" t="str">
        <f t="shared" si="155"/>
        <v>1.75021752036579-21.6448348542616i</v>
      </c>
      <c r="AD257" s="228">
        <f t="shared" si="156"/>
        <v>26.735389273619138</v>
      </c>
      <c r="AE257" s="202">
        <f t="shared" si="157"/>
        <v>-85.377078543013553</v>
      </c>
      <c r="AF257" s="135" t="str">
        <f t="shared" si="143"/>
        <v>-0.0000846560846560846</v>
      </c>
      <c r="AG257" s="135" t="str">
        <f t="shared" si="144"/>
        <v>0.00339468835743493i</v>
      </c>
      <c r="AH257" s="135">
        <f t="shared" si="158"/>
        <v>3.3946883574349301E-3</v>
      </c>
      <c r="AI257" s="135">
        <f t="shared" si="159"/>
        <v>1.5707963267948966</v>
      </c>
      <c r="AJ257" s="135" t="str">
        <f t="shared" si="145"/>
        <v>1+0.00154163835453688i</v>
      </c>
      <c r="AK257" s="135">
        <f t="shared" si="160"/>
        <v>1.0000011883237021</v>
      </c>
      <c r="AL257" s="135">
        <f t="shared" si="161"/>
        <v>1.5416371332276314E-3</v>
      </c>
      <c r="AM257" s="135" t="str">
        <f t="shared" si="146"/>
        <v>1+3.39314601833567i</v>
      </c>
      <c r="AN257" s="135">
        <f t="shared" si="162"/>
        <v>3.5374340844384946</v>
      </c>
      <c r="AO257" s="135">
        <f t="shared" si="163"/>
        <v>1.2841981715951196</v>
      </c>
      <c r="AP257" s="201" t="str">
        <f t="shared" si="164"/>
        <v>-0.0845789760055971+0.025068197656835i</v>
      </c>
      <c r="AQ257" s="122">
        <f t="shared" si="165"/>
        <v>-21.089077848511582</v>
      </c>
      <c r="AR257" s="202">
        <f t="shared" si="166"/>
        <v>163.49080598954285</v>
      </c>
      <c r="AS257" s="201" t="str">
        <f t="shared" si="167"/>
        <v>0.394565392716587+1.87457276652669i</v>
      </c>
      <c r="AT257" s="228">
        <f t="shared" si="168"/>
        <v>5.6463114251075606</v>
      </c>
      <c r="AU257" s="202">
        <f t="shared" si="169"/>
        <v>78.113727446529339</v>
      </c>
      <c r="AV257" s="269"/>
      <c r="AX257" s="32">
        <f t="shared" si="170"/>
        <v>0</v>
      </c>
      <c r="AY257" s="32">
        <f t="shared" si="171"/>
        <v>0</v>
      </c>
    </row>
    <row r="258" spans="14:51" x14ac:dyDescent="0.25">
      <c r="N258" s="203">
        <v>40</v>
      </c>
      <c r="O258" s="237">
        <f t="shared" si="172"/>
        <v>2511.8864315095811</v>
      </c>
      <c r="P258" s="246" t="str">
        <f t="shared" si="138"/>
        <v>112.5</v>
      </c>
      <c r="Q258" s="193" t="str">
        <f t="shared" si="139"/>
        <v>1+5.20827381352238i</v>
      </c>
      <c r="R258" s="193">
        <f t="shared" si="147"/>
        <v>5.3034060863395096</v>
      </c>
      <c r="S258" s="193">
        <f t="shared" si="148"/>
        <v>1.3811026586198731</v>
      </c>
      <c r="T258" s="193" t="str">
        <f t="shared" si="140"/>
        <v>1+0.00868045635587063i</v>
      </c>
      <c r="U258" s="193">
        <f t="shared" si="149"/>
        <v>1.0000376744515909</v>
      </c>
      <c r="V258" s="193">
        <f t="shared" si="150"/>
        <v>8.6802383406649666E-3</v>
      </c>
      <c r="W258" s="135" t="str">
        <f t="shared" si="141"/>
        <v>1-0.0712113074139787i</v>
      </c>
      <c r="X258" s="193">
        <f t="shared" si="151"/>
        <v>1.0025323188324695</v>
      </c>
      <c r="Y258" s="193">
        <f t="shared" si="152"/>
        <v>-7.1091300299485252E-2</v>
      </c>
      <c r="Z258" s="135" t="str">
        <f t="shared" si="142"/>
        <v>0.99984226066388+0.0535820896876014i</v>
      </c>
      <c r="AA258" s="193">
        <f t="shared" si="153"/>
        <v>1.0012769779360498</v>
      </c>
      <c r="AB258" s="193">
        <f t="shared" si="154"/>
        <v>5.3539328193156398E-2</v>
      </c>
      <c r="AC258" s="227" t="str">
        <f t="shared" si="155"/>
        <v>1.56490111262723-21.1824513965026i</v>
      </c>
      <c r="AD258" s="228">
        <f t="shared" si="156"/>
        <v>26.54316305065268</v>
      </c>
      <c r="AE258" s="202">
        <f t="shared" si="157"/>
        <v>-85.774821401819565</v>
      </c>
      <c r="AF258" s="135" t="str">
        <f t="shared" si="143"/>
        <v>-0.0000846560846560846</v>
      </c>
      <c r="AG258" s="135" t="str">
        <f t="shared" si="144"/>
        <v>0.00347376080714022i</v>
      </c>
      <c r="AH258" s="135">
        <f t="shared" si="158"/>
        <v>3.4737608071402199E-3</v>
      </c>
      <c r="AI258" s="135">
        <f t="shared" si="159"/>
        <v>1.5707963267948966</v>
      </c>
      <c r="AJ258" s="135" t="str">
        <f t="shared" si="145"/>
        <v>1+0.00157754772482882i</v>
      </c>
      <c r="AK258" s="135">
        <f t="shared" si="160"/>
        <v>1.0000012443276378</v>
      </c>
      <c r="AL258" s="135">
        <f t="shared" si="161"/>
        <v>1.5775464161724704E-3</v>
      </c>
      <c r="AM258" s="135" t="str">
        <f t="shared" si="146"/>
        <v>1+3.47218254234825i</v>
      </c>
      <c r="AN258" s="135">
        <f t="shared" si="162"/>
        <v>3.613315874288872</v>
      </c>
      <c r="AO258" s="135">
        <f t="shared" si="163"/>
        <v>1.2903816993495867</v>
      </c>
      <c r="AP258" s="201" t="str">
        <f t="shared" si="164"/>
        <v>-0.0845789665320986+0.0245035810185217i</v>
      </c>
      <c r="AQ258" s="122">
        <f t="shared" si="165"/>
        <v>-21.104726875927934</v>
      </c>
      <c r="AR258" s="202">
        <f t="shared" si="166"/>
        <v>163.84303858201773</v>
      </c>
      <c r="AS258" s="201" t="str">
        <f t="shared" si="167"/>
        <v>0.386688195134157+1.82993552893183i</v>
      </c>
      <c r="AT258" s="228">
        <f t="shared" si="168"/>
        <v>5.4384361747247221</v>
      </c>
      <c r="AU258" s="202">
        <f t="shared" si="169"/>
        <v>78.068217180198175</v>
      </c>
      <c r="AV258" s="269"/>
      <c r="AX258" s="32">
        <f t="shared" si="170"/>
        <v>0</v>
      </c>
      <c r="AY258" s="32">
        <f t="shared" si="171"/>
        <v>0</v>
      </c>
    </row>
    <row r="259" spans="14:51" x14ac:dyDescent="0.25">
      <c r="N259" s="203">
        <v>41</v>
      </c>
      <c r="O259" s="237">
        <f t="shared" si="172"/>
        <v>2570.3957827688669</v>
      </c>
      <c r="P259" s="246" t="str">
        <f t="shared" si="138"/>
        <v>112.5</v>
      </c>
      <c r="Q259" s="193" t="str">
        <f t="shared" si="139"/>
        <v>1+5.3295900952568i</v>
      </c>
      <c r="R259" s="193">
        <f t="shared" si="147"/>
        <v>5.4225944513175053</v>
      </c>
      <c r="S259" s="193">
        <f t="shared" si="148"/>
        <v>1.3853211617051131</v>
      </c>
      <c r="T259" s="193" t="str">
        <f t="shared" si="140"/>
        <v>1+0.00888265015876133i</v>
      </c>
      <c r="U259" s="193">
        <f t="shared" si="149"/>
        <v>1.0000394499587719</v>
      </c>
      <c r="V259" s="193">
        <f t="shared" si="150"/>
        <v>8.8824165517573401E-3</v>
      </c>
      <c r="W259" s="135" t="str">
        <f t="shared" si="141"/>
        <v>1-0.0728700318478748i</v>
      </c>
      <c r="X259" s="193">
        <f t="shared" si="151"/>
        <v>1.0026515055299674</v>
      </c>
      <c r="Y259" s="193">
        <f t="shared" si="152"/>
        <v>-7.2741460266804461E-2</v>
      </c>
      <c r="Z259" s="135" t="str">
        <f t="shared" si="142"/>
        <v>0.999834826637998+0.0548301768890812i</v>
      </c>
      <c r="AA259" s="193">
        <f t="shared" si="153"/>
        <v>1.0013371204823696</v>
      </c>
      <c r="AB259" s="193">
        <f t="shared" si="154"/>
        <v>5.478436041271232E-2</v>
      </c>
      <c r="AC259" s="227" t="str">
        <f t="shared" si="155"/>
        <v>1.38736835820378-20.7282012319585i</v>
      </c>
      <c r="AD259" s="228">
        <f t="shared" si="156"/>
        <v>26.350644475535358</v>
      </c>
      <c r="AE259" s="202">
        <f t="shared" si="157"/>
        <v>-86.170822159448861</v>
      </c>
      <c r="AF259" s="135" t="str">
        <f t="shared" si="143"/>
        <v>-0.0000846560846560846</v>
      </c>
      <c r="AG259" s="135" t="str">
        <f t="shared" si="144"/>
        <v>0.00355467509080613i</v>
      </c>
      <c r="AH259" s="135">
        <f t="shared" si="158"/>
        <v>3.5546750908061302E-3</v>
      </c>
      <c r="AI259" s="135">
        <f t="shared" si="159"/>
        <v>1.5707963267948966</v>
      </c>
      <c r="AJ259" s="135" t="str">
        <f t="shared" si="145"/>
        <v>1+0.00161429353180578i</v>
      </c>
      <c r="AK259" s="135">
        <f t="shared" si="160"/>
        <v>1.0000013029709547</v>
      </c>
      <c r="AL259" s="135">
        <f t="shared" si="161"/>
        <v>1.6142921295553361E-3</v>
      </c>
      <c r="AM259" s="135" t="str">
        <f t="shared" si="146"/>
        <v>1+3.55306006350453i</v>
      </c>
      <c r="AN259" s="135">
        <f t="shared" si="162"/>
        <v>3.6911022493112835</v>
      </c>
      <c r="AO259" s="135">
        <f t="shared" si="163"/>
        <v>1.2964458291505989</v>
      </c>
      <c r="AP259" s="201" t="str">
        <f t="shared" si="164"/>
        <v>-0.0845789566121292+0.0239519565017985i</v>
      </c>
      <c r="AQ259" s="122">
        <f t="shared" si="165"/>
        <v>-21.119724446042277</v>
      </c>
      <c r="AR259" s="202">
        <f t="shared" si="166"/>
        <v>164.18838225174323</v>
      </c>
      <c r="AS259" s="201" t="str">
        <f t="shared" si="167"/>
        <v>0.379138806094838+1.78639981921297i</v>
      </c>
      <c r="AT259" s="228">
        <f t="shared" si="168"/>
        <v>5.2309200294930829</v>
      </c>
      <c r="AU259" s="202">
        <f t="shared" si="169"/>
        <v>78.017560092294374</v>
      </c>
      <c r="AV259" s="269"/>
      <c r="AX259" s="32">
        <f t="shared" si="170"/>
        <v>0</v>
      </c>
      <c r="AY259" s="32">
        <f t="shared" si="171"/>
        <v>0</v>
      </c>
    </row>
    <row r="260" spans="14:51" x14ac:dyDescent="0.25">
      <c r="N260" s="203">
        <v>42</v>
      </c>
      <c r="O260" s="237">
        <f t="shared" si="172"/>
        <v>2630.2679918953822</v>
      </c>
      <c r="P260" s="246" t="str">
        <f t="shared" si="138"/>
        <v>112.5</v>
      </c>
      <c r="Q260" s="193" t="str">
        <f t="shared" si="139"/>
        <v>1+5.45373219620519i</v>
      </c>
      <c r="R260" s="193">
        <f t="shared" si="147"/>
        <v>5.5446546211576679</v>
      </c>
      <c r="S260" s="193">
        <f t="shared" si="148"/>
        <v>1.3894501029293074</v>
      </c>
      <c r="T260" s="193" t="str">
        <f t="shared" si="140"/>
        <v>1+0.00908955366034198i</v>
      </c>
      <c r="U260" s="193">
        <f t="shared" si="149"/>
        <v>1.0000413091396496</v>
      </c>
      <c r="V260" s="193">
        <f t="shared" si="150"/>
        <v>9.0893033464858053E-3</v>
      </c>
      <c r="W260" s="135" t="str">
        <f t="shared" si="141"/>
        <v>1-0.0745673929372055i</v>
      </c>
      <c r="X260" s="193">
        <f t="shared" si="151"/>
        <v>1.0027762941401495</v>
      </c>
      <c r="Y260" s="193">
        <f t="shared" si="152"/>
        <v>-7.4429646597817672E-2</v>
      </c>
      <c r="Z260" s="135" t="str">
        <f t="shared" si="142"/>
        <v>0.99982704225727+0.0561073357761109i</v>
      </c>
      <c r="AA260" s="193">
        <f t="shared" si="153"/>
        <v>1.0014000936472964</v>
      </c>
      <c r="AB260" s="193">
        <f t="shared" si="154"/>
        <v>5.605824622848294E-2</v>
      </c>
      <c r="AC260" s="227" t="str">
        <f t="shared" si="155"/>
        <v>1.21731869313702-20.2820365205545i</v>
      </c>
      <c r="AD260" s="228">
        <f t="shared" si="156"/>
        <v>26.157847887500701</v>
      </c>
      <c r="AE260" s="202">
        <f t="shared" si="157"/>
        <v>-86.565253557901812</v>
      </c>
      <c r="AF260" s="135" t="str">
        <f t="shared" si="143"/>
        <v>-0.0000846560846560846</v>
      </c>
      <c r="AG260" s="135" t="str">
        <f t="shared" si="144"/>
        <v>0.00363747411025686i</v>
      </c>
      <c r="AH260" s="135">
        <f t="shared" si="158"/>
        <v>3.63747411025686E-3</v>
      </c>
      <c r="AI260" s="135">
        <f t="shared" si="159"/>
        <v>1.5707963267948966</v>
      </c>
      <c r="AJ260" s="135" t="str">
        <f t="shared" si="145"/>
        <v>1+0.001651895258581i</v>
      </c>
      <c r="AK260" s="135">
        <f t="shared" si="160"/>
        <v>1.0000013643780419</v>
      </c>
      <c r="AL260" s="135">
        <f t="shared" si="161"/>
        <v>1.6518937560426894E-3</v>
      </c>
      <c r="AM260" s="135" t="str">
        <f t="shared" si="146"/>
        <v>1+3.63582146413679i</v>
      </c>
      <c r="AN260" s="135">
        <f t="shared" si="162"/>
        <v>3.7708351487538927</v>
      </c>
      <c r="AO260" s="135">
        <f t="shared" si="163"/>
        <v>1.3023919915809186</v>
      </c>
      <c r="AP260" s="201" t="str">
        <f t="shared" si="164"/>
        <v>-0.0845789462246489+0.0234130316279445i</v>
      </c>
      <c r="AQ260" s="122">
        <f t="shared" si="165"/>
        <v>-21.134095567820765</v>
      </c>
      <c r="AR260" s="202">
        <f t="shared" si="166"/>
        <v>164.5269178487992</v>
      </c>
      <c r="AS260" s="201" t="str">
        <f t="shared" si="167"/>
        <v>0.371904430249772+1.74393439726205i</v>
      </c>
      <c r="AT260" s="228">
        <f t="shared" si="168"/>
        <v>5.0237523196799465</v>
      </c>
      <c r="AU260" s="202">
        <f t="shared" si="169"/>
        <v>77.961664290897417</v>
      </c>
      <c r="AV260" s="269"/>
      <c r="AX260" s="32">
        <f t="shared" si="170"/>
        <v>0</v>
      </c>
      <c r="AY260" s="32">
        <f t="shared" si="171"/>
        <v>0</v>
      </c>
    </row>
    <row r="261" spans="14:51" x14ac:dyDescent="0.25">
      <c r="N261" s="203">
        <v>43</v>
      </c>
      <c r="O261" s="237">
        <f t="shared" si="172"/>
        <v>2691.5348039269184</v>
      </c>
      <c r="P261" s="246" t="str">
        <f t="shared" si="138"/>
        <v>112.5</v>
      </c>
      <c r="Q261" s="193" t="str">
        <f t="shared" si="139"/>
        <v>1+5.58076593815271i</v>
      </c>
      <c r="R261" s="193">
        <f t="shared" si="147"/>
        <v>5.6696515286607774</v>
      </c>
      <c r="S261" s="193">
        <f t="shared" si="148"/>
        <v>1.3934911081096102</v>
      </c>
      <c r="T261" s="193" t="str">
        <f t="shared" si="140"/>
        <v>1+0.00930127656358785i</v>
      </c>
      <c r="U261" s="193">
        <f t="shared" si="149"/>
        <v>1.0000432559373182</v>
      </c>
      <c r="V261" s="193">
        <f t="shared" si="150"/>
        <v>9.3010083480851696E-3</v>
      </c>
      <c r="W261" s="135" t="str">
        <f t="shared" si="141"/>
        <v>1-0.076304290645288i</v>
      </c>
      <c r="X261" s="193">
        <f t="shared" si="151"/>
        <v>1.0029069472143866</v>
      </c>
      <c r="Y261" s="193">
        <f t="shared" si="152"/>
        <v>-7.615671587941511E-2</v>
      </c>
      <c r="Z261" s="135" t="str">
        <f t="shared" si="142"/>
        <v>0.999818891009981+0.0574142435152377i</v>
      </c>
      <c r="AA261" s="193">
        <f t="shared" si="153"/>
        <v>1.0014660304667631</v>
      </c>
      <c r="AB261" s="193">
        <f t="shared" si="154"/>
        <v>5.7361647258215978E-2</v>
      </c>
      <c r="AC261" s="227" t="str">
        <f t="shared" si="155"/>
        <v>1.05446117285729-19.8439022767038i</v>
      </c>
      <c r="AD261" s="228">
        <f t="shared" si="156"/>
        <v>25.964787160320036</v>
      </c>
      <c r="AE261" s="202">
        <f t="shared" si="157"/>
        <v>-86.95828945540913</v>
      </c>
      <c r="AF261" s="135" t="str">
        <f t="shared" si="143"/>
        <v>-0.0000846560846560846</v>
      </c>
      <c r="AG261" s="135" t="str">
        <f t="shared" si="144"/>
        <v>0.00372220176662852i</v>
      </c>
      <c r="AH261" s="135">
        <f t="shared" si="158"/>
        <v>3.7222017666285198E-3</v>
      </c>
      <c r="AI261" s="135">
        <f t="shared" si="159"/>
        <v>1.5707963267948966</v>
      </c>
      <c r="AJ261" s="135" t="str">
        <f t="shared" si="145"/>
        <v>1+0.00169037284208774i</v>
      </c>
      <c r="AK261" s="135">
        <f t="shared" si="160"/>
        <v>1.0000014286791521</v>
      </c>
      <c r="AL261" s="135">
        <f t="shared" si="161"/>
        <v>1.6903712320890576E-3</v>
      </c>
      <c r="AM261" s="135" t="str">
        <f t="shared" si="146"/>
        <v>1+3.72051062543514i</v>
      </c>
      <c r="AN261" s="135">
        <f t="shared" si="162"/>
        <v>3.8525575030070316</v>
      </c>
      <c r="AO261" s="135">
        <f t="shared" si="163"/>
        <v>1.308221656805399</v>
      </c>
      <c r="AP261" s="201" t="str">
        <f t="shared" si="164"/>
        <v>-0.0845789353476247+0.0228865206517499i</v>
      </c>
      <c r="AQ261" s="122">
        <f t="shared" si="165"/>
        <v>-21.147864464151116</v>
      </c>
      <c r="AR261" s="202">
        <f t="shared" si="166"/>
        <v>164.85872846515232</v>
      </c>
      <c r="AS261" s="201" t="str">
        <f t="shared" si="167"/>
        <v>0.364972675901411+1.70250907511498i</v>
      </c>
      <c r="AT261" s="228">
        <f t="shared" si="168"/>
        <v>4.8169226961689207</v>
      </c>
      <c r="AU261" s="202">
        <f t="shared" si="169"/>
        <v>77.900439009743224</v>
      </c>
      <c r="AV261" s="269"/>
      <c r="AX261" s="32">
        <f t="shared" si="170"/>
        <v>0</v>
      </c>
      <c r="AY261" s="32">
        <f t="shared" si="171"/>
        <v>0</v>
      </c>
    </row>
    <row r="262" spans="14:51" x14ac:dyDescent="0.25">
      <c r="N262" s="203">
        <v>44</v>
      </c>
      <c r="O262" s="237">
        <f t="shared" si="172"/>
        <v>2754.228703338169</v>
      </c>
      <c r="P262" s="246" t="str">
        <f t="shared" si="138"/>
        <v>112.5</v>
      </c>
      <c r="Q262" s="193" t="str">
        <f t="shared" si="139"/>
        <v>1+5.71075867607081i</v>
      </c>
      <c r="R262" s="193">
        <f t="shared" si="147"/>
        <v>5.7976516501354256</v>
      </c>
      <c r="S262" s="193">
        <f t="shared" si="148"/>
        <v>1.3974457916723542</v>
      </c>
      <c r="T262" s="193" t="str">
        <f t="shared" si="140"/>
        <v>1+0.00951793112678468i</v>
      </c>
      <c r="U262" s="193">
        <f t="shared" si="149"/>
        <v>1.0000452944806721</v>
      </c>
      <c r="V262" s="193">
        <f t="shared" si="150"/>
        <v>9.5176437293986189E-3</v>
      </c>
      <c r="W262" s="135" t="str">
        <f t="shared" si="141"/>
        <v>1-0.0780816458982772i</v>
      </c>
      <c r="X262" s="193">
        <f t="shared" si="151"/>
        <v>1.0030437395379048</v>
      </c>
      <c r="Y262" s="193">
        <f t="shared" si="152"/>
        <v>-7.792354259194878E-2</v>
      </c>
      <c r="Z262" s="135" t="str">
        <f t="shared" si="142"/>
        <v>0.999810355606243+0.0587515930462436i</v>
      </c>
      <c r="AA262" s="193">
        <f t="shared" si="153"/>
        <v>1.0015350702112</v>
      </c>
      <c r="AB262" s="193">
        <f t="shared" si="154"/>
        <v>5.8695239786789193E-2</v>
      </c>
      <c r="AC262" s="227" t="str">
        <f t="shared" si="155"/>
        <v>0.898514351744239-19.4137369588851i</v>
      </c>
      <c r="AD262" s="228">
        <f t="shared" si="156"/>
        <v>25.77147572106724</v>
      </c>
      <c r="AE262" s="202">
        <f t="shared" si="157"/>
        <v>-87.35010477705822</v>
      </c>
      <c r="AF262" s="135" t="str">
        <f t="shared" si="143"/>
        <v>-0.0000846560846560846</v>
      </c>
      <c r="AG262" s="135" t="str">
        <f t="shared" si="144"/>
        <v>0.00380890298364601i</v>
      </c>
      <c r="AH262" s="135">
        <f t="shared" si="158"/>
        <v>3.80890298364601E-3</v>
      </c>
      <c r="AI262" s="135">
        <f t="shared" si="159"/>
        <v>1.5707963267948966</v>
      </c>
      <c r="AJ262" s="135" t="str">
        <f t="shared" si="145"/>
        <v>1+0.00172974668365009i</v>
      </c>
      <c r="AK262" s="135">
        <f t="shared" si="160"/>
        <v>1.0000014960106758</v>
      </c>
      <c r="AL262" s="135">
        <f t="shared" si="161"/>
        <v>1.7297449585055597E-3</v>
      </c>
      <c r="AM262" s="135" t="str">
        <f t="shared" si="146"/>
        <v>1+3.80717245071387i</v>
      </c>
      <c r="AN262" s="135">
        <f t="shared" si="162"/>
        <v>3.9363132585548444</v>
      </c>
      <c r="AO262" s="135">
        <f t="shared" si="163"/>
        <v>1.3139363301794407</v>
      </c>
      <c r="AP262" s="201" t="str">
        <f t="shared" si="164"/>
        <v>-0.084578923957985+0.0223721444100102i</v>
      </c>
      <c r="AQ262" s="122">
        <f t="shared" si="165"/>
        <v>-21.161054582074531</v>
      </c>
      <c r="AR262" s="202">
        <f t="shared" si="166"/>
        <v>165.18389918243338</v>
      </c>
      <c r="AS262" s="201" t="str">
        <f t="shared" si="167"/>
        <v>0.358331549750796+1.66209467481755i</v>
      </c>
      <c r="AT262" s="228">
        <f t="shared" si="168"/>
        <v>4.6104211389926881</v>
      </c>
      <c r="AU262" s="202">
        <f t="shared" si="169"/>
        <v>77.83379440537513</v>
      </c>
      <c r="AV262" s="269"/>
      <c r="AX262" s="32">
        <f t="shared" si="170"/>
        <v>0</v>
      </c>
      <c r="AY262" s="32">
        <f t="shared" si="171"/>
        <v>0</v>
      </c>
    </row>
    <row r="263" spans="14:51" x14ac:dyDescent="0.25">
      <c r="N263" s="203">
        <v>45</v>
      </c>
      <c r="O263" s="237">
        <f t="shared" si="172"/>
        <v>2818.3829312644561</v>
      </c>
      <c r="P263" s="246" t="str">
        <f t="shared" si="138"/>
        <v>112.5</v>
      </c>
      <c r="Q263" s="193" t="str">
        <f t="shared" si="139"/>
        <v>1+5.84377933382978i</v>
      </c>
      <c r="R263" s="193">
        <f t="shared" si="147"/>
        <v>5.9287230414732672</v>
      </c>
      <c r="S263" s="193">
        <f t="shared" si="148"/>
        <v>1.4013157554026869</v>
      </c>
      <c r="T263" s="193" t="str">
        <f t="shared" si="140"/>
        <v>1+0.00973963222304962i</v>
      </c>
      <c r="U263" s="193">
        <f t="shared" si="149"/>
        <v>1.0000474290931607</v>
      </c>
      <c r="V263" s="193">
        <f t="shared" si="150"/>
        <v>9.7393242719909859E-3</v>
      </c>
      <c r="W263" s="135" t="str">
        <f t="shared" si="141"/>
        <v>1-0.0799004010734544i</v>
      </c>
      <c r="X263" s="193">
        <f t="shared" si="151"/>
        <v>1.003186958692994</v>
      </c>
      <c r="Y263" s="193">
        <f t="shared" si="152"/>
        <v>-7.973101938197534E-2</v>
      </c>
      <c r="Z263" s="135" t="str">
        <f t="shared" si="142"/>
        <v>0.999801417941319+0.0601200934495517i</v>
      </c>
      <c r="AA263" s="193">
        <f t="shared" si="153"/>
        <v>1.0016073586759708</v>
      </c>
      <c r="AB263" s="193">
        <f t="shared" si="154"/>
        <v>6.0059715055229723E-2</v>
      </c>
      <c r="AC263" s="227" t="str">
        <f t="shared" si="155"/>
        <v>0.749206145532096-18.9914730287369i</v>
      </c>
      <c r="AD263" s="228">
        <f t="shared" si="156"/>
        <v>25.577926568745568</v>
      </c>
      <c r="AE263" s="202">
        <f t="shared" si="157"/>
        <v>-87.740875471952265</v>
      </c>
      <c r="AF263" s="135" t="str">
        <f t="shared" si="143"/>
        <v>-0.0000846560846560846</v>
      </c>
      <c r="AG263" s="135" t="str">
        <f t="shared" si="144"/>
        <v>0.00389762373144222i</v>
      </c>
      <c r="AH263" s="135">
        <f t="shared" si="158"/>
        <v>3.89762373144222E-3</v>
      </c>
      <c r="AI263" s="135">
        <f t="shared" si="159"/>
        <v>1.5707963267948966</v>
      </c>
      <c r="AJ263" s="135" t="str">
        <f t="shared" si="145"/>
        <v>1+0.00177003765980002i</v>
      </c>
      <c r="AK263" s="135">
        <f t="shared" si="160"/>
        <v>1.0000015665154316</v>
      </c>
      <c r="AL263" s="135">
        <f t="shared" si="161"/>
        <v>1.7700358112745082E-3</v>
      </c>
      <c r="AM263" s="135" t="str">
        <f t="shared" si="146"/>
        <v>1+3.89585288921985i</v>
      </c>
      <c r="AN263" s="135">
        <f t="shared" si="162"/>
        <v>4.0221474033708233</v>
      </c>
      <c r="AO263" s="135">
        <f t="shared" si="163"/>
        <v>1.3195375480695544</v>
      </c>
      <c r="AP263" s="201" t="str">
        <f t="shared" si="164"/>
        <v>-0.0845789120315713+0.0218696301735097i</v>
      </c>
      <c r="AQ263" s="122">
        <f t="shared" si="165"/>
        <v>-21.173688604234478</v>
      </c>
      <c r="AR263" s="202">
        <f t="shared" si="166"/>
        <v>165.5025168318534</v>
      </c>
      <c r="AS263" s="201" t="str">
        <f t="shared" si="167"/>
        <v>0.351969450912188+1.622662987974i</v>
      </c>
      <c r="AT263" s="228">
        <f t="shared" si="168"/>
        <v>4.4042379645110614</v>
      </c>
      <c r="AU263" s="202">
        <f t="shared" si="169"/>
        <v>77.761641359901105</v>
      </c>
      <c r="AV263" s="269"/>
      <c r="AX263" s="32">
        <f t="shared" si="170"/>
        <v>0</v>
      </c>
      <c r="AY263" s="32">
        <f t="shared" si="171"/>
        <v>0</v>
      </c>
    </row>
    <row r="264" spans="14:51" x14ac:dyDescent="0.25">
      <c r="N264" s="203">
        <v>46</v>
      </c>
      <c r="O264" s="237">
        <f t="shared" si="172"/>
        <v>2884.0315031266077</v>
      </c>
      <c r="P264" s="246" t="str">
        <f t="shared" si="138"/>
        <v>112.5</v>
      </c>
      <c r="Q264" s="193" t="str">
        <f t="shared" si="139"/>
        <v>1+5.97989844074311i</v>
      </c>
      <c r="R264" s="193">
        <f t="shared" si="147"/>
        <v>6.0629353750144714</v>
      </c>
      <c r="S264" s="193">
        <f t="shared" si="148"/>
        <v>1.405102587303187</v>
      </c>
      <c r="T264" s="193" t="str">
        <f t="shared" si="140"/>
        <v>1+0.0099664974012385i</v>
      </c>
      <c r="U264" s="193">
        <f t="shared" si="149"/>
        <v>1.000049664301953</v>
      </c>
      <c r="V264" s="193">
        <f t="shared" si="150"/>
        <v>9.9661674266191529E-3</v>
      </c>
      <c r="W264" s="135" t="str">
        <f t="shared" si="141"/>
        <v>1-0.0817615204988875i</v>
      </c>
      <c r="X264" s="193">
        <f t="shared" si="151"/>
        <v>1.0033369056474948</v>
      </c>
      <c r="Y264" s="193">
        <f t="shared" si="152"/>
        <v>-8.1580057331433031E-2</v>
      </c>
      <c r="Z264" s="135" t="str">
        <f t="shared" si="142"/>
        <v>0.999792059057224+0.0615204703221903i</v>
      </c>
      <c r="AA264" s="193">
        <f t="shared" si="153"/>
        <v>1.001683048485172</v>
      </c>
      <c r="AB264" s="193">
        <f t="shared" si="154"/>
        <v>6.1455779552771934E-2</v>
      </c>
      <c r="AC264" s="227" t="str">
        <f t="shared" si="155"/>
        <v>0.606273678795673-18.5770374804385i</v>
      </c>
      <c r="AD264" s="228">
        <f t="shared" si="156"/>
        <v>25.384152292750247</v>
      </c>
      <c r="AE264" s="202">
        <f t="shared" si="157"/>
        <v>-88.130778476505498</v>
      </c>
      <c r="AF264" s="135" t="str">
        <f t="shared" si="143"/>
        <v>-0.0000846560846560846</v>
      </c>
      <c r="AG264" s="135" t="str">
        <f t="shared" si="144"/>
        <v>0.00398841105093198i</v>
      </c>
      <c r="AH264" s="135">
        <f t="shared" si="158"/>
        <v>3.9884110509319799E-3</v>
      </c>
      <c r="AI264" s="135">
        <f t="shared" si="159"/>
        <v>1.5707963267948966</v>
      </c>
      <c r="AJ264" s="135" t="str">
        <f t="shared" si="145"/>
        <v>1+0.00181126713334638i</v>
      </c>
      <c r="AK264" s="135">
        <f t="shared" si="160"/>
        <v>1.0000016403429688</v>
      </c>
      <c r="AL264" s="135">
        <f t="shared" si="161"/>
        <v>1.8112651526157831E-3</v>
      </c>
      <c r="AM264" s="135" t="str">
        <f t="shared" si="146"/>
        <v>1+3.9865989604954i</v>
      </c>
      <c r="AN264" s="135">
        <f t="shared" si="162"/>
        <v>4.1101059927723282</v>
      </c>
      <c r="AO264" s="135">
        <f t="shared" si="163"/>
        <v>1.325026873883814</v>
      </c>
      <c r="AP264" s="201" t="str">
        <f t="shared" si="164"/>
        <v>-0.0845788995430869+0.0213787115024156i</v>
      </c>
      <c r="AQ264" s="122">
        <f t="shared" si="165"/>
        <v>-21.185788461398371</v>
      </c>
      <c r="AR264" s="202">
        <f t="shared" si="166"/>
        <v>165.8146697661318</v>
      </c>
      <c r="AS264" s="201" t="str">
        <f t="shared" si="167"/>
        <v>0.345875164289379+1.58418673693665i</v>
      </c>
      <c r="AT264" s="228">
        <f t="shared" si="168"/>
        <v>4.198363831351883</v>
      </c>
      <c r="AU264" s="202">
        <f t="shared" si="169"/>
        <v>77.683891289626317</v>
      </c>
      <c r="AV264" s="269"/>
      <c r="AX264" s="32">
        <f t="shared" si="170"/>
        <v>0</v>
      </c>
      <c r="AY264" s="32">
        <f t="shared" si="171"/>
        <v>0</v>
      </c>
    </row>
    <row r="265" spans="14:51" x14ac:dyDescent="0.25">
      <c r="N265" s="203">
        <v>47</v>
      </c>
      <c r="O265" s="237">
        <f t="shared" si="172"/>
        <v>2951.2092266663876</v>
      </c>
      <c r="P265" s="246" t="str">
        <f t="shared" si="138"/>
        <v>112.5</v>
      </c>
      <c r="Q265" s="193" t="str">
        <f t="shared" si="139"/>
        <v>1+6.11918816896302i</v>
      </c>
      <c r="R265" s="193">
        <f t="shared" si="147"/>
        <v>6.2003599772252747</v>
      </c>
      <c r="S265" s="193">
        <f t="shared" si="148"/>
        <v>1.4088078605555887</v>
      </c>
      <c r="T265" s="193" t="str">
        <f t="shared" si="140"/>
        <v>1+0.0101986469482717i</v>
      </c>
      <c r="U265" s="193">
        <f t="shared" si="149"/>
        <v>1.0000520048475356</v>
      </c>
      <c r="V265" s="193">
        <f t="shared" si="150"/>
        <v>1.0198293375089863E-2</v>
      </c>
      <c r="W265" s="135" t="str">
        <f t="shared" si="141"/>
        <v>1-0.0836659909647307i</v>
      </c>
      <c r="X265" s="193">
        <f t="shared" si="151"/>
        <v>1.0034938953696282</v>
      </c>
      <c r="Y265" s="193">
        <f t="shared" si="152"/>
        <v>-8.3471586222509733E-2</v>
      </c>
      <c r="Z265" s="135" t="str">
        <f t="shared" si="142"/>
        <v>0.999782259102511+0.0629534661625134i</v>
      </c>
      <c r="AA265" s="193">
        <f t="shared" si="153"/>
        <v>1.0017622994093933</v>
      </c>
      <c r="AB265" s="193">
        <f t="shared" si="154"/>
        <v>6.2884155311769024E-2</v>
      </c>
      <c r="AC265" s="227" t="str">
        <f t="shared" si="155"/>
        <v>0.469463119584457-18.1703523412219i</v>
      </c>
      <c r="AD265" s="228">
        <f t="shared" si="156"/>
        <v>25.190165091147229</v>
      </c>
      <c r="AE265" s="202">
        <f t="shared" si="157"/>
        <v>-88.519991683483084</v>
      </c>
      <c r="AF265" s="135" t="str">
        <f t="shared" si="143"/>
        <v>-0.0000846560846560846</v>
      </c>
      <c r="AG265" s="135" t="str">
        <f t="shared" si="144"/>
        <v>0.00408131307875382i</v>
      </c>
      <c r="AH265" s="135">
        <f t="shared" si="158"/>
        <v>4.0813130787538199E-3</v>
      </c>
      <c r="AI265" s="135">
        <f t="shared" si="159"/>
        <v>1.5707963267948966</v>
      </c>
      <c r="AJ265" s="135" t="str">
        <f t="shared" si="145"/>
        <v>1+0.0018534569647018i</v>
      </c>
      <c r="AK265" s="135">
        <f t="shared" si="160"/>
        <v>1.0000017176498848</v>
      </c>
      <c r="AL265" s="135">
        <f t="shared" si="161"/>
        <v>1.853454842310924E-3</v>
      </c>
      <c r="AM265" s="135" t="str">
        <f t="shared" si="146"/>
        <v>1+4.07945877930868i</v>
      </c>
      <c r="AN265" s="135">
        <f t="shared" si="162"/>
        <v>4.2002361757499616</v>
      </c>
      <c r="AO265" s="135">
        <f t="shared" si="163"/>
        <v>1.3304058943091579</v>
      </c>
      <c r="AP265" s="201" t="str">
        <f t="shared" si="164"/>
        <v>-0.0845788864660419+0.0208991281050082i</v>
      </c>
      <c r="AQ265" s="122">
        <f t="shared" si="165"/>
        <v>-21.197375345916434</v>
      </c>
      <c r="AR265" s="202">
        <f t="shared" si="166"/>
        <v>166.12044764326009</v>
      </c>
      <c r="AS265" s="201" t="str">
        <f t="shared" si="167"/>
        <v>0.340037853401005+1.54663953759296i</v>
      </c>
      <c r="AT265" s="228">
        <f t="shared" si="168"/>
        <v>3.9927897452308043</v>
      </c>
      <c r="AU265" s="202">
        <f t="shared" si="169"/>
        <v>77.600455959777008</v>
      </c>
      <c r="AV265" s="269"/>
      <c r="AX265" s="32">
        <f t="shared" si="170"/>
        <v>0</v>
      </c>
      <c r="AY265" s="32">
        <f t="shared" si="171"/>
        <v>0</v>
      </c>
    </row>
    <row r="266" spans="14:51" x14ac:dyDescent="0.25">
      <c r="N266" s="203">
        <v>48</v>
      </c>
      <c r="O266" s="237">
        <f t="shared" si="172"/>
        <v>3019.9517204020176</v>
      </c>
      <c r="P266" s="246" t="str">
        <f t="shared" si="138"/>
        <v>112.5</v>
      </c>
      <c r="Q266" s="193" t="str">
        <f t="shared" si="139"/>
        <v>1+6.26172237174716i</v>
      </c>
      <c r="R266" s="193">
        <f t="shared" si="147"/>
        <v>6.3410698672100176</v>
      </c>
      <c r="S266" s="193">
        <f t="shared" si="148"/>
        <v>1.4124331325799271</v>
      </c>
      <c r="T266" s="193" t="str">
        <f t="shared" si="140"/>
        <v>1+0.0104362039529119i</v>
      </c>
      <c r="U266" s="193">
        <f t="shared" si="149"/>
        <v>1.0000544556937621</v>
      </c>
      <c r="V266" s="193">
        <f t="shared" si="150"/>
        <v>1.0435825093535942E-2</v>
      </c>
      <c r="W266" s="135" t="str">
        <f t="shared" si="141"/>
        <v>1-0.0856148222464339i</v>
      </c>
      <c r="X266" s="193">
        <f t="shared" si="151"/>
        <v>1.0036582574702848</v>
      </c>
      <c r="Y266" s="193">
        <f t="shared" si="152"/>
        <v>-8.5406554797395715E-2</v>
      </c>
      <c r="Z266" s="135" t="str">
        <f t="shared" si="142"/>
        <v>0.999771997290161+0.0644198407638836i</v>
      </c>
      <c r="AA266" s="193">
        <f t="shared" si="153"/>
        <v>1.0018452786980643</v>
      </c>
      <c r="AB266" s="193">
        <f t="shared" si="154"/>
        <v>6.434558020525373E-2</v>
      </c>
      <c r="AC266" s="227" t="str">
        <f t="shared" si="155"/>
        <v>0.338529503110088-17.7713351439058i</v>
      </c>
      <c r="AD266" s="228">
        <f t="shared" si="156"/>
        <v>24.995976788748241</v>
      </c>
      <c r="AE266" s="202">
        <f t="shared" si="157"/>
        <v>-88.90869391640048</v>
      </c>
      <c r="AF266" s="135" t="str">
        <f t="shared" si="143"/>
        <v>-0.0000846560846560846</v>
      </c>
      <c r="AG266" s="135" t="str">
        <f t="shared" si="144"/>
        <v>0.00417637907279257i</v>
      </c>
      <c r="AH266" s="135">
        <f t="shared" si="158"/>
        <v>4.1763790727925697E-3</v>
      </c>
      <c r="AI266" s="135">
        <f t="shared" si="159"/>
        <v>1.5707963267948966</v>
      </c>
      <c r="AJ266" s="135" t="str">
        <f t="shared" si="145"/>
        <v>1+0.00189662952347331i</v>
      </c>
      <c r="AK266" s="135">
        <f t="shared" si="160"/>
        <v>1.0000017986001573</v>
      </c>
      <c r="AL266" s="135">
        <f t="shared" si="161"/>
        <v>1.8966272492907338E-3</v>
      </c>
      <c r="AM266" s="135" t="str">
        <f t="shared" si="146"/>
        <v>1+4.17448158116477i</v>
      </c>
      <c r="AN266" s="135">
        <f t="shared" si="162"/>
        <v>4.2925862217879693</v>
      </c>
      <c r="AO266" s="135">
        <f t="shared" si="163"/>
        <v>1.3356762157517528</v>
      </c>
      <c r="AP266" s="201" t="str">
        <f t="shared" si="164"/>
        <v>-0.0845788727726994+0.0204306256996695i</v>
      </c>
      <c r="AQ266" s="122">
        <f t="shared" si="165"/>
        <v>-21.208469725990128</v>
      </c>
      <c r="AR266" s="202">
        <f t="shared" si="166"/>
        <v>166.41994122188675</v>
      </c>
      <c r="AS266" s="201" t="str">
        <f t="shared" si="167"/>
        <v>0.334447052735168+1.50999586370375i</v>
      </c>
      <c r="AT266" s="228">
        <f t="shared" si="168"/>
        <v>3.7875070627581224</v>
      </c>
      <c r="AU266" s="202">
        <f t="shared" si="169"/>
        <v>77.511247305486307</v>
      </c>
      <c r="AV266" s="269"/>
      <c r="AX266" s="32">
        <f t="shared" si="170"/>
        <v>0</v>
      </c>
      <c r="AY266" s="32">
        <f t="shared" si="171"/>
        <v>0</v>
      </c>
    </row>
    <row r="267" spans="14:51" x14ac:dyDescent="0.25">
      <c r="N267" s="203">
        <v>49</v>
      </c>
      <c r="O267" s="237">
        <f t="shared" si="172"/>
        <v>3090.295432513592</v>
      </c>
      <c r="P267" s="246" t="str">
        <f t="shared" si="138"/>
        <v>112.5</v>
      </c>
      <c r="Q267" s="193" t="str">
        <f t="shared" si="139"/>
        <v>1+6.40757662261649i</v>
      </c>
      <c r="R267" s="193">
        <f t="shared" si="147"/>
        <v>6.4851397960800607</v>
      </c>
      <c r="S267" s="193">
        <f t="shared" si="148"/>
        <v>1.4159799441855834</v>
      </c>
      <c r="T267" s="193" t="str">
        <f t="shared" si="140"/>
        <v>1+0.0106792943710275i</v>
      </c>
      <c r="U267" s="193">
        <f t="shared" si="149"/>
        <v>1.0000570220383751</v>
      </c>
      <c r="V267" s="193">
        <f t="shared" si="150"/>
        <v>1.0678888417142327E-2</v>
      </c>
      <c r="W267" s="135" t="str">
        <f t="shared" si="141"/>
        <v>1-0.0876090476401381i</v>
      </c>
      <c r="X267" s="193">
        <f t="shared" si="151"/>
        <v>1.0038303368739221</v>
      </c>
      <c r="Y267" s="193">
        <f t="shared" si="152"/>
        <v>-8.7385931012051277E-2</v>
      </c>
      <c r="Z267" s="135" t="str">
        <f t="shared" si="142"/>
        <v>0.999761251853495+0.0659203716175241i</v>
      </c>
      <c r="AA267" s="193">
        <f t="shared" si="153"/>
        <v>1.00193216142704</v>
      </c>
      <c r="AB267" s="193">
        <f t="shared" si="154"/>
        <v>6.5840808246916085E-2</v>
      </c>
      <c r="AC267" s="227" t="str">
        <f t="shared" si="155"/>
        <v>0.213236546239246-17.3798993723911i</v>
      </c>
      <c r="AD267" s="228">
        <f t="shared" si="156"/>
        <v>24.801598854968688</v>
      </c>
      <c r="AE267" s="202">
        <f t="shared" si="157"/>
        <v>-89.297064908900751</v>
      </c>
      <c r="AF267" s="135" t="str">
        <f t="shared" si="143"/>
        <v>-0.0000846560846560846</v>
      </c>
      <c r="AG267" s="135" t="str">
        <f t="shared" si="144"/>
        <v>0.00427365943829663i</v>
      </c>
      <c r="AH267" s="135">
        <f t="shared" si="158"/>
        <v>4.2736594382966299E-3</v>
      </c>
      <c r="AI267" s="135">
        <f t="shared" si="159"/>
        <v>1.5707963267948966</v>
      </c>
      <c r="AJ267" s="135" t="str">
        <f t="shared" si="145"/>
        <v>1+0.00194080770032302i</v>
      </c>
      <c r="AK267" s="135">
        <f t="shared" si="160"/>
        <v>1.0000018833654913</v>
      </c>
      <c r="AL267" s="135">
        <f t="shared" si="161"/>
        <v>1.9408052634927338E-3</v>
      </c>
      <c r="AM267" s="135" t="str">
        <f t="shared" si="146"/>
        <v>1+4.27171774841099i</v>
      </c>
      <c r="AN267" s="135">
        <f t="shared" si="162"/>
        <v>4.387205548192318</v>
      </c>
      <c r="AO267" s="135">
        <f t="shared" si="163"/>
        <v>1.3408394609760179</v>
      </c>
      <c r="AP267" s="201" t="str">
        <f t="shared" si="164"/>
        <v>-0.0845788584340142+0.0199729558800595i</v>
      </c>
      <c r="AQ267" s="122">
        <f t="shared" si="165"/>
        <v>-21.219091360632</v>
      </c>
      <c r="AR267" s="202">
        <f t="shared" si="166"/>
        <v>166.71324216806715</v>
      </c>
      <c r="AS267" s="201" t="str">
        <f t="shared" si="167"/>
        <v>0.329092659707314+1.47423101274493i</v>
      </c>
      <c r="AT267" s="228">
        <f t="shared" si="168"/>
        <v>3.5825074943366801</v>
      </c>
      <c r="AU267" s="202">
        <f t="shared" si="169"/>
        <v>77.416177259166389</v>
      </c>
      <c r="AV267" s="269"/>
      <c r="AX267" s="32">
        <f t="shared" si="170"/>
        <v>0</v>
      </c>
      <c r="AY267" s="32">
        <f t="shared" si="171"/>
        <v>0</v>
      </c>
    </row>
    <row r="268" spans="14:51" x14ac:dyDescent="0.25">
      <c r="N268" s="203">
        <v>50</v>
      </c>
      <c r="O268" s="237">
        <f t="shared" si="172"/>
        <v>3162.2776601683804</v>
      </c>
      <c r="P268" s="246" t="str">
        <f t="shared" si="138"/>
        <v>112.5</v>
      </c>
      <c r="Q268" s="193" t="str">
        <f t="shared" si="139"/>
        <v>1+6.55682825542543i</v>
      </c>
      <c r="R268" s="193">
        <f t="shared" si="147"/>
        <v>6.6326462872028147</v>
      </c>
      <c r="S268" s="193">
        <f t="shared" si="148"/>
        <v>1.4194498188089186</v>
      </c>
      <c r="T268" s="193" t="str">
        <f t="shared" si="140"/>
        <v>1+0.0109280470923757i</v>
      </c>
      <c r="U268" s="193">
        <f t="shared" si="149"/>
        <v>1.0000597093240249</v>
      </c>
      <c r="V268" s="193">
        <f t="shared" si="150"/>
        <v>1.0927612106353369E-2</v>
      </c>
      <c r="W268" s="135" t="str">
        <f t="shared" si="141"/>
        <v>1-0.089649724510544i</v>
      </c>
      <c r="X268" s="193">
        <f t="shared" si="151"/>
        <v>1.0040104945192638</v>
      </c>
      <c r="Y268" s="193">
        <f t="shared" si="152"/>
        <v>-8.9410702283057086E-2</v>
      </c>
      <c r="Z268" s="135" t="str">
        <f t="shared" si="142"/>
        <v>0.99975+0.0674558543247554i</v>
      </c>
      <c r="AA268" s="193">
        <f t="shared" si="153"/>
        <v>1.0020231308620986</v>
      </c>
      <c r="AB268" s="193">
        <f t="shared" si="154"/>
        <v>6.7370609893246683E-2</v>
      </c>
      <c r="AC268" s="227" t="str">
        <f t="shared" si="155"/>
        <v>0.0933564543971179-16.9959548810845i</v>
      </c>
      <c r="AD268" s="228">
        <f t="shared" si="156"/>
        <v>24.607042421455851</v>
      </c>
      <c r="AE268" s="202">
        <f t="shared" si="157"/>
        <v>-89.685285288735571</v>
      </c>
      <c r="AF268" s="135" t="str">
        <f t="shared" si="143"/>
        <v>-0.0000846560846560846</v>
      </c>
      <c r="AG268" s="135" t="str">
        <f t="shared" si="144"/>
        <v>0.00437320575460345i</v>
      </c>
      <c r="AH268" s="135">
        <f t="shared" si="158"/>
        <v>4.3732057546034498E-3</v>
      </c>
      <c r="AI268" s="135">
        <f t="shared" si="159"/>
        <v>1.5707963267948966</v>
      </c>
      <c r="AJ268" s="135" t="str">
        <f t="shared" si="145"/>
        <v>1+0.00198601491910507i</v>
      </c>
      <c r="AK268" s="135">
        <f t="shared" si="160"/>
        <v>1.0000019721256848</v>
      </c>
      <c r="AL268" s="135">
        <f t="shared" si="161"/>
        <v>1.9860123079946533E-3</v>
      </c>
      <c r="AM268" s="135" t="str">
        <f t="shared" si="146"/>
        <v>1+4.37121883695028i</v>
      </c>
      <c r="AN268" s="135">
        <f t="shared" si="162"/>
        <v>4.4841447479434651</v>
      </c>
      <c r="AO268" s="135">
        <f t="shared" si="163"/>
        <v>1.3458972659373649</v>
      </c>
      <c r="AP268" s="201" t="str">
        <f t="shared" si="164"/>
        <v>-0.0845788434195725+0.0195258759834066i</v>
      </c>
      <c r="AQ268" s="122">
        <f t="shared" si="165"/>
        <v>-21.229259315205489</v>
      </c>
      <c r="AR268" s="202">
        <f t="shared" si="166"/>
        <v>167.00044287309848</v>
      </c>
      <c r="AS268" s="201" t="str">
        <f t="shared" si="167"/>
        <v>0.32396492628897+1.43932107320417i</v>
      </c>
      <c r="AT268" s="228">
        <f t="shared" si="168"/>
        <v>3.3777831062503387</v>
      </c>
      <c r="AU268" s="202">
        <f t="shared" si="169"/>
        <v>77.315157584362879</v>
      </c>
      <c r="AV268" s="269"/>
      <c r="AX268" s="32">
        <f t="shared" si="170"/>
        <v>0</v>
      </c>
      <c r="AY268" s="32">
        <f t="shared" si="171"/>
        <v>0</v>
      </c>
    </row>
    <row r="269" spans="14:51" x14ac:dyDescent="0.25">
      <c r="N269" s="203">
        <v>51</v>
      </c>
      <c r="O269" s="237">
        <f t="shared" si="172"/>
        <v>3235.9365692962833</v>
      </c>
      <c r="P269" s="246" t="str">
        <f t="shared" si="138"/>
        <v>112.5</v>
      </c>
      <c r="Q269" s="193" t="str">
        <f t="shared" si="139"/>
        <v>1+6.70955640536528i</v>
      </c>
      <c r="R269" s="193">
        <f t="shared" si="147"/>
        <v>6.7836676773540621</v>
      </c>
      <c r="S269" s="193">
        <f t="shared" si="148"/>
        <v>1.4228442618323616</v>
      </c>
      <c r="T269" s="193" t="str">
        <f t="shared" si="140"/>
        <v>1+0.0111825940089421i</v>
      </c>
      <c r="U269" s="193">
        <f t="shared" si="149"/>
        <v>1.0000625232498062</v>
      </c>
      <c r="V269" s="193">
        <f t="shared" si="150"/>
        <v>1.1182127914595469E-2</v>
      </c>
      <c r="W269" s="135" t="str">
        <f t="shared" si="141"/>
        <v>1-0.0917379348515397i</v>
      </c>
      <c r="X269" s="193">
        <f t="shared" si="151"/>
        <v>1.0041991080910326</v>
      </c>
      <c r="Y269" s="193">
        <f t="shared" si="152"/>
        <v>-9.1481875726535905E-2</v>
      </c>
      <c r="Z269" s="135" t="str">
        <f t="shared" si="142"/>
        <v>0.999738217862987+0.0690271030188336i</v>
      </c>
      <c r="AA269" s="193">
        <f t="shared" si="153"/>
        <v>1.0021183788390642</v>
      </c>
      <c r="AB269" s="193">
        <f t="shared" si="154"/>
        <v>6.8935772347561736E-2</v>
      </c>
      <c r="AC269" s="227" t="str">
        <f t="shared" si="155"/>
        <v>-0.0213302776514918-16.61940828924i</v>
      </c>
      <c r="AD269" s="228">
        <f t="shared" si="156"/>
        <v>24.41231829947845</v>
      </c>
      <c r="AE269" s="202">
        <f t="shared" si="157"/>
        <v>-90.073536565980319</v>
      </c>
      <c r="AF269" s="135" t="str">
        <f t="shared" si="143"/>
        <v>-0.0000846560846560846</v>
      </c>
      <c r="AG269" s="135" t="str">
        <f t="shared" si="144"/>
        <v>0.00447507080248757i</v>
      </c>
      <c r="AH269" s="135">
        <f t="shared" si="158"/>
        <v>4.4750708024875697E-3</v>
      </c>
      <c r="AI269" s="135">
        <f t="shared" si="159"/>
        <v>1.5707963267948966</v>
      </c>
      <c r="AJ269" s="135" t="str">
        <f t="shared" si="145"/>
        <v>1+0.00203227514928525i</v>
      </c>
      <c r="AK269" s="135">
        <f t="shared" si="160"/>
        <v>1.0000020650690089</v>
      </c>
      <c r="AL269" s="135">
        <f t="shared" si="161"/>
        <v>2.0322723514303422E-3</v>
      </c>
      <c r="AM269" s="135" t="str">
        <f t="shared" si="146"/>
        <v>1+4.47303760357685i</v>
      </c>
      <c r="AN269" s="135">
        <f t="shared" si="162"/>
        <v>4.5834556180912811</v>
      </c>
      <c r="AO269" s="135">
        <f t="shared" si="163"/>
        <v>1.350851276803283</v>
      </c>
      <c r="AP269" s="201" t="str">
        <f t="shared" si="164"/>
        <v>-0.0845788276975282+0.0190891489618444i</v>
      </c>
      <c r="AQ269" s="122">
        <f t="shared" si="165"/>
        <v>-21.238991977442335</v>
      </c>
      <c r="AR269" s="202">
        <f t="shared" si="166"/>
        <v>167.28163628212855</v>
      </c>
      <c r="AS269" s="201" t="str">
        <f t="shared" si="167"/>
        <v>0.31905445036924+1.40524289328301i</v>
      </c>
      <c r="AT269" s="228">
        <f t="shared" si="168"/>
        <v>3.1733263220360857</v>
      </c>
      <c r="AU269" s="202">
        <f t="shared" si="169"/>
        <v>77.208099716148155</v>
      </c>
      <c r="AV269" s="269"/>
      <c r="AX269" s="32">
        <f t="shared" si="170"/>
        <v>0</v>
      </c>
      <c r="AY269" s="32">
        <f t="shared" si="171"/>
        <v>0</v>
      </c>
    </row>
    <row r="270" spans="14:51" x14ac:dyDescent="0.25">
      <c r="N270" s="203">
        <v>52</v>
      </c>
      <c r="O270" s="237">
        <f t="shared" si="172"/>
        <v>3311.3112148259115</v>
      </c>
      <c r="P270" s="246" t="str">
        <f t="shared" si="138"/>
        <v>112.5</v>
      </c>
      <c r="Q270" s="193" t="str">
        <f t="shared" si="139"/>
        <v>1+6.86584205092276i</v>
      </c>
      <c r="R270" s="193">
        <f t="shared" si="147"/>
        <v>6.9382841587974227</v>
      </c>
      <c r="S270" s="193">
        <f t="shared" si="148"/>
        <v>1.426164759980028</v>
      </c>
      <c r="T270" s="193" t="str">
        <f t="shared" si="140"/>
        <v>1+0.0114430700848712i</v>
      </c>
      <c r="U270" s="193">
        <f t="shared" si="149"/>
        <v>1.0000654697833373</v>
      </c>
      <c r="V270" s="193">
        <f t="shared" si="150"/>
        <v>1.1442570657546546E-2</v>
      </c>
      <c r="W270" s="135" t="str">
        <f t="shared" si="141"/>
        <v>1-0.0938747858598893i</v>
      </c>
      <c r="X270" s="193">
        <f t="shared" si="151"/>
        <v>1.0043965727839976</v>
      </c>
      <c r="Y270" s="193">
        <f t="shared" si="152"/>
        <v>-9.3600478388067745E-2</v>
      </c>
      <c r="Z270" s="135" t="str">
        <f t="shared" si="142"/>
        <v>0.999725880450964+0.0706349507966143i</v>
      </c>
      <c r="AA270" s="193">
        <f t="shared" si="153"/>
        <v>1.0022181061612763</v>
      </c>
      <c r="AB270" s="193">
        <f t="shared" si="154"/>
        <v>7.0537099865601069E-2</v>
      </c>
      <c r="AC270" s="227" t="str">
        <f>(IMDIV(IMPRODUCT(P270,T270,W270),IMPRODUCT(Q270,Z270)))</f>
        <v>-0.131035069807001-16.2501633512184i</v>
      </c>
      <c r="AD270" s="228">
        <f t="shared" si="156"/>
        <v>24.217436997070099</v>
      </c>
      <c r="AE270" s="202">
        <f t="shared" si="157"/>
        <v>-90.4620011251195</v>
      </c>
      <c r="AF270" s="135" t="str">
        <f t="shared" si="143"/>
        <v>-0.0000846560846560846</v>
      </c>
      <c r="AG270" s="135" t="str">
        <f t="shared" si="144"/>
        <v>0.00457930859214574i</v>
      </c>
      <c r="AH270" s="135">
        <f t="shared" si="158"/>
        <v>4.5793085921457402E-3</v>
      </c>
      <c r="AI270" s="135">
        <f t="shared" si="159"/>
        <v>1.5707963267948966</v>
      </c>
      <c r="AJ270" s="135" t="str">
        <f t="shared" si="145"/>
        <v>1+0.00207961291864992i</v>
      </c>
      <c r="AK270" s="135">
        <f t="shared" si="160"/>
        <v>1.0000021623926076</v>
      </c>
      <c r="AL270" s="135">
        <f t="shared" si="161"/>
        <v>2.0796099206947228E-3</v>
      </c>
      <c r="AM270" s="135" t="str">
        <f t="shared" si="146"/>
        <v>1+4.5772280339485i</v>
      </c>
      <c r="AN270" s="135">
        <f t="shared" si="162"/>
        <v>4.685191188709811</v>
      </c>
      <c r="AO270" s="135">
        <f t="shared" si="163"/>
        <v>1.3557031471570222</v>
      </c>
      <c r="AP270" s="201" t="str">
        <f t="shared" si="164"/>
        <v>-0.0845788112345329+0.018662543256724i</v>
      </c>
      <c r="AQ270" s="122">
        <f t="shared" si="165"/>
        <v>-21.248307073842923</v>
      </c>
      <c r="AR270" s="202">
        <f t="shared" si="166"/>
        <v>167.55691573321118</v>
      </c>
      <c r="AS270" s="201" t="str">
        <f t="shared" si="167"/>
        <v>0.314352166905255+1.3719740509546i</v>
      </c>
      <c r="AT270" s="228">
        <f t="shared" si="168"/>
        <v>2.9691299232271491</v>
      </c>
      <c r="AU270" s="202">
        <f t="shared" si="169"/>
        <v>77.094914608091599</v>
      </c>
      <c r="AV270" s="269"/>
      <c r="AX270" s="32">
        <f t="shared" si="170"/>
        <v>0</v>
      </c>
      <c r="AY270" s="32">
        <f t="shared" si="171"/>
        <v>0</v>
      </c>
    </row>
    <row r="271" spans="14:51" x14ac:dyDescent="0.25">
      <c r="N271" s="203">
        <v>53</v>
      </c>
      <c r="O271" s="237">
        <f t="shared" si="172"/>
        <v>3388.4415613920314</v>
      </c>
      <c r="P271" s="246" t="str">
        <f t="shared" si="138"/>
        <v>112.5</v>
      </c>
      <c r="Q271" s="193" t="str">
        <f t="shared" si="139"/>
        <v>1+7.02576805681578i</v>
      </c>
      <c r="R271" s="193">
        <f t="shared" si="147"/>
        <v>7.0965778223149911</v>
      </c>
      <c r="S271" s="193">
        <f t="shared" si="148"/>
        <v>1.4294127807851404</v>
      </c>
      <c r="T271" s="193" t="str">
        <f t="shared" si="140"/>
        <v>1+0.0117096134280263i</v>
      </c>
      <c r="U271" s="193">
        <f t="shared" si="149"/>
        <v>1.000068555173411</v>
      </c>
      <c r="V271" s="193">
        <f t="shared" si="150"/>
        <v>1.1709078283987642E-2</v>
      </c>
      <c r="W271" s="135" t="str">
        <f t="shared" si="141"/>
        <v>1-0.0960614105222812i</v>
      </c>
      <c r="X271" s="193">
        <f t="shared" si="151"/>
        <v>1.0046033021006502</v>
      </c>
      <c r="Y271" s="193">
        <f t="shared" si="152"/>
        <v>-9.5767557462431319E-2</v>
      </c>
      <c r="Z271" s="135" t="str">
        <f t="shared" si="142"/>
        <v>0.999712961594626+0.0722802501602714i</v>
      </c>
      <c r="AA271" s="193">
        <f t="shared" si="153"/>
        <v>1.0023225230151869</v>
      </c>
      <c r="AB271" s="193">
        <f t="shared" si="154"/>
        <v>7.2175414062358723E-2</v>
      </c>
      <c r="AC271" s="227" t="str">
        <f t="shared" si="155"/>
        <v>-0.235961464212036-15.8881213036734i</v>
      </c>
      <c r="AD271" s="228">
        <f t="shared" si="156"/>
        <v>24.022408735922895</v>
      </c>
      <c r="AE271" s="202">
        <f t="shared" si="157"/>
        <v>-90.850862220642739</v>
      </c>
      <c r="AF271" s="135" t="str">
        <f t="shared" si="143"/>
        <v>-0.0000846560846560846</v>
      </c>
      <c r="AG271" s="135" t="str">
        <f t="shared" si="144"/>
        <v>0.00468597439183379i</v>
      </c>
      <c r="AH271" s="135">
        <f t="shared" si="158"/>
        <v>4.6859743918337901E-3</v>
      </c>
      <c r="AI271" s="135">
        <f t="shared" si="159"/>
        <v>1.5707963267948966</v>
      </c>
      <c r="AJ271" s="135" t="str">
        <f t="shared" si="145"/>
        <v>1+0.002128053326311i</v>
      </c>
      <c r="AK271" s="135">
        <f t="shared" si="160"/>
        <v>1.0000022643029163</v>
      </c>
      <c r="AL271" s="135">
        <f t="shared" si="161"/>
        <v>2.1280501139445229E-3</v>
      </c>
      <c r="AM271" s="135" t="str">
        <f t="shared" si="146"/>
        <v>1+4.68384537121052i</v>
      </c>
      <c r="AN271" s="135">
        <f t="shared" si="162"/>
        <v>4.7894057524300671</v>
      </c>
      <c r="AO271" s="135">
        <f t="shared" si="163"/>
        <v>1.3604545353778659</v>
      </c>
      <c r="AP271" s="201" t="str">
        <f t="shared" si="164"/>
        <v>-0.0845787939956673+0.0182458326758383i</v>
      </c>
      <c r="AQ271" s="122">
        <f t="shared" si="165"/>
        <v>-21.257221686371345</v>
      </c>
      <c r="AR271" s="202">
        <f t="shared" si="166"/>
        <v>167.8263748064617</v>
      </c>
      <c r="AS271" s="201" t="str">
        <f t="shared" si="167"/>
        <v>0.309849338912753+1.33949282532761i</v>
      </c>
      <c r="AT271" s="228">
        <f t="shared" si="168"/>
        <v>2.7651870495515718</v>
      </c>
      <c r="AU271" s="202">
        <f t="shared" si="169"/>
        <v>76.97551258581899</v>
      </c>
      <c r="AV271" s="269"/>
      <c r="AX271" s="32">
        <f t="shared" si="170"/>
        <v>0</v>
      </c>
      <c r="AY271" s="32">
        <f t="shared" si="171"/>
        <v>0</v>
      </c>
    </row>
    <row r="272" spans="14:51" x14ac:dyDescent="0.25">
      <c r="N272" s="203">
        <v>54</v>
      </c>
      <c r="O272" s="237">
        <f t="shared" si="172"/>
        <v>3467.3685045253224</v>
      </c>
      <c r="P272" s="246" t="str">
        <f t="shared" si="138"/>
        <v>112.5</v>
      </c>
      <c r="Q272" s="193" t="str">
        <f t="shared" si="139"/>
        <v>1+7.18941921792956i</v>
      </c>
      <c r="R272" s="193">
        <f t="shared" si="147"/>
        <v>7.2586327012141121</v>
      </c>
      <c r="S272" s="193">
        <f t="shared" si="148"/>
        <v>1.4325897721247314</v>
      </c>
      <c r="T272" s="193" t="str">
        <f t="shared" si="140"/>
        <v>1+0.0119823653632159i</v>
      </c>
      <c r="U272" s="193">
        <f t="shared" si="149"/>
        <v>1.0000717859632364</v>
      </c>
      <c r="V272" s="193">
        <f t="shared" si="150"/>
        <v>1.1981791948270395E-2</v>
      </c>
      <c r="W272" s="135" t="str">
        <f t="shared" si="141"/>
        <v>1-0.0982989682160551i</v>
      </c>
      <c r="X272" s="193">
        <f t="shared" si="151"/>
        <v>1.0048197286838774</v>
      </c>
      <c r="Y272" s="193">
        <f t="shared" si="152"/>
        <v>-9.7984180501932333E-2</v>
      </c>
      <c r="Z272" s="135" t="str">
        <f t="shared" si="142"/>
        <v>0.999699433891346+0.0739638734693056i</v>
      </c>
      <c r="AA272" s="193">
        <f t="shared" si="153"/>
        <v>1.0024318494048665</v>
      </c>
      <c r="AB272" s="193">
        <f t="shared" si="154"/>
        <v>7.3851554219773338E-2</v>
      </c>
      <c r="AC272" s="227" t="str">
        <f t="shared" si="155"/>
        <v>-0.336305335302399-15.5331811906656i</v>
      </c>
      <c r="AD272" s="228">
        <f t="shared" si="156"/>
        <v>23.827243468026502</v>
      </c>
      <c r="AE272" s="202">
        <f t="shared" si="157"/>
        <v>-91.24030397579908</v>
      </c>
      <c r="AF272" s="135" t="str">
        <f t="shared" si="143"/>
        <v>-0.0000846560846560846</v>
      </c>
      <c r="AG272" s="135" t="str">
        <f t="shared" si="144"/>
        <v>0.00479512475717059i</v>
      </c>
      <c r="AH272" s="135">
        <f t="shared" si="158"/>
        <v>4.7951247571705897E-3</v>
      </c>
      <c r="AI272" s="135">
        <f t="shared" si="159"/>
        <v>1.5707963267948966</v>
      </c>
      <c r="AJ272" s="135" t="str">
        <f t="shared" si="145"/>
        <v>1+0.00217762205601379i</v>
      </c>
      <c r="AK272" s="135">
        <f t="shared" si="160"/>
        <v>1.0000023710160986</v>
      </c>
      <c r="AL272" s="135">
        <f t="shared" si="161"/>
        <v>2.1776186139015356E-3</v>
      </c>
      <c r="AM272" s="135" t="str">
        <f t="shared" si="146"/>
        <v>1+4.79294614528637i</v>
      </c>
      <c r="AN272" s="135">
        <f t="shared" si="162"/>
        <v>4.8961548945693565</v>
      </c>
      <c r="AO272" s="135">
        <f t="shared" si="163"/>
        <v>1.3651071021917458</v>
      </c>
      <c r="AP272" s="201" t="str">
        <f t="shared" si="164"/>
        <v>-0.0845787759443665+0.0178387962734909i</v>
      </c>
      <c r="AQ272" s="122">
        <f t="shared" si="165"/>
        <v>-21.26575226936561</v>
      </c>
      <c r="AR272" s="202">
        <f t="shared" si="166"/>
        <v>168.09010718295528</v>
      </c>
      <c r="AS272" s="201" t="str">
        <f t="shared" si="167"/>
        <v>0.305537548342941+1.30777816926641i</v>
      </c>
      <c r="AT272" s="228">
        <f t="shared" si="168"/>
        <v>2.5614911986609155</v>
      </c>
      <c r="AU272" s="202">
        <f t="shared" si="169"/>
        <v>76.849803207156242</v>
      </c>
      <c r="AV272" s="269"/>
      <c r="AX272" s="32">
        <f t="shared" si="170"/>
        <v>0</v>
      </c>
      <c r="AY272" s="32">
        <f t="shared" si="171"/>
        <v>0</v>
      </c>
    </row>
    <row r="273" spans="14:51" x14ac:dyDescent="0.25">
      <c r="N273" s="203">
        <v>55</v>
      </c>
      <c r="O273" s="237">
        <f t="shared" si="172"/>
        <v>3548.1338923357539</v>
      </c>
      <c r="P273" s="246" t="str">
        <f t="shared" si="138"/>
        <v>112.5</v>
      </c>
      <c r="Q273" s="193" t="str">
        <f t="shared" si="139"/>
        <v>1+7.35688230427587i</v>
      </c>
      <c r="R273" s="193">
        <f t="shared" si="147"/>
        <v>7.4245348163347868</v>
      </c>
      <c r="S273" s="193">
        <f t="shared" si="148"/>
        <v>1.4356971618172891</v>
      </c>
      <c r="T273" s="193" t="str">
        <f t="shared" si="140"/>
        <v>1+0.0122614705071264i</v>
      </c>
      <c r="U273" s="193">
        <f t="shared" si="149"/>
        <v>1.000075169004309</v>
      </c>
      <c r="V273" s="193">
        <f t="shared" si="150"/>
        <v>1.2260856084436606E-2</v>
      </c>
      <c r="W273" s="135" t="str">
        <f t="shared" si="141"/>
        <v>1-0.100588645323917i</v>
      </c>
      <c r="X273" s="193">
        <f t="shared" si="151"/>
        <v>1.005046305186035</v>
      </c>
      <c r="Y273" s="193">
        <f t="shared" si="152"/>
        <v>-0.10025143561197326</v>
      </c>
      <c r="Z273" s="135" t="str">
        <f t="shared" si="142"/>
        <v>0.999685268647051+0.0756867134030804i</v>
      </c>
      <c r="AA273" s="193">
        <f t="shared" si="153"/>
        <v>1.00254631560626</v>
      </c>
      <c r="AB273" s="193">
        <f t="shared" si="154"/>
        <v>7.5566377594867826E-2</v>
      </c>
      <c r="AC273" s="227" t="str">
        <f t="shared" si="155"/>
        <v>-0.432255101340497-15.1852401677062i</v>
      </c>
      <c r="AD273" s="228">
        <f t="shared" si="156"/>
        <v>23.631950892053801</v>
      </c>
      <c r="AE273" s="202">
        <f t="shared" si="157"/>
        <v>-91.630511384157415</v>
      </c>
      <c r="AF273" s="135" t="str">
        <f t="shared" si="143"/>
        <v>-0.0000846560846560846</v>
      </c>
      <c r="AG273" s="135" t="str">
        <f t="shared" si="144"/>
        <v>0.00490681756112461i</v>
      </c>
      <c r="AH273" s="135">
        <f t="shared" si="158"/>
        <v>4.9068175611246103E-3</v>
      </c>
      <c r="AI273" s="135">
        <f t="shared" si="159"/>
        <v>1.5707963267948966</v>
      </c>
      <c r="AJ273" s="135" t="str">
        <f t="shared" si="145"/>
        <v>1+0.00222834538975491i</v>
      </c>
      <c r="AK273" s="135">
        <f t="shared" si="160"/>
        <v>1.0000024827585059</v>
      </c>
      <c r="AL273" s="135">
        <f t="shared" si="161"/>
        <v>2.2283417014656729E-3</v>
      </c>
      <c r="AM273" s="135" t="str">
        <f t="shared" si="146"/>
        <v>1+4.90458820285057i</v>
      </c>
      <c r="AN273" s="135">
        <f t="shared" si="162"/>
        <v>5.0054955238758305</v>
      </c>
      <c r="AO273" s="135">
        <f t="shared" si="163"/>
        <v>1.3696625083858149</v>
      </c>
      <c r="AP273" s="201" t="str">
        <f t="shared" si="164"/>
        <v>-0.084578757042342+0.0174412182333459i</v>
      </c>
      <c r="AQ273" s="122">
        <f t="shared" si="165"/>
        <v>-21.273914666589366</v>
      </c>
      <c r="AR273" s="202">
        <f t="shared" si="166"/>
        <v>168.34820651300191</v>
      </c>
      <c r="AS273" s="201" t="str">
        <f t="shared" si="167"/>
        <v>0.301408686887325+1.27680968321908i</v>
      </c>
      <c r="AT273" s="228">
        <f t="shared" si="168"/>
        <v>2.3580362254644434</v>
      </c>
      <c r="AU273" s="202">
        <f t="shared" si="169"/>
        <v>76.717695128844497</v>
      </c>
      <c r="AV273" s="269"/>
      <c r="AX273" s="32">
        <f t="shared" si="170"/>
        <v>0</v>
      </c>
      <c r="AY273" s="32">
        <f t="shared" si="171"/>
        <v>0</v>
      </c>
    </row>
    <row r="274" spans="14:51" x14ac:dyDescent="0.25">
      <c r="N274" s="203">
        <v>56</v>
      </c>
      <c r="O274" s="237">
        <f t="shared" si="172"/>
        <v>3630.7805477010188</v>
      </c>
      <c r="P274" s="246" t="str">
        <f t="shared" si="138"/>
        <v>112.5</v>
      </c>
      <c r="Q274" s="193" t="str">
        <f t="shared" si="139"/>
        <v>1+7.52824610699981i</v>
      </c>
      <c r="R274" s="193">
        <f t="shared" si="147"/>
        <v>7.594372222083785</v>
      </c>
      <c r="S274" s="193">
        <f t="shared" si="148"/>
        <v>1.4387363572792342</v>
      </c>
      <c r="T274" s="193" t="str">
        <f t="shared" si="140"/>
        <v>1+0.0125470768449997i</v>
      </c>
      <c r="U274" s="193">
        <f t="shared" si="149"/>
        <v>1.0000787114709293</v>
      </c>
      <c r="V274" s="193">
        <f t="shared" si="150"/>
        <v>1.2546418482024547E-2</v>
      </c>
      <c r="W274" s="135" t="str">
        <f t="shared" si="141"/>
        <v>1-0.102931655862979i</v>
      </c>
      <c r="X274" s="193">
        <f t="shared" si="151"/>
        <v>1.0052835051758757</v>
      </c>
      <c r="Y274" s="193">
        <f t="shared" si="152"/>
        <v>-0.1025704316324447</v>
      </c>
      <c r="Z274" s="135" t="str">
        <f t="shared" si="142"/>
        <v>0.999670435815361+0.0774496834341342i</v>
      </c>
      <c r="AA274" s="193">
        <f t="shared" si="153"/>
        <v>1.0026661626420439</v>
      </c>
      <c r="AB274" s="193">
        <f t="shared" si="154"/>
        <v>7.7320759727895066E-2</v>
      </c>
      <c r="AC274" s="227" t="str">
        <f t="shared" si="155"/>
        <v>-0.523991936541301-14.8441937857118i</v>
      </c>
      <c r="AD274" s="228">
        <f t="shared" si="156"/>
        <v>23.436540469491295</v>
      </c>
      <c r="AE274" s="202">
        <f t="shared" si="157"/>
        <v>-92.021670313629045</v>
      </c>
      <c r="AF274" s="135" t="str">
        <f t="shared" si="143"/>
        <v>-0.0000846560846560846</v>
      </c>
      <c r="AG274" s="135" t="str">
        <f t="shared" si="144"/>
        <v>0.00502111202469896i</v>
      </c>
      <c r="AH274" s="135">
        <f t="shared" si="158"/>
        <v>5.0211120246989602E-3</v>
      </c>
      <c r="AI274" s="135">
        <f t="shared" si="159"/>
        <v>1.5707963267948966</v>
      </c>
      <c r="AJ274" s="135" t="str">
        <f t="shared" si="145"/>
        <v>1+0.00228025022171733i</v>
      </c>
      <c r="AK274" s="135">
        <f t="shared" si="160"/>
        <v>1.0000025997671576</v>
      </c>
      <c r="AL274" s="135">
        <f t="shared" si="161"/>
        <v>2.2802462696447641E-3</v>
      </c>
      <c r="AM274" s="135" t="str">
        <f t="shared" si="146"/>
        <v>1+5.01883073799987i</v>
      </c>
      <c r="AN274" s="135">
        <f t="shared" si="162"/>
        <v>5.1174859039075349</v>
      </c>
      <c r="AO274" s="135">
        <f t="shared" si="163"/>
        <v>1.3741224126804834</v>
      </c>
      <c r="AP274" s="201" t="str">
        <f t="shared" si="164"/>
        <v>-0.0845787372495023+0.0170528877539988i</v>
      </c>
      <c r="AQ274" s="122">
        <f t="shared" si="165"/>
        <v>-21.281724128358015</v>
      </c>
      <c r="AR274" s="202">
        <f t="shared" si="166"/>
        <v>168.60076629342461</v>
      </c>
      <c r="AS274" s="201" t="str">
        <f t="shared" si="167"/>
        <v>0.297454946747934+1.24656759020457i</v>
      </c>
      <c r="AT274" s="228">
        <f t="shared" si="168"/>
        <v>2.1548163411332548</v>
      </c>
      <c r="AU274" s="202">
        <f t="shared" si="169"/>
        <v>76.579095979795554</v>
      </c>
      <c r="AV274" s="269"/>
      <c r="AX274" s="32">
        <f t="shared" si="170"/>
        <v>0</v>
      </c>
      <c r="AY274" s="32">
        <f t="shared" si="171"/>
        <v>0</v>
      </c>
    </row>
    <row r="275" spans="14:51" x14ac:dyDescent="0.25">
      <c r="N275" s="203">
        <v>57</v>
      </c>
      <c r="O275" s="237">
        <f t="shared" si="172"/>
        <v>3715.352290971724</v>
      </c>
      <c r="P275" s="246" t="str">
        <f t="shared" ref="P275:P338" si="173">COMPLEX(Adc,0)</f>
        <v>112.5</v>
      </c>
      <c r="Q275" s="193" t="str">
        <f t="shared" ref="Q275:Q338" si="174">IMSUM(COMPLEX(1,0),IMDIV(COMPLEX(0,2*PI()*O275),COMPLEX(wp_lf,0)))</f>
        <v>1+7.70360148545777i</v>
      </c>
      <c r="R275" s="193">
        <f t="shared" si="147"/>
        <v>7.7682350535206615</v>
      </c>
      <c r="S275" s="193">
        <f t="shared" si="148"/>
        <v>1.4417087452362745</v>
      </c>
      <c r="T275" s="193" t="str">
        <f t="shared" ref="T275:T338" si="175">IMSUM(COMPLEX(1,0),IMDIV(COMPLEX(0,2*PI()*O275),COMPLEX(wz_esr,0)))</f>
        <v>1+0.0128393358090963i</v>
      </c>
      <c r="U275" s="193">
        <f t="shared" si="149"/>
        <v>1.0000824208754089</v>
      </c>
      <c r="V275" s="193">
        <f t="shared" si="150"/>
        <v>1.2838630363598552E-2</v>
      </c>
      <c r="W275" s="135" t="str">
        <f t="shared" ref="W275:W338" si="176">IMSUB(COMPLEX(1,0),IMDIV(COMPLEX(0,2*PI()*O275),COMPLEX(wz_rhp,0)))</f>
        <v>1-0.105329242128441i</v>
      </c>
      <c r="X275" s="193">
        <f t="shared" si="151"/>
        <v>1.0055318240848232</v>
      </c>
      <c r="Y275" s="193">
        <f t="shared" si="152"/>
        <v>-0.10494229830339064</v>
      </c>
      <c r="Z275" s="135" t="str">
        <f t="shared" ref="Z275:Z338" si="177">IF(Dc_Mode_Loop="CCM",IMSUM(COMPLEX(1,0),IMDIV(COMPLEX(0,2*PI()*O275),COMPLEX(Q*(wsl/2),0)),IMDIV(IMPOWER(COMPLEX(0,2*PI()*O275),2),IMPOWER(COMPLEX(wsl/2,0),2))),COMPLEX(1,0))</f>
        <v>0.999654903933849+0.0792537183125124i</v>
      </c>
      <c r="AA275" s="193">
        <f t="shared" si="153"/>
        <v>1.0027916427779759</v>
      </c>
      <c r="AB275" s="193">
        <f t="shared" si="154"/>
        <v>7.9115594749997437E-2</v>
      </c>
      <c r="AC275" s="227" t="str">
        <f t="shared" si="155"/>
        <v>-0.611689982992893-14.5099362558421i</v>
      </c>
      <c r="AD275" s="228">
        <f t="shared" si="156"/>
        <v>23.241021440517358</v>
      </c>
      <c r="AE275" s="202">
        <f t="shared" si="157"/>
        <v>-92.41396751260686</v>
      </c>
      <c r="AF275" s="135" t="str">
        <f t="shared" ref="AF275:AF338" si="178">COMPLEX(Adc_ea,0)</f>
        <v>-0.0000846560846560846</v>
      </c>
      <c r="AG275" s="135" t="str">
        <f t="shared" ref="AG275:AG338" si="179">COMPLEX(0,2*PI()*O275*wp0_ea)</f>
        <v>0.00513806874833106i</v>
      </c>
      <c r="AH275" s="135">
        <f t="shared" si="158"/>
        <v>5.1380687483310603E-3</v>
      </c>
      <c r="AI275" s="135">
        <f t="shared" si="159"/>
        <v>1.5707963267948966</v>
      </c>
      <c r="AJ275" s="135" t="str">
        <f t="shared" ref="AJ275:AJ338" si="180">IMSUM(COMPLEX(1,0),IMDIV(COMPLEX(0,2*PI()*O275),COMPLEX(wp1_ea,0)))</f>
        <v>1+0.00233336407252998i</v>
      </c>
      <c r="AK275" s="135">
        <f t="shared" si="160"/>
        <v>1.0000027222902421</v>
      </c>
      <c r="AL275" s="135">
        <f t="shared" si="161"/>
        <v>2.3333598378085523E-3</v>
      </c>
      <c r="AM275" s="135" t="str">
        <f t="shared" ref="AM275:AM338" si="181">IMSUM(COMPLEX(1,0),IMDIV(COMPLEX(0,2*PI()*O275),COMPLEX(wz_ea,0)))</f>
        <v>1+5.13573432363851i</v>
      </c>
      <c r="AN275" s="135">
        <f t="shared" si="162"/>
        <v>5.2321856850649624</v>
      </c>
      <c r="AO275" s="135">
        <f t="shared" si="163"/>
        <v>1.3784884697523632</v>
      </c>
      <c r="AP275" s="201" t="str">
        <f t="shared" si="164"/>
        <v>-0.0845787165238647+0.0166735989372055i</v>
      </c>
      <c r="AQ275" s="122">
        <f t="shared" si="165"/>
        <v>-21.289195328679416</v>
      </c>
      <c r="AR275" s="202">
        <f t="shared" si="166"/>
        <v>168.84787975346589</v>
      </c>
      <c r="AS275" s="201" t="str">
        <f t="shared" si="167"/>
        <v>0.293668811406372+1.21703271191189i</v>
      </c>
      <c r="AT275" s="228">
        <f t="shared" si="168"/>
        <v>1.9518261118379701</v>
      </c>
      <c r="AU275" s="202">
        <f t="shared" si="169"/>
        <v>76.433912240859058</v>
      </c>
      <c r="AV275" s="269"/>
      <c r="AX275" s="32">
        <f t="shared" si="170"/>
        <v>0</v>
      </c>
      <c r="AY275" s="32">
        <f t="shared" si="171"/>
        <v>0</v>
      </c>
    </row>
    <row r="276" spans="14:51" x14ac:dyDescent="0.25">
      <c r="N276" s="203">
        <v>58</v>
      </c>
      <c r="O276" s="237">
        <f t="shared" si="172"/>
        <v>3801.8939632056172</v>
      </c>
      <c r="P276" s="246" t="str">
        <f t="shared" si="173"/>
        <v>112.5</v>
      </c>
      <c r="Q276" s="193" t="str">
        <f t="shared" si="174"/>
        <v>1+7.88304141539254i</v>
      </c>
      <c r="R276" s="193">
        <f t="shared" ref="R276:R339" si="182">IMABS(Q276)</f>
        <v>7.9462155745231335</v>
      </c>
      <c r="S276" s="193">
        <f t="shared" ref="S276:S339" si="183">IMARGUMENT(Q276)</f>
        <v>1.4446156914859161</v>
      </c>
      <c r="T276" s="193" t="str">
        <f t="shared" si="175"/>
        <v>1+0.0131384023589876i</v>
      </c>
      <c r="U276" s="193">
        <f t="shared" ref="U276:U339" si="184">IMABS(T276)</f>
        <v>1.0000863050839897</v>
      </c>
      <c r="V276" s="193">
        <f t="shared" ref="V276:V339" si="185">IMARGUMENT(T276)</f>
        <v>1.3137646464041046E-2</v>
      </c>
      <c r="W276" s="135" t="str">
        <f t="shared" si="176"/>
        <v>1-0.107782675352276i</v>
      </c>
      <c r="X276" s="193">
        <f t="shared" ref="X276:X339" si="186">IMABS(W276)</f>
        <v>1.0057917801941385</v>
      </c>
      <c r="Y276" s="193">
        <f t="shared" ref="Y276:Y339" si="187">IMARGUMENT(W276)</f>
        <v>-0.10736818641333301</v>
      </c>
      <c r="Z276" s="135" t="str">
        <f t="shared" si="177"/>
        <v>0.999638640057314+0.0810997745613868i</v>
      </c>
      <c r="AA276" s="193">
        <f t="shared" ref="AA276:AA339" si="188">IMABS(Z276)</f>
        <v>1.0029230200416899</v>
      </c>
      <c r="AB276" s="193">
        <f t="shared" ref="AB276:AB339" si="189">IMARGUMENT(Z276)</f>
        <v>8.095179568985858E-2</v>
      </c>
      <c r="AC276" s="227" t="str">
        <f t="shared" ref="AC276:AC339" si="190">(IMDIV(IMPRODUCT(P276,T276,W276),IMPRODUCT(Q276,Z276)))</f>
        <v>-0.695516561661771-14.1823606961678i</v>
      </c>
      <c r="AD276" s="228">
        <f t="shared" ref="AD276:AD339" si="191">20*LOG(IMABS(AC276))</f>
        <v>23.045402839629851</v>
      </c>
      <c r="AE276" s="202">
        <f t="shared" ref="AE276:AE339" si="192">(180/PI())*IMARGUMENT(AC276)</f>
        <v>-92.80759061788352</v>
      </c>
      <c r="AF276" s="135" t="str">
        <f t="shared" si="178"/>
        <v>-0.0000846560846560846</v>
      </c>
      <c r="AG276" s="135" t="str">
        <f t="shared" si="179"/>
        <v>0.00525774974402393i</v>
      </c>
      <c r="AH276" s="135">
        <f t="shared" ref="AH276:AH339" si="193">IMABS(AG276)</f>
        <v>5.2577497440239301E-3</v>
      </c>
      <c r="AI276" s="135">
        <f t="shared" ref="AI276:AI339" si="194">IMARGUMENT(AG276)</f>
        <v>1.5707963267948966</v>
      </c>
      <c r="AJ276" s="135" t="str">
        <f t="shared" si="180"/>
        <v>1+0.00238771510385961i</v>
      </c>
      <c r="AK276" s="135">
        <f t="shared" ref="AK276:AK339" si="195">IMABS(AJ276)</f>
        <v>1.0000028505876457</v>
      </c>
      <c r="AL276" s="135">
        <f t="shared" ref="AL276:AL339" si="196">IMARGUMENT(AJ276)</f>
        <v>2.3877105662745467E-3</v>
      </c>
      <c r="AM276" s="135" t="str">
        <f t="shared" si="181"/>
        <v>1+5.25536094359502i</v>
      </c>
      <c r="AN276" s="135">
        <f t="shared" ref="AN276:AN339" si="197">IMABS(AM276)</f>
        <v>5.3496559372976451</v>
      </c>
      <c r="AO276" s="135">
        <f t="shared" ref="AO276:AO339" si="198">IMARGUMENT(AM276)</f>
        <v>1.3827623284015944</v>
      </c>
      <c r="AP276" s="201" t="str">
        <f t="shared" ref="AP276:AP339" si="199">IMPRODUCT(AF276,IMDIV(AM276,IMPRODUCT(AG276,AJ276)))</f>
        <v>-0.0845786948214682+0.0163031506787103i</v>
      </c>
      <c r="AQ276" s="122">
        <f t="shared" ref="AQ276:AQ339" si="200">20*LOG(IMABS(AP276))</f>
        <v>-21.296342382353433</v>
      </c>
      <c r="AR276" s="202">
        <f t="shared" ref="AR276:AR339" si="201">(180/PI())*IMARGUMENT(AP276)</f>
        <v>169.08963974894772</v>
      </c>
      <c r="AS276" s="201" t="str">
        <f t="shared" ref="AS276:AS339" si="202">IMPRODUCT(AC276,AP276)</f>
        <v>0.29004304642151+1.18818644586485i</v>
      </c>
      <c r="AT276" s="228">
        <f t="shared" ref="AT276:AT339" si="203">20*LOG(IMABS(AS276))</f>
        <v>1.7490604572764068</v>
      </c>
      <c r="AU276" s="202">
        <f t="shared" ref="AU276:AU339" si="204">(180/PI())*IMARGUMENT(AS276)</f>
        <v>76.282049131064213</v>
      </c>
      <c r="AV276" s="269"/>
      <c r="AX276" s="32">
        <f t="shared" ref="AX276:AX339" si="205">SUM((AT277&lt;0)*(AT276&gt;0))*O276</f>
        <v>0</v>
      </c>
      <c r="AY276" s="32">
        <f t="shared" ref="AY276:AY339" si="206">IF(AX276&gt;0,AU276,0)</f>
        <v>0</v>
      </c>
    </row>
    <row r="277" spans="14:51" x14ac:dyDescent="0.25">
      <c r="N277" s="203">
        <v>59</v>
      </c>
      <c r="O277" s="237">
        <f t="shared" si="172"/>
        <v>3890.451449942811</v>
      </c>
      <c r="P277" s="246" t="str">
        <f t="shared" si="173"/>
        <v>112.5</v>
      </c>
      <c r="Q277" s="193" t="str">
        <f t="shared" si="174"/>
        <v>1+8.06666103823015i</v>
      </c>
      <c r="R277" s="193">
        <f t="shared" si="182"/>
        <v>8.1284082270577631</v>
      </c>
      <c r="S277" s="193">
        <f t="shared" si="183"/>
        <v>1.4474585407075575</v>
      </c>
      <c r="T277" s="193" t="str">
        <f t="shared" si="175"/>
        <v>1+0.0134444350637169i</v>
      </c>
      <c r="U277" s="193">
        <f t="shared" si="184"/>
        <v>1.0000903723335119</v>
      </c>
      <c r="V277" s="193">
        <f t="shared" si="185"/>
        <v>1.3443625111641848E-2</v>
      </c>
      <c r="W277" s="135" t="str">
        <f t="shared" si="176"/>
        <v>1-0.110293256377256i</v>
      </c>
      <c r="X277" s="193">
        <f t="shared" si="186"/>
        <v>1.0060639156645561</v>
      </c>
      <c r="Y277" s="193">
        <f t="shared" si="187"/>
        <v>-0.10984926792849545</v>
      </c>
      <c r="Z277" s="135" t="str">
        <f t="shared" si="177"/>
        <v>0.999621609687891+0.0829888309842161i</v>
      </c>
      <c r="AA277" s="193">
        <f t="shared" si="188"/>
        <v>1.0030605707648652</v>
      </c>
      <c r="AB277" s="193">
        <f t="shared" si="189"/>
        <v>8.2830294778766064E-2</v>
      </c>
      <c r="AC277" s="227" t="str">
        <f t="shared" si="190"/>
        <v>-0.775632381851858-13.8613593610971i</v>
      </c>
      <c r="AD277" s="228">
        <f t="shared" si="191"/>
        <v>22.849693511027521</v>
      </c>
      <c r="AE277" s="202">
        <f t="shared" si="192"/>
        <v>-93.202728164007269</v>
      </c>
      <c r="AF277" s="135" t="str">
        <f t="shared" si="178"/>
        <v>-0.0000846560846560846</v>
      </c>
      <c r="AG277" s="135" t="str">
        <f t="shared" si="179"/>
        <v>0.00538021846822562i</v>
      </c>
      <c r="AH277" s="135">
        <f t="shared" si="193"/>
        <v>5.3802184682256197E-3</v>
      </c>
      <c r="AI277" s="135">
        <f t="shared" si="194"/>
        <v>1.5707963267948966</v>
      </c>
      <c r="AJ277" s="135" t="str">
        <f t="shared" si="180"/>
        <v>1+0.00244333213334245i</v>
      </c>
      <c r="AK277" s="135">
        <f t="shared" si="195"/>
        <v>1.000002984931502</v>
      </c>
      <c r="AL277" s="135">
        <f t="shared" si="196"/>
        <v>2.4433272712332393E-3</v>
      </c>
      <c r="AM277" s="135" t="str">
        <f t="shared" si="181"/>
        <v>1+5.37777402548676i</v>
      </c>
      <c r="AN277" s="135">
        <f t="shared" si="197"/>
        <v>5.4699591835040291</v>
      </c>
      <c r="AO277" s="135">
        <f t="shared" si="198"/>
        <v>1.3869456298570033</v>
      </c>
      <c r="AP277" s="201" t="str">
        <f t="shared" si="199"/>
        <v>-0.0845786720962816+0.015941346561617i</v>
      </c>
      <c r="AQ277" s="122">
        <f t="shared" si="200"/>
        <v>-21.303178861981586</v>
      </c>
      <c r="AR277" s="202">
        <f t="shared" si="201"/>
        <v>169.3261386643091</v>
      </c>
      <c r="AS277" s="201" t="str">
        <f t="shared" si="202"/>
        <v>0.286570690282269+1.16001074360744i</v>
      </c>
      <c r="AT277" s="228">
        <f t="shared" si="203"/>
        <v>1.546514649045919</v>
      </c>
      <c r="AU277" s="202">
        <f t="shared" si="204"/>
        <v>76.123410500301802</v>
      </c>
      <c r="AV277" s="269"/>
      <c r="AX277" s="32">
        <f t="shared" si="205"/>
        <v>0</v>
      </c>
      <c r="AY277" s="32">
        <f t="shared" si="206"/>
        <v>0</v>
      </c>
    </row>
    <row r="278" spans="14:51" x14ac:dyDescent="0.25">
      <c r="N278" s="203">
        <v>60</v>
      </c>
      <c r="O278" s="237">
        <f t="shared" si="172"/>
        <v>3981.0717055349769</v>
      </c>
      <c r="P278" s="246" t="str">
        <f t="shared" si="173"/>
        <v>112.5</v>
      </c>
      <c r="Q278" s="193" t="str">
        <f t="shared" si="174"/>
        <v>1+8.25455771152508i</v>
      </c>
      <c r="R278" s="193">
        <f t="shared" si="182"/>
        <v>8.3149096815839307</v>
      </c>
      <c r="S278" s="193">
        <f t="shared" si="183"/>
        <v>1.4502386163168024</v>
      </c>
      <c r="T278" s="193" t="str">
        <f t="shared" si="175"/>
        <v>1+0.0137575961858751i</v>
      </c>
      <c r="U278" s="193">
        <f t="shared" si="184"/>
        <v>1.0000946312488701</v>
      </c>
      <c r="V278" s="193">
        <f t="shared" si="185"/>
        <v>1.3756728311025554E-2</v>
      </c>
      <c r="W278" s="135" t="str">
        <f t="shared" si="176"/>
        <v>1-0.11286231634667i</v>
      </c>
      <c r="X278" s="193">
        <f t="shared" si="186"/>
        <v>1.0063487976100214</v>
      </c>
      <c r="Y278" s="193">
        <f t="shared" si="187"/>
        <v>-0.11238673610105797</v>
      </c>
      <c r="Z278" s="135" t="str">
        <f t="shared" si="177"/>
        <v>0.999603776701885+0.08492188918372i</v>
      </c>
      <c r="AA278" s="193">
        <f t="shared" si="188"/>
        <v>1.0032045841498154</v>
      </c>
      <c r="AB278" s="193">
        <f t="shared" si="189"/>
        <v>8.4752043753461154E-2</v>
      </c>
      <c r="AC278" s="227" t="str">
        <f t="shared" si="190"/>
        <v>-0.852191748560868-13.5468238544615i</v>
      </c>
      <c r="AD278" s="228">
        <f t="shared" si="191"/>
        <v>22.653902123748967</v>
      </c>
      <c r="AE278" s="202">
        <f t="shared" si="192"/>
        <v>-93.599569593737783</v>
      </c>
      <c r="AF278" s="135" t="str">
        <f t="shared" si="178"/>
        <v>-0.0000846560846560846</v>
      </c>
      <c r="AG278" s="135" t="str">
        <f t="shared" si="179"/>
        <v>0.00550553985547477i</v>
      </c>
      <c r="AH278" s="135">
        <f t="shared" si="193"/>
        <v>5.5055398554747703E-3</v>
      </c>
      <c r="AI278" s="135">
        <f t="shared" si="194"/>
        <v>1.5707963267948966</v>
      </c>
      <c r="AJ278" s="135" t="str">
        <f t="shared" si="180"/>
        <v>1+0.00250024464986371i</v>
      </c>
      <c r="AK278" s="135">
        <f t="shared" si="195"/>
        <v>1.0000031256067698</v>
      </c>
      <c r="AL278" s="135">
        <f t="shared" si="196"/>
        <v>2.5002394400207061E-3</v>
      </c>
      <c r="AM278" s="135" t="str">
        <f t="shared" si="181"/>
        <v>1+5.50303847435005i</v>
      </c>
      <c r="AN278" s="135">
        <f t="shared" si="197"/>
        <v>5.5931594336454351</v>
      </c>
      <c r="AO278" s="135">
        <f t="shared" si="198"/>
        <v>1.3910400062126433</v>
      </c>
      <c r="AP278" s="201" t="str">
        <f t="shared" si="199"/>
        <v>-0.0845786483001027+0.0155879947522445i</v>
      </c>
      <c r="AQ278" s="122">
        <f t="shared" si="200"/>
        <v>-21.309717814843371</v>
      </c>
      <c r="AR278" s="202">
        <f t="shared" si="201"/>
        <v>169.5574683221509</v>
      </c>
      <c r="AS278" s="201" t="str">
        <f t="shared" si="202"/>
        <v>0.283245045338706+1.13248808986547i</v>
      </c>
      <c r="AT278" s="228">
        <f t="shared" si="203"/>
        <v>1.3441843089056116</v>
      </c>
      <c r="AU278" s="202">
        <f t="shared" si="204"/>
        <v>75.957898728413127</v>
      </c>
      <c r="AV278" s="269"/>
      <c r="AX278" s="32">
        <f t="shared" si="205"/>
        <v>0</v>
      </c>
      <c r="AY278" s="32">
        <f t="shared" si="206"/>
        <v>0</v>
      </c>
    </row>
    <row r="279" spans="14:51" x14ac:dyDescent="0.25">
      <c r="N279" s="203">
        <v>61</v>
      </c>
      <c r="O279" s="237">
        <f t="shared" si="172"/>
        <v>4073.8027780411317</v>
      </c>
      <c r="P279" s="246" t="str">
        <f t="shared" si="173"/>
        <v>112.5</v>
      </c>
      <c r="Q279" s="193" t="str">
        <f t="shared" si="174"/>
        <v>1+8.44683106058068i</v>
      </c>
      <c r="R279" s="193">
        <f t="shared" si="182"/>
        <v>8.5058188886191637</v>
      </c>
      <c r="S279" s="193">
        <f t="shared" si="183"/>
        <v>1.4529572203607928</v>
      </c>
      <c r="T279" s="193" t="str">
        <f t="shared" si="175"/>
        <v>1+0.0140780517676345i</v>
      </c>
      <c r="U279" s="193">
        <f t="shared" si="184"/>
        <v>1.0000990908612868</v>
      </c>
      <c r="V279" s="193">
        <f t="shared" si="185"/>
        <v>1.4077121827954984E-2</v>
      </c>
      <c r="W279" s="135" t="str">
        <f t="shared" si="176"/>
        <v>1-0.115491217410121i</v>
      </c>
      <c r="X279" s="193">
        <f t="shared" si="186"/>
        <v>1.006647019217199</v>
      </c>
      <c r="Y279" s="193">
        <f t="shared" si="187"/>
        <v>-0.11498180555447757</v>
      </c>
      <c r="Z279" s="135" t="str">
        <f t="shared" si="177"/>
        <v>0.999585103273141+0.0868999740929435i</v>
      </c>
      <c r="AA279" s="193">
        <f t="shared" si="188"/>
        <v>1.0033553628614988</v>
      </c>
      <c r="AB279" s="193">
        <f t="shared" si="189"/>
        <v>8.6718014156103376E-2</v>
      </c>
      <c r="AC279" s="227" t="str">
        <f t="shared" si="190"/>
        <v>-0.92534276724614-13.238645327137i</v>
      </c>
      <c r="AD279" s="228">
        <f t="shared" si="191"/>
        <v>22.45803718657443</v>
      </c>
      <c r="AE279" s="202">
        <f t="shared" si="192"/>
        <v>-93.998305269265529</v>
      </c>
      <c r="AF279" s="135" t="str">
        <f t="shared" si="178"/>
        <v>-0.0000846560846560846</v>
      </c>
      <c r="AG279" s="135" t="str">
        <f t="shared" si="179"/>
        <v>0.00563378035282973i</v>
      </c>
      <c r="AH279" s="135">
        <f t="shared" si="193"/>
        <v>5.6337803528297304E-3</v>
      </c>
      <c r="AI279" s="135">
        <f t="shared" si="194"/>
        <v>1.5707963267948966</v>
      </c>
      <c r="AJ279" s="135" t="str">
        <f t="shared" si="180"/>
        <v>1+0.00255848282919299i</v>
      </c>
      <c r="AK279" s="135">
        <f t="shared" si="195"/>
        <v>1.0000032729118375</v>
      </c>
      <c r="AL279" s="135">
        <f t="shared" si="196"/>
        <v>2.5584772467466205E-3</v>
      </c>
      <c r="AM279" s="135" t="str">
        <f t="shared" si="181"/>
        <v>1+5.63122070705378i</v>
      </c>
      <c r="AN279" s="135">
        <f t="shared" si="197"/>
        <v>5.7193222195948428</v>
      </c>
      <c r="AO279" s="135">
        <f t="shared" si="198"/>
        <v>1.3950470789893512</v>
      </c>
      <c r="AP279" s="201" t="str">
        <f t="shared" si="199"/>
        <v>-0.084578623382459+0.0152429078984116i</v>
      </c>
      <c r="AQ279" s="122">
        <f t="shared" si="200"/>
        <v>-21.315971779598954</v>
      </c>
      <c r="AR279" s="202">
        <f t="shared" si="201"/>
        <v>169.78371989992459</v>
      </c>
      <c r="AS279" s="201" t="str">
        <f t="shared" si="202"/>
        <v>0.28005966883188+1.10560148264228i</v>
      </c>
      <c r="AT279" s="228">
        <f t="shared" si="203"/>
        <v>1.1420654069754963</v>
      </c>
      <c r="AU279" s="202">
        <f t="shared" si="204"/>
        <v>75.785414630659105</v>
      </c>
      <c r="AV279" s="269"/>
      <c r="AX279" s="32">
        <f t="shared" si="205"/>
        <v>0</v>
      </c>
      <c r="AY279" s="32">
        <f t="shared" si="206"/>
        <v>0</v>
      </c>
    </row>
    <row r="280" spans="14:51" x14ac:dyDescent="0.25">
      <c r="N280" s="203">
        <v>62</v>
      </c>
      <c r="O280" s="237">
        <f t="shared" si="172"/>
        <v>4168.6938347033583</v>
      </c>
      <c r="P280" s="246" t="str">
        <f t="shared" si="173"/>
        <v>112.5</v>
      </c>
      <c r="Q280" s="193" t="str">
        <f t="shared" si="174"/>
        <v>1+8.64358303127164i</v>
      </c>
      <c r="R280" s="193">
        <f t="shared" si="182"/>
        <v>8.7012371314938335</v>
      </c>
      <c r="S280" s="193">
        <f t="shared" si="183"/>
        <v>1.4556156334515336</v>
      </c>
      <c r="T280" s="193" t="str">
        <f t="shared" si="175"/>
        <v>1+0.014405971718786i</v>
      </c>
      <c r="U280" s="193">
        <f t="shared" si="184"/>
        <v>1.0001037606274474</v>
      </c>
      <c r="V280" s="193">
        <f t="shared" si="185"/>
        <v>1.4404975276050119E-2</v>
      </c>
      <c r="W280" s="135" t="str">
        <f t="shared" si="176"/>
        <v>1-0.11818135344575i</v>
      </c>
      <c r="X280" s="193">
        <f t="shared" si="186"/>
        <v>1.0069592009124646</v>
      </c>
      <c r="Y280" s="193">
        <f t="shared" si="187"/>
        <v>-0.1176357123437346</v>
      </c>
      <c r="Z280" s="135" t="str">
        <f t="shared" si="177"/>
        <v>0.999565549792813+0.0889241345186884i</v>
      </c>
      <c r="AA280" s="193">
        <f t="shared" si="188"/>
        <v>1.0035132236460595</v>
      </c>
      <c r="AB280" s="193">
        <f t="shared" si="189"/>
        <v>8.8729197630610934E-2</v>
      </c>
      <c r="AC280" s="227" t="str">
        <f t="shared" si="190"/>
        <v>-0.995227545573918-12.936714660047i</v>
      </c>
      <c r="AD280" s="228">
        <f t="shared" si="191"/>
        <v>22.262107062695264</v>
      </c>
      <c r="AE280" s="202">
        <f t="shared" si="192"/>
        <v>-94.399126483853905</v>
      </c>
      <c r="AF280" s="135" t="str">
        <f t="shared" si="178"/>
        <v>-0.0000846560846560846</v>
      </c>
      <c r="AG280" s="135" t="str">
        <f t="shared" si="179"/>
        <v>0.00576500795509965i</v>
      </c>
      <c r="AH280" s="135">
        <f t="shared" si="193"/>
        <v>5.7650079550996504E-3</v>
      </c>
      <c r="AI280" s="135">
        <f t="shared" si="194"/>
        <v>1.5707963267948966</v>
      </c>
      <c r="AJ280" s="135" t="str">
        <f t="shared" si="180"/>
        <v>1+0.00261807754998383i</v>
      </c>
      <c r="AK280" s="135">
        <f t="shared" si="195"/>
        <v>1.0000034271591562</v>
      </c>
      <c r="AL280" s="135">
        <f t="shared" si="196"/>
        <v>2.6180715682858824E-3</v>
      </c>
      <c r="AM280" s="135" t="str">
        <f t="shared" si="181"/>
        <v>1+5.76238868751442i</v>
      </c>
      <c r="AN280" s="135">
        <f t="shared" si="197"/>
        <v>5.8485146307412252</v>
      </c>
      <c r="AO280" s="135">
        <f t="shared" si="198"/>
        <v>1.3989684578150521</v>
      </c>
      <c r="AP280" s="201" t="str">
        <f t="shared" si="199"/>
        <v>-0.0845785972904991+0.0149059030300997i</v>
      </c>
      <c r="AQ280" s="122">
        <f t="shared" si="200"/>
        <v>-21.321952802784715</v>
      </c>
      <c r="AR280" s="202">
        <f t="shared" si="201"/>
        <v>170.00498385340208</v>
      </c>
      <c r="AS280" s="201" t="str">
        <f t="shared" si="202"/>
        <v>0.277008364040238+1.079334414207i</v>
      </c>
      <c r="AT280" s="228">
        <f t="shared" si="203"/>
        <v>0.94015425991053236</v>
      </c>
      <c r="AU280" s="202">
        <f t="shared" si="204"/>
        <v>75.605857369548133</v>
      </c>
      <c r="AV280" s="269"/>
      <c r="AX280" s="32">
        <f t="shared" si="205"/>
        <v>0</v>
      </c>
      <c r="AY280" s="32">
        <f t="shared" si="206"/>
        <v>0</v>
      </c>
    </row>
    <row r="281" spans="14:51" x14ac:dyDescent="0.25">
      <c r="N281" s="203">
        <v>63</v>
      </c>
      <c r="O281" s="237">
        <f t="shared" si="172"/>
        <v>4265.7951880159299</v>
      </c>
      <c r="P281" s="246" t="str">
        <f t="shared" si="173"/>
        <v>112.5</v>
      </c>
      <c r="Q281" s="193" t="str">
        <f t="shared" si="174"/>
        <v>1+8.8449179440971i</v>
      </c>
      <c r="R281" s="193">
        <f t="shared" si="182"/>
        <v>8.9012680803248969</v>
      </c>
      <c r="S281" s="193">
        <f t="shared" si="183"/>
        <v>1.4582151147343529</v>
      </c>
      <c r="T281" s="193" t="str">
        <f t="shared" si="175"/>
        <v>1+0.0147415299068285i</v>
      </c>
      <c r="U281" s="193">
        <f t="shared" si="184"/>
        <v>1.0001086504495369</v>
      </c>
      <c r="V281" s="193">
        <f t="shared" si="185"/>
        <v>1.4740462205465064E-2</v>
      </c>
      <c r="W281" s="135" t="str">
        <f t="shared" si="176"/>
        <v>1-0.120934150799291i</v>
      </c>
      <c r="X281" s="193">
        <f t="shared" si="186"/>
        <v>1.0072859915781345</v>
      </c>
      <c r="Y281" s="193">
        <f t="shared" si="187"/>
        <v>-0.1203497139882774</v>
      </c>
      <c r="Z281" s="135" t="str">
        <f t="shared" si="177"/>
        <v>0.999545074785347+0.0909954436976049i</v>
      </c>
      <c r="AA281" s="193">
        <f t="shared" si="188"/>
        <v>1.0036784979770013</v>
      </c>
      <c r="AB281" s="193">
        <f t="shared" si="189"/>
        <v>9.0786606214592197E-2</v>
      </c>
      <c r="AC281" s="227" t="str">
        <f t="shared" si="190"/>
        <v>-1.06198239178435-12.6409226333655i</v>
      </c>
      <c r="AD281" s="228">
        <f t="shared" si="191"/>
        <v>22.066119984157094</v>
      </c>
      <c r="AE281" s="202">
        <f t="shared" si="192"/>
        <v>-94.8022254735654</v>
      </c>
      <c r="AF281" s="135" t="str">
        <f t="shared" si="178"/>
        <v>-0.0000846560846560846</v>
      </c>
      <c r="AG281" s="135" t="str">
        <f t="shared" si="179"/>
        <v>0.00589929224089627i</v>
      </c>
      <c r="AH281" s="135">
        <f t="shared" si="193"/>
        <v>5.8992922408962704E-3</v>
      </c>
      <c r="AI281" s="135">
        <f t="shared" si="194"/>
        <v>1.5707963267948966</v>
      </c>
      <c r="AJ281" s="135" t="str">
        <f t="shared" si="180"/>
        <v>1+0.00267906041014601i</v>
      </c>
      <c r="AK281" s="135">
        <f t="shared" si="195"/>
        <v>1.0000035886759013</v>
      </c>
      <c r="AL281" s="135">
        <f t="shared" si="196"/>
        <v>2.6790540006424233E-3</v>
      </c>
      <c r="AM281" s="135" t="str">
        <f t="shared" si="181"/>
        <v>1+5.8966119627314i</v>
      </c>
      <c r="AN281" s="135">
        <f t="shared" si="197"/>
        <v>5.9808053503710568</v>
      </c>
      <c r="AO281" s="135">
        <f t="shared" si="198"/>
        <v>1.4028057392177011</v>
      </c>
      <c r="AP281" s="201" t="str">
        <f t="shared" si="199"/>
        <v>-0.0845785699688799+0.0145768014624369i</v>
      </c>
      <c r="AQ281" s="122">
        <f t="shared" si="200"/>
        <v>-21.327672455070818</v>
      </c>
      <c r="AR281" s="202">
        <f t="shared" si="201"/>
        <v>170.22134984657939</v>
      </c>
      <c r="AS281" s="201" t="str">
        <f t="shared" si="202"/>
        <v>0.274085171557845+1.05367085293566i</v>
      </c>
      <c r="AT281" s="228">
        <f t="shared" si="203"/>
        <v>0.7384475290863014</v>
      </c>
      <c r="AU281" s="202">
        <f t="shared" si="204"/>
        <v>75.419124373014029</v>
      </c>
      <c r="AV281" s="269"/>
      <c r="AX281" s="32">
        <f t="shared" si="205"/>
        <v>0</v>
      </c>
      <c r="AY281" s="32">
        <f t="shared" si="206"/>
        <v>0</v>
      </c>
    </row>
    <row r="282" spans="14:51" x14ac:dyDescent="0.25">
      <c r="N282" s="203">
        <v>64</v>
      </c>
      <c r="O282" s="237">
        <f t="shared" si="172"/>
        <v>4365.1583224016631</v>
      </c>
      <c r="P282" s="246" t="str">
        <f t="shared" si="173"/>
        <v>112.5</v>
      </c>
      <c r="Q282" s="193" t="str">
        <f t="shared" si="174"/>
        <v>1+9.05094254949285i</v>
      </c>
      <c r="R282" s="193">
        <f t="shared" si="182"/>
        <v>9.1060178472381743</v>
      </c>
      <c r="S282" s="193">
        <f t="shared" si="183"/>
        <v>1.460756901888796</v>
      </c>
      <c r="T282" s="193" t="str">
        <f t="shared" si="175"/>
        <v>1+0.0150849042491547i</v>
      </c>
      <c r="U282" s="193">
        <f t="shared" si="184"/>
        <v>1.0001137706962175</v>
      </c>
      <c r="V282" s="193">
        <f t="shared" si="185"/>
        <v>1.5083760193560475E-2</v>
      </c>
      <c r="W282" s="135" t="str">
        <f t="shared" si="176"/>
        <v>1-0.123751069040338i</v>
      </c>
      <c r="X282" s="193">
        <f t="shared" si="186"/>
        <v>1.007628069819726</v>
      </c>
      <c r="Y282" s="193">
        <f t="shared" si="187"/>
        <v>-0.12312508947526514</v>
      </c>
      <c r="Z282" s="135" t="str">
        <f t="shared" si="177"/>
        <v>0.999523634820509+0.0931149998652368i</v>
      </c>
      <c r="AA282" s="193">
        <f t="shared" si="188"/>
        <v>1.0038515327301669</v>
      </c>
      <c r="AB282" s="193">
        <f t="shared" si="189"/>
        <v>9.289127262601149E-2</v>
      </c>
      <c r="AC282" s="227" t="str">
        <f t="shared" si="190"/>
        <v>-1.12573800935658-12.3511600827082i</v>
      </c>
      <c r="AD282" s="228">
        <f t="shared" si="191"/>
        <v>21.870084066081795</v>
      </c>
      <c r="AE282" s="202">
        <f t="shared" si="192"/>
        <v>-95.207795428728133</v>
      </c>
      <c r="AF282" s="135" t="str">
        <f t="shared" si="178"/>
        <v>-0.0000846560846560846</v>
      </c>
      <c r="AG282" s="135" t="str">
        <f t="shared" si="179"/>
        <v>0.00603670440952538i</v>
      </c>
      <c r="AH282" s="135">
        <f t="shared" si="193"/>
        <v>6.0367044095253801E-3</v>
      </c>
      <c r="AI282" s="135">
        <f t="shared" si="194"/>
        <v>1.5707963267948966</v>
      </c>
      <c r="AJ282" s="135" t="str">
        <f t="shared" si="180"/>
        <v>1+0.00274146374359921i</v>
      </c>
      <c r="AK282" s="135">
        <f t="shared" si="195"/>
        <v>1.0000037578046683</v>
      </c>
      <c r="AL282" s="135">
        <f t="shared" si="196"/>
        <v>2.7414568756937733E-3</v>
      </c>
      <c r="AM282" s="135" t="str">
        <f t="shared" si="181"/>
        <v>1+6.03396169966189i</v>
      </c>
      <c r="AN282" s="135">
        <f t="shared" si="197"/>
        <v>6.1162646928486195</v>
      </c>
      <c r="AO282" s="135">
        <f t="shared" si="198"/>
        <v>1.4065605055248935</v>
      </c>
      <c r="AP282" s="201" t="str">
        <f t="shared" si="199"/>
        <v>-0.0845785413596511+0.0142554287009552i</v>
      </c>
      <c r="AQ282" s="122">
        <f t="shared" si="200"/>
        <v>-21.333141847254112</v>
      </c>
      <c r="AR282" s="202">
        <f t="shared" si="201"/>
        <v>170.43290668766949</v>
      </c>
      <c r="AS282" s="201" t="str">
        <f t="shared" si="202"/>
        <v>0.271284360717627+1.02859522596667i</v>
      </c>
      <c r="AT282" s="228">
        <f t="shared" si="203"/>
        <v>0.53694221882768944</v>
      </c>
      <c r="AU282" s="202">
        <f t="shared" si="204"/>
        <v>75.225111258941382</v>
      </c>
      <c r="AV282" s="269"/>
      <c r="AX282" s="32">
        <f t="shared" si="205"/>
        <v>0</v>
      </c>
      <c r="AY282" s="32">
        <f t="shared" si="206"/>
        <v>0</v>
      </c>
    </row>
    <row r="283" spans="14:51" x14ac:dyDescent="0.25">
      <c r="N283" s="203">
        <v>65</v>
      </c>
      <c r="O283" s="237">
        <f t="shared" si="172"/>
        <v>4466.8359215096343</v>
      </c>
      <c r="P283" s="246" t="str">
        <f t="shared" si="173"/>
        <v>112.5</v>
      </c>
      <c r="Q283" s="193" t="str">
        <f t="shared" si="174"/>
        <v>1+9.26176608443173i</v>
      </c>
      <c r="R283" s="193">
        <f t="shared" si="182"/>
        <v>9.3155950428692353</v>
      </c>
      <c r="S283" s="193">
        <f t="shared" si="183"/>
        <v>1.4632422111594032</v>
      </c>
      <c r="T283" s="193" t="str">
        <f t="shared" si="175"/>
        <v>1+0.0154362768073862i</v>
      </c>
      <c r="U283" s="193">
        <f t="shared" si="184"/>
        <v>1.0001191322245937</v>
      </c>
      <c r="V283" s="193">
        <f t="shared" si="185"/>
        <v>1.5435050937617188E-2</v>
      </c>
      <c r="W283" s="135" t="str">
        <f t="shared" si="176"/>
        <v>1-0.12663360173623i</v>
      </c>
      <c r="X283" s="193">
        <f t="shared" si="186"/>
        <v>1.0079861452860799</v>
      </c>
      <c r="Y283" s="193">
        <f t="shared" si="187"/>
        <v>-0.125963139230578</v>
      </c>
      <c r="Z283" s="135" t="str">
        <f t="shared" si="177"/>
        <v>0.999501184421258+0.0952839268383202i</v>
      </c>
      <c r="AA283" s="193">
        <f t="shared" si="188"/>
        <v>1.0040326908887121</v>
      </c>
      <c r="AB283" s="193">
        <f t="shared" si="189"/>
        <v>9.5044250543668052E-2</v>
      </c>
      <c r="AC283" s="227" t="str">
        <f t="shared" si="190"/>
        <v>-1.18661968770661-12.0673180430709i</v>
      </c>
      <c r="AD283" s="228">
        <f t="shared" si="191"/>
        <v>21.674007320675045</v>
      </c>
      <c r="AE283" s="202">
        <f t="shared" si="192"/>
        <v>-95.616030504796299</v>
      </c>
      <c r="AF283" s="135" t="str">
        <f t="shared" si="178"/>
        <v>-0.0000846560846560846</v>
      </c>
      <c r="AG283" s="135" t="str">
        <f t="shared" si="179"/>
        <v>0.00617731731873765i</v>
      </c>
      <c r="AH283" s="135">
        <f t="shared" si="193"/>
        <v>6.1773173187376499E-3</v>
      </c>
      <c r="AI283" s="135">
        <f t="shared" si="194"/>
        <v>1.5707963267948966</v>
      </c>
      <c r="AJ283" s="135" t="str">
        <f t="shared" si="180"/>
        <v>1+0.00280532063741684i</v>
      </c>
      <c r="AK283" s="135">
        <f t="shared" si="195"/>
        <v>1.0000039349041976</v>
      </c>
      <c r="AL283" s="135">
        <f t="shared" si="196"/>
        <v>2.8053132783251423E-3</v>
      </c>
      <c r="AM283" s="135" t="str">
        <f t="shared" si="181"/>
        <v>1+6.17451072295448i</v>
      </c>
      <c r="AN283" s="135">
        <f t="shared" si="197"/>
        <v>6.2549646416170779</v>
      </c>
      <c r="AO283" s="135">
        <f t="shared" si="198"/>
        <v>1.4102343238643367</v>
      </c>
      <c r="AP283" s="201" t="str">
        <f t="shared" si="199"/>
        <v>-0.0845785114021318+0.0139416143490689i</v>
      </c>
      <c r="AQ283" s="122">
        <f t="shared" si="200"/>
        <v>-21.338371645964106</v>
      </c>
      <c r="AR283" s="202">
        <f t="shared" si="201"/>
        <v>170.63974227085174</v>
      </c>
      <c r="AS283" s="201" t="str">
        <f t="shared" si="202"/>
        <v>0.268600421170743+1.004092402634i</v>
      </c>
      <c r="AT283" s="228">
        <f t="shared" si="203"/>
        <v>0.33563567471090328</v>
      </c>
      <c r="AU283" s="202">
        <f t="shared" si="204"/>
        <v>75.023711766055385</v>
      </c>
      <c r="AV283" s="269"/>
      <c r="AX283" s="32">
        <f t="shared" si="205"/>
        <v>0</v>
      </c>
      <c r="AY283" s="32">
        <f t="shared" si="206"/>
        <v>0</v>
      </c>
    </row>
    <row r="284" spans="14:51" x14ac:dyDescent="0.25">
      <c r="N284" s="203">
        <v>66</v>
      </c>
      <c r="O284" s="237">
        <f t="shared" ref="O284:O318" si="207">10^(3+(N284/100))</f>
        <v>4570.8818961487532</v>
      </c>
      <c r="P284" s="246" t="str">
        <f t="shared" si="173"/>
        <v>112.5</v>
      </c>
      <c r="Q284" s="193" t="str">
        <f t="shared" si="174"/>
        <v>1+9.47750033034255i</v>
      </c>
      <c r="R284" s="193">
        <f t="shared" si="182"/>
        <v>9.5301108341741312</v>
      </c>
      <c r="S284" s="193">
        <f t="shared" si="183"/>
        <v>1.4656722374139746</v>
      </c>
      <c r="T284" s="193" t="str">
        <f t="shared" si="175"/>
        <v>1+0.0157958338839042i</v>
      </c>
      <c r="U284" s="193">
        <f t="shared" si="184"/>
        <v>1.0001247464032113</v>
      </c>
      <c r="V284" s="193">
        <f t="shared" si="185"/>
        <v>1.5794520349629613E-2</v>
      </c>
      <c r="W284" s="135" t="str">
        <f t="shared" si="176"/>
        <v>1-0.129583277243956i</v>
      </c>
      <c r="X284" s="193">
        <f t="shared" si="186"/>
        <v>1.0083609600442116</v>
      </c>
      <c r="Y284" s="193">
        <f t="shared" si="187"/>
        <v>-0.12886518505489761</v>
      </c>
      <c r="Z284" s="135" t="str">
        <f t="shared" si="177"/>
        <v>0.999477675967287+0.0975033746106452i</v>
      </c>
      <c r="AA284" s="193">
        <f t="shared" si="188"/>
        <v>1.0042223522793312</v>
      </c>
      <c r="AB284" s="193">
        <f t="shared" si="189"/>
        <v>9.7246614880495574E-2</v>
      </c>
      <c r="AC284" s="227" t="str">
        <f t="shared" si="190"/>
        <v>-1.24474748869412-11.7892878812397i</v>
      </c>
      <c r="AD284" s="228">
        <f t="shared" si="191"/>
        <v>21.477897671022713</v>
      </c>
      <c r="AE284" s="202">
        <f t="shared" si="192"/>
        <v>-96.027125832254342</v>
      </c>
      <c r="AF284" s="135" t="str">
        <f t="shared" si="178"/>
        <v>-0.0000846560846560846</v>
      </c>
      <c r="AG284" s="135" t="str">
        <f t="shared" si="179"/>
        <v>0.00632120552335878i</v>
      </c>
      <c r="AH284" s="135">
        <f t="shared" si="193"/>
        <v>6.3212055233587798E-3</v>
      </c>
      <c r="AI284" s="135">
        <f t="shared" si="194"/>
        <v>1.5707963267948966</v>
      </c>
      <c r="AJ284" s="135" t="str">
        <f t="shared" si="180"/>
        <v>1+0.00287066494936923i</v>
      </c>
      <c r="AK284" s="135">
        <f t="shared" si="195"/>
        <v>1.0000041203501371</v>
      </c>
      <c r="AL284" s="135">
        <f t="shared" si="196"/>
        <v>2.8706570639621619E-3</v>
      </c>
      <c r="AM284" s="135" t="str">
        <f t="shared" si="181"/>
        <v>1+6.31833355356169i</v>
      </c>
      <c r="AN284" s="135">
        <f t="shared" si="197"/>
        <v>6.3969788880426597</v>
      </c>
      <c r="AO284" s="135">
        <f t="shared" si="198"/>
        <v>1.4138287452595597</v>
      </c>
      <c r="AP284" s="201" t="str">
        <f t="shared" si="199"/>
        <v>-0.0845784800327809+0.0136351920177263i</v>
      </c>
      <c r="AQ284" s="122">
        <f t="shared" si="200"/>
        <v>-21.34337208906226</v>
      </c>
      <c r="AR284" s="202">
        <f t="shared" si="201"/>
        <v>170.84194352345511</v>
      </c>
      <c r="AS284" s="201" t="str">
        <f t="shared" si="202"/>
        <v>0.266028054631327+0.980147678642211i</v>
      </c>
      <c r="AT284" s="228">
        <f t="shared" si="203"/>
        <v>0.13452558196045347</v>
      </c>
      <c r="AU284" s="202">
        <f t="shared" si="204"/>
        <v>74.814817691200744</v>
      </c>
      <c r="AV284" s="269"/>
      <c r="AX284" s="32">
        <f t="shared" si="205"/>
        <v>4570.8818961487532</v>
      </c>
      <c r="AY284" s="32">
        <f t="shared" si="206"/>
        <v>74.814817691200744</v>
      </c>
    </row>
    <row r="285" spans="14:51" x14ac:dyDescent="0.25">
      <c r="N285" s="203">
        <v>67</v>
      </c>
      <c r="O285" s="237">
        <f t="shared" si="207"/>
        <v>4677.3514128719844</v>
      </c>
      <c r="P285" s="246" t="str">
        <f t="shared" si="173"/>
        <v>112.5</v>
      </c>
      <c r="Q285" s="193" t="str">
        <f t="shared" si="174"/>
        <v>1+9.69825967237806i</v>
      </c>
      <c r="R285" s="193">
        <f t="shared" si="182"/>
        <v>9.7496790035813259</v>
      </c>
      <c r="S285" s="193">
        <f t="shared" si="183"/>
        <v>1.4680481542270607</v>
      </c>
      <c r="T285" s="193" t="str">
        <f t="shared" si="175"/>
        <v>1+0.0161637661206301i</v>
      </c>
      <c r="U285" s="193">
        <f t="shared" si="184"/>
        <v>1.0001306251361382</v>
      </c>
      <c r="V285" s="193">
        <f t="shared" si="185"/>
        <v>1.6162358653224945E-2</v>
      </c>
      <c r="W285" s="135" t="str">
        <f t="shared" si="176"/>
        <v>1-0.132601659520514i</v>
      </c>
      <c r="X285" s="193">
        <f t="shared" si="186"/>
        <v>1.0087532900107907</v>
      </c>
      <c r="Y285" s="193">
        <f t="shared" si="187"/>
        <v>-0.13183257002202392</v>
      </c>
      <c r="Z285" s="135" t="str">
        <f t="shared" si="177"/>
        <v>0.999453059594013+0.0997745199627983i</v>
      </c>
      <c r="AA285" s="193">
        <f t="shared" si="188"/>
        <v>1.004420914341015</v>
      </c>
      <c r="AB285" s="193">
        <f t="shared" si="189"/>
        <v>9.9499462048618023E-2</v>
      </c>
      <c r="AC285" s="227" t="str">
        <f t="shared" si="190"/>
        <v>-1.30023642875448-11.5169614173751i</v>
      </c>
      <c r="AD285" s="228">
        <f t="shared" si="191"/>
        <v>21.281762964684571</v>
      </c>
      <c r="AE285" s="202">
        <f t="shared" si="192"/>
        <v>-96.441277525207354</v>
      </c>
      <c r="AF285" s="135" t="str">
        <f t="shared" si="178"/>
        <v>-0.0000846560846560846</v>
      </c>
      <c r="AG285" s="135" t="str">
        <f t="shared" si="179"/>
        <v>0.00646844531481943i</v>
      </c>
      <c r="AH285" s="135">
        <f t="shared" si="193"/>
        <v>6.4684453148194298E-3</v>
      </c>
      <c r="AI285" s="135">
        <f t="shared" si="194"/>
        <v>1.5707963267948966</v>
      </c>
      <c r="AJ285" s="135" t="str">
        <f t="shared" si="180"/>
        <v>1+0.00293753132587552i</v>
      </c>
      <c r="AK285" s="135">
        <f t="shared" si="195"/>
        <v>1.0000043145358377</v>
      </c>
      <c r="AL285" s="135">
        <f t="shared" si="196"/>
        <v>2.9375228765115852E-3</v>
      </c>
      <c r="AM285" s="135" t="str">
        <f t="shared" si="181"/>
        <v>1+6.46550644825203i</v>
      </c>
      <c r="AN285" s="135">
        <f t="shared" si="197"/>
        <v>6.5423828711249064</v>
      </c>
      <c r="AO285" s="135">
        <f t="shared" si="198"/>
        <v>1.41734530381543</v>
      </c>
      <c r="AP285" s="201" t="str">
        <f t="shared" si="199"/>
        <v>-0.0845784471850631+0.0133359992371844i</v>
      </c>
      <c r="AQ285" s="122">
        <f t="shared" si="200"/>
        <v>-21.34815300071811</v>
      </c>
      <c r="AR285" s="202">
        <f t="shared" si="201"/>
        <v>171.03959635826433</v>
      </c>
      <c r="AS285" s="201" t="str">
        <f t="shared" si="202"/>
        <v>0.263562166794302+0.95674676094984i</v>
      </c>
      <c r="AT285" s="228">
        <f t="shared" si="203"/>
        <v>-6.6390036033542987E-2</v>
      </c>
      <c r="AU285" s="202">
        <f t="shared" si="204"/>
        <v>74.598318833056993</v>
      </c>
      <c r="AV285" s="269"/>
      <c r="AX285" s="32">
        <f t="shared" si="205"/>
        <v>0</v>
      </c>
      <c r="AY285" s="32">
        <f t="shared" si="206"/>
        <v>0</v>
      </c>
    </row>
    <row r="286" spans="14:51" x14ac:dyDescent="0.25">
      <c r="N286" s="203">
        <v>68</v>
      </c>
      <c r="O286" s="237">
        <f t="shared" si="207"/>
        <v>4786.3009232263848</v>
      </c>
      <c r="P286" s="246" t="str">
        <f t="shared" si="173"/>
        <v>112.5</v>
      </c>
      <c r="Q286" s="193" t="str">
        <f t="shared" si="174"/>
        <v>1+9.92416116006351i</v>
      </c>
      <c r="R286" s="193">
        <f t="shared" si="182"/>
        <v>9.9744160095172063</v>
      </c>
      <c r="S286" s="193">
        <f t="shared" si="183"/>
        <v>1.4703711139865581</v>
      </c>
      <c r="T286" s="193" t="str">
        <f t="shared" si="175"/>
        <v>1+0.0165402686001058i</v>
      </c>
      <c r="U286" s="193">
        <f t="shared" si="184"/>
        <v>1.0001367808881763</v>
      </c>
      <c r="V286" s="193">
        <f t="shared" si="185"/>
        <v>1.6538760482749059E-2</v>
      </c>
      <c r="W286" s="135" t="str">
        <f t="shared" si="176"/>
        <v>1-0.135690348952141i</v>
      </c>
      <c r="X286" s="193">
        <f t="shared" si="186"/>
        <v>1.0091639464421793</v>
      </c>
      <c r="Y286" s="193">
        <f t="shared" si="187"/>
        <v>-0.13486665833640279</v>
      </c>
      <c r="Z286" s="135" t="str">
        <f t="shared" si="177"/>
        <v>0.999427283086808+0.102098567086108i</v>
      </c>
      <c r="AA286" s="193">
        <f t="shared" si="188"/>
        <v>1.0046287929276738</v>
      </c>
      <c r="AB286" s="193">
        <f t="shared" si="189"/>
        <v>0.10180391021501395</v>
      </c>
      <c r="AC286" s="227" t="str">
        <f t="shared" si="190"/>
        <v>-1.35319665650805-11.2502310364309i</v>
      </c>
      <c r="AD286" s="228">
        <f t="shared" si="191"/>
        <v>21.085610987085595</v>
      </c>
      <c r="AE286" s="202">
        <f t="shared" si="192"/>
        <v>-96.858682688297634</v>
      </c>
      <c r="AF286" s="135" t="str">
        <f t="shared" si="178"/>
        <v>-0.0000846560846560846</v>
      </c>
      <c r="AG286" s="135" t="str">
        <f t="shared" si="179"/>
        <v>0.006619114761606i</v>
      </c>
      <c r="AH286" s="135">
        <f t="shared" si="193"/>
        <v>6.6191147616060002E-3</v>
      </c>
      <c r="AI286" s="135">
        <f t="shared" si="194"/>
        <v>1.5707963267948966</v>
      </c>
      <c r="AJ286" s="135" t="str">
        <f t="shared" si="180"/>
        <v>1+0.00300595522037361i</v>
      </c>
      <c r="AK286" s="135">
        <f t="shared" si="195"/>
        <v>1.0000045178731878</v>
      </c>
      <c r="AL286" s="135">
        <f t="shared" si="196"/>
        <v>3.0059461667192463E-3</v>
      </c>
      <c r="AM286" s="135" t="str">
        <f t="shared" si="181"/>
        <v>1+6.61610744004234i</v>
      </c>
      <c r="AN286" s="135">
        <f t="shared" si="197"/>
        <v>6.6912538180959489</v>
      </c>
      <c r="AO286" s="135">
        <f t="shared" si="198"/>
        <v>1.420785515988223</v>
      </c>
      <c r="AP286" s="201" t="str">
        <f t="shared" si="199"/>
        <v>-0.0845784127893075+0.0130438773708636i</v>
      </c>
      <c r="AQ286" s="122">
        <f t="shared" si="200"/>
        <v>-21.352723806148759</v>
      </c>
      <c r="AR286" s="202">
        <f t="shared" si="201"/>
        <v>171.23278563064559</v>
      </c>
      <c r="AS286" s="201" t="str">
        <f t="shared" si="202"/>
        <v>0.261197859432337+0.933875753328178i</v>
      </c>
      <c r="AT286" s="228">
        <f t="shared" si="203"/>
        <v>-0.26711281906316187</v>
      </c>
      <c r="AU286" s="202">
        <f t="shared" si="204"/>
        <v>74.374102942347946</v>
      </c>
      <c r="AV286" s="269"/>
      <c r="AX286" s="32">
        <f t="shared" si="205"/>
        <v>0</v>
      </c>
      <c r="AY286" s="32">
        <f t="shared" si="206"/>
        <v>0</v>
      </c>
    </row>
    <row r="287" spans="14:51" x14ac:dyDescent="0.25">
      <c r="N287" s="203">
        <v>69</v>
      </c>
      <c r="O287" s="237">
        <f t="shared" si="207"/>
        <v>4897.7881936844633</v>
      </c>
      <c r="P287" s="246" t="str">
        <f t="shared" si="173"/>
        <v>112.5</v>
      </c>
      <c r="Q287" s="193" t="str">
        <f t="shared" si="174"/>
        <v>1+10.1553245693578i</v>
      </c>
      <c r="R287" s="193">
        <f t="shared" si="182"/>
        <v>10.204441048337836</v>
      </c>
      <c r="S287" s="193">
        <f t="shared" si="183"/>
        <v>1.472642248021409</v>
      </c>
      <c r="T287" s="193" t="str">
        <f t="shared" si="175"/>
        <v>1+0.0169255409489297i</v>
      </c>
      <c r="U287" s="193">
        <f t="shared" si="184"/>
        <v>1.0001432267112615</v>
      </c>
      <c r="V287" s="193">
        <f t="shared" si="185"/>
        <v>1.6923924984565755E-2</v>
      </c>
      <c r="W287" s="135" t="str">
        <f t="shared" si="176"/>
        <v>1-0.138850983202856i</v>
      </c>
      <c r="X287" s="193">
        <f t="shared" si="186"/>
        <v>1.0095937774849841</v>
      </c>
      <c r="Y287" s="193">
        <f t="shared" si="187"/>
        <v>-0.13796883514668368</v>
      </c>
      <c r="Z287" s="135" t="str">
        <f t="shared" si="177"/>
        <v>0.999400291770245+0.104476748221121i</v>
      </c>
      <c r="AA287" s="193">
        <f t="shared" si="188"/>
        <v>1.0048464231460001</v>
      </c>
      <c r="AB287" s="193">
        <f t="shared" si="189"/>
        <v>0.10416109954655496</v>
      </c>
      <c r="AC287" s="227" t="str">
        <f t="shared" si="190"/>
        <v>-1.40373362573136-10.9889897900523i</v>
      </c>
      <c r="AD287" s="228">
        <f t="shared" si="191"/>
        <v>20.889449474713775</v>
      </c>
      <c r="AE287" s="202">
        <f t="shared" si="192"/>
        <v>-97.279539421573745</v>
      </c>
      <c r="AF287" s="135" t="str">
        <f t="shared" si="178"/>
        <v>-0.0000846560846560846</v>
      </c>
      <c r="AG287" s="135" t="str">
        <f t="shared" si="179"/>
        <v>0.00677329375065351i</v>
      </c>
      <c r="AH287" s="135">
        <f t="shared" si="193"/>
        <v>6.7732937506535104E-3</v>
      </c>
      <c r="AI287" s="135">
        <f t="shared" si="194"/>
        <v>1.5707963267948966</v>
      </c>
      <c r="AJ287" s="135" t="str">
        <f t="shared" si="180"/>
        <v>1+0.00307597291211807i</v>
      </c>
      <c r="AK287" s="135">
        <f t="shared" si="195"/>
        <v>1.0000047307934878</v>
      </c>
      <c r="AL287" s="135">
        <f t="shared" si="196"/>
        <v>3.0759632109551151E-3</v>
      </c>
      <c r="AM287" s="135" t="str">
        <f t="shared" si="181"/>
        <v>1+6.77021637957189i</v>
      </c>
      <c r="AN287" s="135">
        <f t="shared" si="197"/>
        <v>6.8436707859323196</v>
      </c>
      <c r="AO287" s="135">
        <f t="shared" si="198"/>
        <v>1.4241508799351987</v>
      </c>
      <c r="AP287" s="201" t="str">
        <f t="shared" si="199"/>
        <v>-0.0845783767725597+0.012758671531233i</v>
      </c>
      <c r="AQ287" s="122">
        <f t="shared" si="200"/>
        <v>-21.357093546010695</v>
      </c>
      <c r="AR287" s="202">
        <f t="shared" si="201"/>
        <v>171.42159510020412</v>
      </c>
      <c r="AS287" s="201" t="str">
        <f t="shared" si="202"/>
        <v>0.258930422676769+0.911521142564802i</v>
      </c>
      <c r="AT287" s="228">
        <f t="shared" si="203"/>
        <v>-0.4676440712969181</v>
      </c>
      <c r="AU287" s="202">
        <f t="shared" si="204"/>
        <v>74.142055678630342</v>
      </c>
      <c r="AV287" s="269"/>
      <c r="AX287" s="32">
        <f t="shared" si="205"/>
        <v>0</v>
      </c>
      <c r="AY287" s="32">
        <f t="shared" si="206"/>
        <v>0</v>
      </c>
    </row>
    <row r="288" spans="14:51" x14ac:dyDescent="0.25">
      <c r="N288" s="203">
        <v>70</v>
      </c>
      <c r="O288" s="237">
        <f t="shared" si="207"/>
        <v>5011.8723362727324</v>
      </c>
      <c r="P288" s="246" t="str">
        <f t="shared" si="173"/>
        <v>112.5</v>
      </c>
      <c r="Q288" s="193" t="str">
        <f t="shared" si="174"/>
        <v>1+10.3918724661605i</v>
      </c>
      <c r="R288" s="193">
        <f t="shared" si="182"/>
        <v>10.439876117701049</v>
      </c>
      <c r="S288" s="193">
        <f t="shared" si="183"/>
        <v>1.4748626667485409</v>
      </c>
      <c r="T288" s="193" t="str">
        <f t="shared" si="175"/>
        <v>1+0.0173197874436008i</v>
      </c>
      <c r="U288" s="193">
        <f t="shared" si="184"/>
        <v>1.0001499762721047</v>
      </c>
      <c r="V288" s="193">
        <f t="shared" si="185"/>
        <v>1.7318055920611385E-2</v>
      </c>
      <c r="W288" s="135" t="str">
        <f t="shared" si="176"/>
        <v>1-0.142085238082776i</v>
      </c>
      <c r="X288" s="193">
        <f t="shared" si="186"/>
        <v>1.0100436697891033</v>
      </c>
      <c r="Y288" s="193">
        <f t="shared" si="187"/>
        <v>-0.1411405063119561</v>
      </c>
      <c r="Z288" s="135" t="str">
        <f t="shared" si="177"/>
        <v>0.999372028392123+0.106910324310954i</v>
      </c>
      <c r="AA288" s="193">
        <f t="shared" si="188"/>
        <v>1.0050742602299889</v>
      </c>
      <c r="AB288" s="193">
        <f t="shared" si="189"/>
        <v>0.10657219244310419</v>
      </c>
      <c r="AC288" s="227" t="str">
        <f t="shared" si="190"/>
        <v>-1.45194826360472-10.7331314895549i</v>
      </c>
      <c r="AD288" s="228">
        <f t="shared" si="191"/>
        <v>20.693286128122942</v>
      </c>
      <c r="AE288" s="202">
        <f t="shared" si="192"/>
        <v>-97.704046822938949</v>
      </c>
      <c r="AF288" s="135" t="str">
        <f t="shared" si="178"/>
        <v>-0.0000846560846560846</v>
      </c>
      <c r="AG288" s="135" t="str">
        <f t="shared" si="179"/>
        <v>0.00693106402970278i</v>
      </c>
      <c r="AH288" s="135">
        <f t="shared" si="193"/>
        <v>6.93106402970278E-3</v>
      </c>
      <c r="AI288" s="135">
        <f t="shared" si="194"/>
        <v>1.5707963267948966</v>
      </c>
      <c r="AJ288" s="135" t="str">
        <f t="shared" si="180"/>
        <v>1+0.00314762152541585i</v>
      </c>
      <c r="AK288" s="135">
        <f t="shared" si="195"/>
        <v>1.0000049537483637</v>
      </c>
      <c r="AL288" s="135">
        <f t="shared" si="196"/>
        <v>3.1476111304352414E-3</v>
      </c>
      <c r="AM288" s="135" t="str">
        <f t="shared" si="181"/>
        <v>1+6.92791497744031i</v>
      </c>
      <c r="AN288" s="135">
        <f t="shared" si="197"/>
        <v>6.9997147038034182</v>
      </c>
      <c r="AO288" s="135">
        <f t="shared" si="198"/>
        <v>1.4274428749388397</v>
      </c>
      <c r="AP288" s="201" t="str">
        <f t="shared" si="199"/>
        <v>-0.0845783390584277+0.0124802304976841i</v>
      </c>
      <c r="AQ288" s="122">
        <f t="shared" si="200"/>
        <v>-21.361270890435193</v>
      </c>
      <c r="AR288" s="202">
        <f t="shared" si="201"/>
        <v>171.6061073966938</v>
      </c>
      <c r="AS288" s="201" t="str">
        <f t="shared" si="202"/>
        <v>0.256755327486052+0.889669785281762i</v>
      </c>
      <c r="AT288" s="228">
        <f t="shared" si="203"/>
        <v>-0.66798476231225423</v>
      </c>
      <c r="AU288" s="202">
        <f t="shared" si="204"/>
        <v>73.902060573754866</v>
      </c>
      <c r="AV288" s="269"/>
      <c r="AX288" s="32">
        <f t="shared" si="205"/>
        <v>0</v>
      </c>
      <c r="AY288" s="32">
        <f t="shared" si="206"/>
        <v>0</v>
      </c>
    </row>
    <row r="289" spans="14:51" x14ac:dyDescent="0.25">
      <c r="N289" s="203">
        <v>71</v>
      </c>
      <c r="O289" s="237">
        <f t="shared" si="207"/>
        <v>5128.6138399136489</v>
      </c>
      <c r="P289" s="246" t="str">
        <f t="shared" si="173"/>
        <v>112.5</v>
      </c>
      <c r="Q289" s="193" t="str">
        <f t="shared" si="174"/>
        <v>1+10.6339302712973i</v>
      </c>
      <c r="R289" s="193">
        <f t="shared" si="182"/>
        <v>10.680846081411952</v>
      </c>
      <c r="S289" s="193">
        <f t="shared" si="183"/>
        <v>1.4770334598372774</v>
      </c>
      <c r="T289" s="193" t="str">
        <f t="shared" si="175"/>
        <v>1+0.0177232171188288i</v>
      </c>
      <c r="U289" s="193">
        <f t="shared" si="184"/>
        <v>1.0001570438811302</v>
      </c>
      <c r="V289" s="193">
        <f t="shared" si="185"/>
        <v>1.7721361774252077E-2</v>
      </c>
      <c r="W289" s="135" t="str">
        <f t="shared" si="176"/>
        <v>1-0.145394828436647i</v>
      </c>
      <c r="X289" s="193">
        <f t="shared" si="186"/>
        <v>1.0105145501852619</v>
      </c>
      <c r="Y289" s="193">
        <f t="shared" si="187"/>
        <v>-0.1443830981171062</v>
      </c>
      <c r="Z289" s="135" t="str">
        <f t="shared" si="177"/>
        <v>0.999342433002026+0.109400585669861i</v>
      </c>
      <c r="AA289" s="193">
        <f t="shared" si="188"/>
        <v>1.0053127804535849</v>
      </c>
      <c r="AB289" s="193">
        <f t="shared" si="189"/>
        <v>0.10903837375725384</v>
      </c>
      <c r="AC289" s="227" t="str">
        <f t="shared" si="190"/>
        <v>-1.49793713417649-10.4825507905706i</v>
      </c>
      <c r="AD289" s="228">
        <f t="shared" si="191"/>
        <v>20.497128624747528</v>
      </c>
      <c r="AE289" s="202">
        <f t="shared" si="192"/>
        <v>-98.132404987786757</v>
      </c>
      <c r="AF289" s="135" t="str">
        <f t="shared" si="178"/>
        <v>-0.0000846560846560846</v>
      </c>
      <c r="AG289" s="135" t="str">
        <f t="shared" si="179"/>
        <v>0.00709250925064404i</v>
      </c>
      <c r="AH289" s="135">
        <f t="shared" si="193"/>
        <v>7.0925092506440397E-3</v>
      </c>
      <c r="AI289" s="135">
        <f t="shared" si="194"/>
        <v>1.5707963267948966</v>
      </c>
      <c r="AJ289" s="135" t="str">
        <f t="shared" si="180"/>
        <v>1+0.00322093904931008i</v>
      </c>
      <c r="AK289" s="135">
        <f t="shared" si="195"/>
        <v>1.0000051872107261</v>
      </c>
      <c r="AL289" s="135">
        <f t="shared" si="196"/>
        <v>3.2209279108908009E-3</v>
      </c>
      <c r="AM289" s="135" t="str">
        <f t="shared" si="181"/>
        <v>1+7.08928684753152i</v>
      </c>
      <c r="AN289" s="135">
        <f t="shared" si="197"/>
        <v>7.1594684164806122</v>
      </c>
      <c r="AO289" s="135">
        <f t="shared" si="198"/>
        <v>1.4306629609010963</v>
      </c>
      <c r="AP289" s="201" t="str">
        <f t="shared" si="199"/>
        <v>-0.0845782995669194+0.0122084066363485i</v>
      </c>
      <c r="AQ289" s="122">
        <f t="shared" si="200"/>
        <v>-21.365264152700895</v>
      </c>
      <c r="AR289" s="202">
        <f t="shared" si="201"/>
        <v>171.78640398991283</v>
      </c>
      <c r="AS289" s="201" t="str">
        <f t="shared" si="202"/>
        <v>0.254668218304254+0.868308895340615i</v>
      </c>
      <c r="AT289" s="228">
        <f t="shared" si="203"/>
        <v>-0.86813552795336046</v>
      </c>
      <c r="AU289" s="202">
        <f t="shared" si="204"/>
        <v>73.653999002126085</v>
      </c>
      <c r="AV289" s="269"/>
      <c r="AX289" s="32">
        <f t="shared" si="205"/>
        <v>0</v>
      </c>
      <c r="AY289" s="32">
        <f t="shared" si="206"/>
        <v>0</v>
      </c>
    </row>
    <row r="290" spans="14:51" x14ac:dyDescent="0.25">
      <c r="N290" s="203">
        <v>72</v>
      </c>
      <c r="O290" s="237">
        <f t="shared" si="207"/>
        <v>5248.0746024977261</v>
      </c>
      <c r="P290" s="246" t="str">
        <f t="shared" si="173"/>
        <v>112.5</v>
      </c>
      <c r="Q290" s="193" t="str">
        <f t="shared" si="174"/>
        <v>1+10.8816263270207i</v>
      </c>
      <c r="R290" s="193">
        <f t="shared" si="182"/>
        <v>10.927478735779356</v>
      </c>
      <c r="S290" s="193">
        <f t="shared" si="183"/>
        <v>1.479155696389598</v>
      </c>
      <c r="T290" s="193" t="str">
        <f t="shared" si="175"/>
        <v>1+0.0181360438783678i</v>
      </c>
      <c r="U290" s="193">
        <f t="shared" si="184"/>
        <v>1.0001644445227786</v>
      </c>
      <c r="V290" s="193">
        <f t="shared" si="185"/>
        <v>1.8134055858489335E-2</v>
      </c>
      <c r="W290" s="135" t="str">
        <f t="shared" si="176"/>
        <v>1-0.148781509053083i</v>
      </c>
      <c r="X290" s="193">
        <f t="shared" si="186"/>
        <v>1.0110073874290497</v>
      </c>
      <c r="Y290" s="193">
        <f t="shared" si="187"/>
        <v>-0.14769805693358601</v>
      </c>
      <c r="Z290" s="135" t="str">
        <f t="shared" si="177"/>
        <v>0.999311442824166+0.11194885266738i</v>
      </c>
      <c r="AA290" s="193">
        <f t="shared" si="188"/>
        <v>1.0055624820829678</v>
      </c>
      <c r="AB290" s="193">
        <f t="shared" si="189"/>
        <v>0.11156085099919578</v>
      </c>
      <c r="AC290" s="227" t="str">
        <f t="shared" si="190"/>
        <v>-1.54179259700883-10.2371432699066i</v>
      </c>
      <c r="AD290" s="228">
        <f t="shared" si="191"/>
        <v>20.30098463152623</v>
      </c>
      <c r="AE290" s="202">
        <f t="shared" si="192"/>
        <v>-98.564815005431399</v>
      </c>
      <c r="AF290" s="135" t="str">
        <f t="shared" si="178"/>
        <v>-0.0000846560846560846</v>
      </c>
      <c r="AG290" s="135" t="str">
        <f t="shared" si="179"/>
        <v>0.00725771501387047i</v>
      </c>
      <c r="AH290" s="135">
        <f t="shared" si="193"/>
        <v>7.2577150138704704E-3</v>
      </c>
      <c r="AI290" s="135">
        <f t="shared" si="194"/>
        <v>1.5707963267948966</v>
      </c>
      <c r="AJ290" s="135" t="str">
        <f t="shared" si="180"/>
        <v>1+0.00329596435772245i</v>
      </c>
      <c r="AK290" s="135">
        <f t="shared" si="195"/>
        <v>1.000005431675772</v>
      </c>
      <c r="AL290" s="135">
        <f t="shared" si="196"/>
        <v>3.295952422694664E-3</v>
      </c>
      <c r="AM290" s="135" t="str">
        <f t="shared" si="181"/>
        <v>1+7.25441755134714i</v>
      </c>
      <c r="AN290" s="135">
        <f t="shared" si="197"/>
        <v>7.3230167287323225</v>
      </c>
      <c r="AO290" s="135">
        <f t="shared" si="198"/>
        <v>1.4338125779031992</v>
      </c>
      <c r="AP290" s="201" t="str">
        <f t="shared" si="199"/>
        <v>-0.0845782582142735+0.0119430558218163i</v>
      </c>
      <c r="AQ290" s="122">
        <f t="shared" si="200"/>
        <v>-21.369081302538817</v>
      </c>
      <c r="AR290" s="202">
        <f t="shared" si="201"/>
        <v>171.96256516332954</v>
      </c>
      <c r="AS290" s="201" t="str">
        <f t="shared" si="202"/>
        <v>0.252664905911094+0.847426031806933i</v>
      </c>
      <c r="AT290" s="228">
        <f t="shared" si="203"/>
        <v>-1.0680966710125843</v>
      </c>
      <c r="AU290" s="202">
        <f t="shared" si="204"/>
        <v>73.39775015789813</v>
      </c>
      <c r="AV290" s="269"/>
      <c r="AX290" s="32">
        <f t="shared" si="205"/>
        <v>0</v>
      </c>
      <c r="AY290" s="32">
        <f t="shared" si="206"/>
        <v>0</v>
      </c>
    </row>
    <row r="291" spans="14:51" x14ac:dyDescent="0.25">
      <c r="N291" s="203">
        <v>73</v>
      </c>
      <c r="O291" s="237">
        <f t="shared" si="207"/>
        <v>5370.3179637025269</v>
      </c>
      <c r="P291" s="246" t="str">
        <f t="shared" si="173"/>
        <v>112.5</v>
      </c>
      <c r="Q291" s="193" t="str">
        <f t="shared" si="174"/>
        <v>1+11.135091965058i</v>
      </c>
      <c r="R291" s="193">
        <f t="shared" si="182"/>
        <v>11.179904877515694</v>
      </c>
      <c r="S291" s="193">
        <f t="shared" si="183"/>
        <v>1.4812304251346806</v>
      </c>
      <c r="T291" s="193" t="str">
        <f t="shared" si="175"/>
        <v>1+0.01855848660843i</v>
      </c>
      <c r="U291" s="193">
        <f t="shared" si="184"/>
        <v>1.0001721938872301</v>
      </c>
      <c r="V291" s="193">
        <f t="shared" si="185"/>
        <v>1.8556356426557997E-2</v>
      </c>
      <c r="W291" s="135" t="str">
        <f t="shared" si="176"/>
        <v>1-0.152247075594975i</v>
      </c>
      <c r="X291" s="193">
        <f t="shared" si="186"/>
        <v>1.011523194013475</v>
      </c>
      <c r="Y291" s="193">
        <f t="shared" si="187"/>
        <v>-0.15108684882165629</v>
      </c>
      <c r="Z291" s="135" t="str">
        <f t="shared" si="177"/>
        <v>0.999278992124218+0.1145564764284i</v>
      </c>
      <c r="AA291" s="193">
        <f t="shared" si="188"/>
        <v>1.0058238863700164</v>
      </c>
      <c r="AB291" s="193">
        <f t="shared" si="189"/>
        <v>0.11414085452508692</v>
      </c>
      <c r="AC291" s="227" t="str">
        <f t="shared" si="190"/>
        <v>-1.58360296099032-9.9968054951482i</v>
      </c>
      <c r="AD291" s="228">
        <f t="shared" si="191"/>
        <v>20.104861817338985</v>
      </c>
      <c r="AE291" s="202">
        <f t="shared" si="192"/>
        <v>-99.001478951919822</v>
      </c>
      <c r="AF291" s="135" t="str">
        <f t="shared" si="178"/>
        <v>-0.0000846560846560846</v>
      </c>
      <c r="AG291" s="135" t="str">
        <f t="shared" si="179"/>
        <v>0.00742676891366447i</v>
      </c>
      <c r="AH291" s="135">
        <f t="shared" si="193"/>
        <v>7.4267689136644699E-3</v>
      </c>
      <c r="AI291" s="135">
        <f t="shared" si="194"/>
        <v>1.5707963267948966</v>
      </c>
      <c r="AJ291" s="135" t="str">
        <f t="shared" si="180"/>
        <v>1+0.00337273723006451i</v>
      </c>
      <c r="AK291" s="135">
        <f t="shared" si="195"/>
        <v>1.0000056876620367</v>
      </c>
      <c r="AL291" s="135">
        <f t="shared" si="196"/>
        <v>3.3727244414557575E-3</v>
      </c>
      <c r="AM291" s="135" t="str">
        <f t="shared" si="181"/>
        <v>1+7.42339464337202i</v>
      </c>
      <c r="AN291" s="135">
        <f t="shared" si="197"/>
        <v>7.4904464507293831</v>
      </c>
      <c r="AO291" s="135">
        <f t="shared" si="198"/>
        <v>1.436893145826776</v>
      </c>
      <c r="AP291" s="201" t="str">
        <f t="shared" si="199"/>
        <v>-0.0845782149127803+0.0116840373607157i</v>
      </c>
      <c r="AQ291" s="122">
        <f t="shared" si="200"/>
        <v>-21.372729979067181</v>
      </c>
      <c r="AR291" s="202">
        <f t="shared" si="201"/>
        <v>172.1346699911941</v>
      </c>
      <c r="AS291" s="201" t="str">
        <f t="shared" si="202"/>
        <v>0.250741360464274+0.827009087449157i</v>
      </c>
      <c r="AT291" s="228">
        <f t="shared" si="203"/>
        <v>-1.2678681617281939</v>
      </c>
      <c r="AU291" s="202">
        <f t="shared" si="204"/>
        <v>73.133191039274323</v>
      </c>
      <c r="AV291" s="269"/>
      <c r="AX291" s="32">
        <f t="shared" si="205"/>
        <v>0</v>
      </c>
      <c r="AY291" s="32">
        <f t="shared" si="206"/>
        <v>0</v>
      </c>
    </row>
    <row r="292" spans="14:51" x14ac:dyDescent="0.25">
      <c r="N292" s="203">
        <v>74</v>
      </c>
      <c r="O292" s="237">
        <f t="shared" si="207"/>
        <v>5495.4087385762541</v>
      </c>
      <c r="P292" s="246" t="str">
        <f t="shared" si="173"/>
        <v>112.5</v>
      </c>
      <c r="Q292" s="193" t="str">
        <f t="shared" si="174"/>
        <v>1+11.3944615762456i</v>
      </c>
      <c r="R292" s="193">
        <f t="shared" si="182"/>
        <v>11.438258373219996</v>
      </c>
      <c r="S292" s="193">
        <f t="shared" si="183"/>
        <v>1.4832586746363141</v>
      </c>
      <c r="T292" s="193" t="str">
        <f t="shared" si="175"/>
        <v>1+0.0189907692937427i</v>
      </c>
      <c r="U292" s="193">
        <f t="shared" si="184"/>
        <v>1.0001803084036238</v>
      </c>
      <c r="V292" s="193">
        <f t="shared" si="185"/>
        <v>1.8988486784966462E-2</v>
      </c>
      <c r="W292" s="135" t="str">
        <f t="shared" si="176"/>
        <v>1-0.155793365551577i</v>
      </c>
      <c r="X292" s="193">
        <f t="shared" si="186"/>
        <v>1.0120630280520513</v>
      </c>
      <c r="Y292" s="193">
        <f t="shared" si="187"/>
        <v>-0.15455095907000332</v>
      </c>
      <c r="Z292" s="135" t="str">
        <f t="shared" si="177"/>
        <v>0.999245012069899+0.117224839549557i</v>
      </c>
      <c r="AA292" s="193">
        <f t="shared" si="188"/>
        <v>1.0060975385885764</v>
      </c>
      <c r="AB292" s="193">
        <f t="shared" si="189"/>
        <v>0.11677963770721239</v>
      </c>
      <c r="AC292" s="227" t="str">
        <f t="shared" si="190"/>
        <v>-1.62345263332057-9.76143508749921i</v>
      </c>
      <c r="AD292" s="228">
        <f t="shared" si="191"/>
        <v>19.908767865252081</v>
      </c>
      <c r="AE292" s="202">
        <f t="shared" si="192"/>
        <v>-99.442599878810853</v>
      </c>
      <c r="AF292" s="135" t="str">
        <f t="shared" si="178"/>
        <v>-0.0000846560846560846</v>
      </c>
      <c r="AG292" s="135" t="str">
        <f t="shared" si="179"/>
        <v>0.00759976058464142i</v>
      </c>
      <c r="AH292" s="135">
        <f t="shared" si="193"/>
        <v>7.59976058464142E-3</v>
      </c>
      <c r="AI292" s="135">
        <f t="shared" si="194"/>
        <v>1.5707963267948966</v>
      </c>
      <c r="AJ292" s="135" t="str">
        <f t="shared" si="180"/>
        <v>1+0.00345129837232942i</v>
      </c>
      <c r="AK292" s="135">
        <f t="shared" si="195"/>
        <v>1.0000059557124923</v>
      </c>
      <c r="AL292" s="135">
        <f t="shared" si="196"/>
        <v>3.4512846690926621E-3</v>
      </c>
      <c r="AM292" s="135" t="str">
        <f t="shared" si="181"/>
        <v>1+7.59630771749708i</v>
      </c>
      <c r="AN292" s="135">
        <f t="shared" si="197"/>
        <v>7.6618464444874972</v>
      </c>
      <c r="AO292" s="135">
        <f t="shared" si="198"/>
        <v>1.4399060640322416</v>
      </c>
      <c r="AP292" s="201" t="str">
        <f t="shared" si="199"/>
        <v>-0.0845781695705982+0.0114312139171109i</v>
      </c>
      <c r="AQ292" s="122">
        <f t="shared" si="200"/>
        <v>-21.37621750335412</v>
      </c>
      <c r="AR292" s="202">
        <f t="shared" si="201"/>
        <v>172.30279631890429</v>
      </c>
      <c r="AS292" s="201" t="str">
        <f t="shared" si="202"/>
        <v>0.248893704734017+0.807046277747111i</v>
      </c>
      <c r="AT292" s="228">
        <f t="shared" si="203"/>
        <v>-1.467449638102035</v>
      </c>
      <c r="AU292" s="202">
        <f t="shared" si="204"/>
        <v>72.860196440093432</v>
      </c>
      <c r="AV292" s="269"/>
      <c r="AX292" s="32">
        <f t="shared" si="205"/>
        <v>0</v>
      </c>
      <c r="AY292" s="32">
        <f t="shared" si="206"/>
        <v>0</v>
      </c>
    </row>
    <row r="293" spans="14:51" x14ac:dyDescent="0.25">
      <c r="N293" s="203">
        <v>75</v>
      </c>
      <c r="O293" s="237">
        <f t="shared" si="207"/>
        <v>5623.4132519034993</v>
      </c>
      <c r="P293" s="246" t="str">
        <f t="shared" si="173"/>
        <v>112.5</v>
      </c>
      <c r="Q293" s="193" t="str">
        <f t="shared" si="174"/>
        <v>1+11.6598726817845i</v>
      </c>
      <c r="R293" s="193">
        <f t="shared" si="182"/>
        <v>11.702676230479268</v>
      </c>
      <c r="S293" s="193">
        <f t="shared" si="183"/>
        <v>1.4852414535118188</v>
      </c>
      <c r="T293" s="193" t="str">
        <f t="shared" si="175"/>
        <v>1+0.0194331211363074i</v>
      </c>
      <c r="U293" s="193">
        <f t="shared" si="184"/>
        <v>1.0001888052748333</v>
      </c>
      <c r="V293" s="193">
        <f t="shared" si="185"/>
        <v>1.9430675409023625E-2</v>
      </c>
      <c r="W293" s="135" t="str">
        <f t="shared" si="176"/>
        <v>1-0.159422259212762i</v>
      </c>
      <c r="X293" s="193">
        <f t="shared" si="186"/>
        <v>1.0126279952344301</v>
      </c>
      <c r="Y293" s="193">
        <f t="shared" si="187"/>
        <v>-0.15809189166840618</v>
      </c>
      <c r="Z293" s="135" t="str">
        <f t="shared" si="177"/>
        <v>0.999209430584958+0.119955356832298i</v>
      </c>
      <c r="AA293" s="193">
        <f t="shared" si="188"/>
        <v>1.0063840091151488</v>
      </c>
      <c r="AB293" s="193">
        <f t="shared" si="189"/>
        <v>0.11947847708406494</v>
      </c>
      <c r="AC293" s="227" t="str">
        <f t="shared" si="190"/>
        <v>-1.66142226368813-9.53093077833827i</v>
      </c>
      <c r="AD293" s="228">
        <f t="shared" si="191"/>
        <v>19.712710484572401</v>
      </c>
      <c r="AE293" s="202">
        <f t="shared" si="192"/>
        <v>-99.888381797483959</v>
      </c>
      <c r="AF293" s="135" t="str">
        <f t="shared" si="178"/>
        <v>-0.0000846560846560846</v>
      </c>
      <c r="AG293" s="135" t="str">
        <f t="shared" si="179"/>
        <v>0.00777678174927505i</v>
      </c>
      <c r="AH293" s="135">
        <f t="shared" si="193"/>
        <v>7.77678174927505E-3</v>
      </c>
      <c r="AI293" s="135">
        <f t="shared" si="194"/>
        <v>1.5707963267948966</v>
      </c>
      <c r="AJ293" s="135" t="str">
        <f t="shared" si="180"/>
        <v>1+0.00353168943867467i</v>
      </c>
      <c r="AK293" s="135">
        <f t="shared" si="195"/>
        <v>1.0000062363956994</v>
      </c>
      <c r="AL293" s="135">
        <f t="shared" si="196"/>
        <v>3.5316747553968851E-3</v>
      </c>
      <c r="AM293" s="135" t="str">
        <f t="shared" si="181"/>
        <v>1+7.77324845452297i</v>
      </c>
      <c r="AN293" s="135">
        <f t="shared" si="197"/>
        <v>7.837307671371831</v>
      </c>
      <c r="AO293" s="135">
        <f t="shared" si="198"/>
        <v>1.4428527110905813</v>
      </c>
      <c r="AP293" s="201" t="str">
        <f t="shared" si="199"/>
        <v>-0.0845781220915572+0.011184451439681i</v>
      </c>
      <c r="AQ293" s="122">
        <f t="shared" si="200"/>
        <v>-21.379550890609238</v>
      </c>
      <c r="AR293" s="202">
        <f t="shared" si="201"/>
        <v>172.46702074640191</v>
      </c>
      <c r="AS293" s="201" t="str">
        <f t="shared" si="202"/>
        <v>0.247118207529131+0.78752613038745i</v>
      </c>
      <c r="AT293" s="228">
        <f t="shared" si="203"/>
        <v>-1.6668404060368356</v>
      </c>
      <c r="AU293" s="202">
        <f t="shared" si="204"/>
        <v>72.578638948917984</v>
      </c>
      <c r="AV293" s="269"/>
      <c r="AX293" s="32">
        <f t="shared" si="205"/>
        <v>0</v>
      </c>
      <c r="AY293" s="32">
        <f t="shared" si="206"/>
        <v>0</v>
      </c>
    </row>
    <row r="294" spans="14:51" x14ac:dyDescent="0.25">
      <c r="N294" s="203">
        <v>76</v>
      </c>
      <c r="O294" s="237">
        <f t="shared" si="207"/>
        <v>5754.399373371567</v>
      </c>
      <c r="P294" s="246" t="str">
        <f t="shared" si="173"/>
        <v>112.5</v>
      </c>
      <c r="Q294" s="193" t="str">
        <f t="shared" si="174"/>
        <v>1+11.9314660061558i</v>
      </c>
      <c r="R294" s="193">
        <f t="shared" si="182"/>
        <v>11.97329867062755</v>
      </c>
      <c r="S294" s="193">
        <f t="shared" si="183"/>
        <v>1.4871797506612325</v>
      </c>
      <c r="T294" s="193" t="str">
        <f t="shared" si="175"/>
        <v>1+0.0198857766769264i</v>
      </c>
      <c r="U294" s="193">
        <f t="shared" si="184"/>
        <v>1.0001977025138802</v>
      </c>
      <c r="V294" s="193">
        <f t="shared" si="185"/>
        <v>1.9883156060902584E-2</v>
      </c>
      <c r="W294" s="135" t="str">
        <f t="shared" si="176"/>
        <v>1-0.163135680665985i</v>
      </c>
      <c r="X294" s="193">
        <f t="shared" si="186"/>
        <v>1.0132192508565727</v>
      </c>
      <c r="Y294" s="193">
        <f t="shared" si="187"/>
        <v>-0.16171116870896385</v>
      </c>
      <c r="Z294" s="135" t="str">
        <f t="shared" si="177"/>
        <v>0.999172172196294+0.122749476033027i</v>
      </c>
      <c r="AA294" s="193">
        <f t="shared" si="188"/>
        <v>1.0066838945557057</v>
      </c>
      <c r="AB294" s="193">
        <f t="shared" si="189"/>
        <v>0.12223867248839328</v>
      </c>
      <c r="AC294" s="227" t="str">
        <f t="shared" si="190"/>
        <v>-1.69758888367869-9.30519245993725i</v>
      </c>
      <c r="AD294" s="228">
        <f t="shared" si="191"/>
        <v>19.51669742270375</v>
      </c>
      <c r="AE294" s="202">
        <f t="shared" si="192"/>
        <v>-100.33902965853557</v>
      </c>
      <c r="AF294" s="135" t="str">
        <f t="shared" si="178"/>
        <v>-0.0000846560846560846</v>
      </c>
      <c r="AG294" s="135" t="str">
        <f t="shared" si="179"/>
        <v>0.00795792626653i</v>
      </c>
      <c r="AH294" s="135">
        <f t="shared" si="193"/>
        <v>7.95792626653E-3</v>
      </c>
      <c r="AI294" s="135">
        <f t="shared" si="194"/>
        <v>1.5707963267948966</v>
      </c>
      <c r="AJ294" s="135" t="str">
        <f t="shared" si="180"/>
        <v>1+0.00361395305350773i</v>
      </c>
      <c r="AK294" s="135">
        <f t="shared" si="195"/>
        <v>1.000006530307014</v>
      </c>
      <c r="AL294" s="135">
        <f t="shared" si="196"/>
        <v>3.6139373200976682E-3</v>
      </c>
      <c r="AM294" s="135" t="str">
        <f t="shared" si="181"/>
        <v>1+7.95431067077054i</v>
      </c>
      <c r="AN294" s="135">
        <f t="shared" si="197"/>
        <v>8.0169232406911615</v>
      </c>
      <c r="AO294" s="135">
        <f t="shared" si="198"/>
        <v>1.4457344445648737</v>
      </c>
      <c r="AP294" s="201" t="str">
        <f t="shared" si="199"/>
        <v>-0.0845780723749551+0.0109436190906391i</v>
      </c>
      <c r="AQ294" s="122">
        <f t="shared" si="200"/>
        <v>-21.382736862004762</v>
      </c>
      <c r="AR294" s="202">
        <f t="shared" si="201"/>
        <v>172.62741861439116</v>
      </c>
      <c r="AS294" s="201" t="str">
        <f t="shared" si="202"/>
        <v>0.245411277313336+0.768437475223977i</v>
      </c>
      <c r="AT294" s="228">
        <f t="shared" si="203"/>
        <v>-1.8660394393010056</v>
      </c>
      <c r="AU294" s="202">
        <f t="shared" si="204"/>
        <v>72.288388955855581</v>
      </c>
      <c r="AV294" s="269"/>
      <c r="AX294" s="32">
        <f t="shared" si="205"/>
        <v>0</v>
      </c>
      <c r="AY294" s="32">
        <f t="shared" si="206"/>
        <v>0</v>
      </c>
    </row>
    <row r="295" spans="14:51" x14ac:dyDescent="0.25">
      <c r="N295" s="203">
        <v>77</v>
      </c>
      <c r="O295" s="237">
        <f t="shared" si="207"/>
        <v>5888.4365535558973</v>
      </c>
      <c r="P295" s="246" t="str">
        <f t="shared" si="173"/>
        <v>112.5</v>
      </c>
      <c r="Q295" s="193" t="str">
        <f t="shared" si="174"/>
        <v>1+12.2093855517353i</v>
      </c>
      <c r="R295" s="193">
        <f t="shared" si="182"/>
        <v>12.250269203202139</v>
      </c>
      <c r="S295" s="193">
        <f t="shared" si="183"/>
        <v>1.4890745355055937</v>
      </c>
      <c r="T295" s="193" t="str">
        <f t="shared" si="175"/>
        <v>1+0.0203489759195589i</v>
      </c>
      <c r="U295" s="193">
        <f t="shared" si="184"/>
        <v>1.000207018982058</v>
      </c>
      <c r="V295" s="193">
        <f t="shared" si="185"/>
        <v>2.034616791028664E-2</v>
      </c>
      <c r="W295" s="135" t="str">
        <f t="shared" si="176"/>
        <v>1-0.166935598816454i</v>
      </c>
      <c r="X295" s="193">
        <f t="shared" si="186"/>
        <v>1.0138380019274322</v>
      </c>
      <c r="Y295" s="193">
        <f t="shared" si="187"/>
        <v>-0.16541032971114353</v>
      </c>
      <c r="Z295" s="135" t="str">
        <f t="shared" si="177"/>
        <v>0.999133157873869+0.125608678630731i</v>
      </c>
      <c r="AA295" s="193">
        <f t="shared" si="188"/>
        <v>1.006997818920363</v>
      </c>
      <c r="AB295" s="193">
        <f t="shared" si="189"/>
        <v>0.12506154715112505</v>
      </c>
      <c r="AC295" s="227" t="str">
        <f t="shared" si="190"/>
        <v>-1.73202604146335-9.08412123076898i</v>
      </c>
      <c r="AD295" s="228">
        <f t="shared" si="191"/>
        <v>19.320736476800079</v>
      </c>
      <c r="AE295" s="202">
        <f t="shared" si="192"/>
        <v>-100.79474932580173</v>
      </c>
      <c r="AF295" s="135" t="str">
        <f t="shared" si="178"/>
        <v>-0.0000846560846560846</v>
      </c>
      <c r="AG295" s="135" t="str">
        <f t="shared" si="179"/>
        <v>0.00814329018162711i</v>
      </c>
      <c r="AH295" s="135">
        <f t="shared" si="193"/>
        <v>8.1432901816271101E-3</v>
      </c>
      <c r="AI295" s="135">
        <f t="shared" si="194"/>
        <v>1.5707963267948966</v>
      </c>
      <c r="AJ295" s="135" t="str">
        <f t="shared" si="180"/>
        <v>1+0.0036981328340861i</v>
      </c>
      <c r="AK295" s="135">
        <f t="shared" si="195"/>
        <v>1.0000068380698497</v>
      </c>
      <c r="AL295" s="135">
        <f t="shared" si="196"/>
        <v>3.6981159754397078E-3</v>
      </c>
      <c r="AM295" s="135" t="str">
        <f t="shared" si="181"/>
        <v>1+8.13959036782354i</v>
      </c>
      <c r="AN295" s="135">
        <f t="shared" si="197"/>
        <v>8.2007884594083862</v>
      </c>
      <c r="AO295" s="135">
        <f t="shared" si="198"/>
        <v>1.4485526008380616</v>
      </c>
      <c r="AP295" s="201" t="str">
        <f t="shared" si="199"/>
        <v>-0.0845780203153444+0.0107085891763552i</v>
      </c>
      <c r="AQ295" s="122">
        <f t="shared" si="200"/>
        <v>-21.385781856128808</v>
      </c>
      <c r="AR295" s="202">
        <f t="shared" si="201"/>
        <v>172.78406399317691</v>
      </c>
      <c r="AS295" s="201" t="str">
        <f t="shared" si="202"/>
        <v>0.243769456010104+0.74976943468225i</v>
      </c>
      <c r="AT295" s="228">
        <f t="shared" si="203"/>
        <v>-2.0650453793287369</v>
      </c>
      <c r="AU295" s="202">
        <f t="shared" si="204"/>
        <v>71.989314667375183</v>
      </c>
      <c r="AV295" s="269"/>
      <c r="AX295" s="32">
        <f t="shared" si="205"/>
        <v>0</v>
      </c>
      <c r="AY295" s="32">
        <f t="shared" si="206"/>
        <v>0</v>
      </c>
    </row>
    <row r="296" spans="14:51" x14ac:dyDescent="0.25">
      <c r="N296" s="203">
        <v>78</v>
      </c>
      <c r="O296" s="237">
        <f t="shared" si="207"/>
        <v>6025.595860743585</v>
      </c>
      <c r="P296" s="246" t="str">
        <f t="shared" si="173"/>
        <v>112.5</v>
      </c>
      <c r="Q296" s="193" t="str">
        <f t="shared" si="174"/>
        <v>1+12.4937786751446i</v>
      </c>
      <c r="R296" s="193">
        <f t="shared" si="182"/>
        <v>12.533734702134792</v>
      </c>
      <c r="S296" s="193">
        <f t="shared" si="183"/>
        <v>1.4909267582332209</v>
      </c>
      <c r="T296" s="193" t="str">
        <f t="shared" si="175"/>
        <v>1+0.0208229644585744i</v>
      </c>
      <c r="U296" s="193">
        <f t="shared" si="184"/>
        <v>1.000216774428845</v>
      </c>
      <c r="V296" s="193">
        <f t="shared" si="185"/>
        <v>2.0819955657647826E-2</v>
      </c>
      <c r="W296" s="135" t="str">
        <f t="shared" si="176"/>
        <v>1-0.170824028431069i</v>
      </c>
      <c r="X296" s="193">
        <f t="shared" si="186"/>
        <v>1.0144855093540857</v>
      </c>
      <c r="Y296" s="193">
        <f t="shared" si="187"/>
        <v>-0.1691909308657564</v>
      </c>
      <c r="Z296" s="135" t="str">
        <f t="shared" si="177"/>
        <v>0.999092304863075+0.128534480612473i</v>
      </c>
      <c r="AA296" s="193">
        <f t="shared" si="188"/>
        <v>1.0073264348476763</v>
      </c>
      <c r="AB296" s="193">
        <f t="shared" si="189"/>
        <v>0.12794844777891376</v>
      </c>
      <c r="AC296" s="227" t="str">
        <f t="shared" si="190"/>
        <v>-1.76480393182871-8.86761943580886i</v>
      </c>
      <c r="AD296" s="228">
        <f t="shared" si="191"/>
        <v>19.124835505208203</v>
      </c>
      <c r="AE296" s="202">
        <f t="shared" si="192"/>
        <v>-101.25574754453172</v>
      </c>
      <c r="AF296" s="135" t="str">
        <f t="shared" si="178"/>
        <v>-0.0000846560846560846</v>
      </c>
      <c r="AG296" s="135" t="str">
        <f t="shared" si="179"/>
        <v>0.00833297177696769i</v>
      </c>
      <c r="AH296" s="135">
        <f t="shared" si="193"/>
        <v>8.3329717769676896E-3</v>
      </c>
      <c r="AI296" s="135">
        <f t="shared" si="194"/>
        <v>1.5707963267948966</v>
      </c>
      <c r="AJ296" s="135" t="str">
        <f t="shared" si="180"/>
        <v>1+0.00378427341364367i</v>
      </c>
      <c r="AK296" s="135">
        <f t="shared" si="195"/>
        <v>1.0000071603369993</v>
      </c>
      <c r="AL296" s="135">
        <f t="shared" si="196"/>
        <v>3.7842553492855864E-3</v>
      </c>
      <c r="AM296" s="135" t="str">
        <f t="shared" si="181"/>
        <v>1+8.32918578342976i</v>
      </c>
      <c r="AN296" s="135">
        <f t="shared" si="197"/>
        <v>8.3890008829948517</v>
      </c>
      <c r="AO296" s="135">
        <f t="shared" si="198"/>
        <v>1.4513084949836674</v>
      </c>
      <c r="AP296" s="201" t="str">
        <f t="shared" si="199"/>
        <v>-0.0845779658023085+0.0104792370796463i</v>
      </c>
      <c r="AQ296" s="122">
        <f t="shared" si="200"/>
        <v>-21.388692040074385</v>
      </c>
      <c r="AR296" s="202">
        <f t="shared" si="201"/>
        <v>172.93702967393369</v>
      </c>
      <c r="AS296" s="201" t="str">
        <f t="shared" si="202"/>
        <v>0.242189412993909+0.731511414589003i</v>
      </c>
      <c r="AT296" s="228">
        <f t="shared" si="203"/>
        <v>-2.2638565348661839</v>
      </c>
      <c r="AU296" s="202">
        <f t="shared" si="204"/>
        <v>71.681282129401964</v>
      </c>
      <c r="AV296" s="269"/>
      <c r="AX296" s="32">
        <f t="shared" si="205"/>
        <v>0</v>
      </c>
      <c r="AY296" s="32">
        <f t="shared" si="206"/>
        <v>0</v>
      </c>
    </row>
    <row r="297" spans="14:51" x14ac:dyDescent="0.25">
      <c r="N297" s="203">
        <v>79</v>
      </c>
      <c r="O297" s="237">
        <f t="shared" si="207"/>
        <v>6165.9500186148289</v>
      </c>
      <c r="P297" s="246" t="str">
        <f t="shared" si="173"/>
        <v>112.5</v>
      </c>
      <c r="Q297" s="193" t="str">
        <f t="shared" si="174"/>
        <v>1+12.7847961653823i</v>
      </c>
      <c r="R297" s="193">
        <f t="shared" si="182"/>
        <v>12.823845483721877</v>
      </c>
      <c r="S297" s="193">
        <f t="shared" si="183"/>
        <v>1.4927373500529952</v>
      </c>
      <c r="T297" s="193" t="str">
        <f t="shared" si="175"/>
        <v>1+0.0213079936089704i</v>
      </c>
      <c r="U297" s="193">
        <f t="shared" si="184"/>
        <v>1.0002269895336957</v>
      </c>
      <c r="V297" s="193">
        <f t="shared" si="185"/>
        <v>2.1304769660206009E-2</v>
      </c>
      <c r="W297" s="135" t="str">
        <f t="shared" si="176"/>
        <v>1-0.174803031206681i</v>
      </c>
      <c r="X297" s="193">
        <f t="shared" si="186"/>
        <v>1.015163090207206</v>
      </c>
      <c r="Y297" s="193">
        <f t="shared" si="187"/>
        <v>-0.17305454419274882</v>
      </c>
      <c r="Z297" s="135" t="str">
        <f t="shared" si="177"/>
        <v>0.999049526509199+0.13152843327719i</v>
      </c>
      <c r="AA297" s="193">
        <f t="shared" si="188"/>
        <v>1.0076704248803807</v>
      </c>
      <c r="AB297" s="193">
        <f t="shared" si="189"/>
        <v>0.13090074460296022</v>
      </c>
      <c r="AC297" s="227" t="str">
        <f t="shared" si="190"/>
        <v>-1.79598952162095-8.65559070221138i</v>
      </c>
      <c r="AD297" s="228">
        <f t="shared" si="191"/>
        <v>18.92900243868873</v>
      </c>
      <c r="AE297" s="202">
        <f t="shared" si="192"/>
        <v>-101.72223190322521</v>
      </c>
      <c r="AF297" s="135" t="str">
        <f t="shared" si="178"/>
        <v>-0.0000846560846560846</v>
      </c>
      <c r="AG297" s="135" t="str">
        <f t="shared" si="179"/>
        <v>0.00852707162424434i</v>
      </c>
      <c r="AH297" s="135">
        <f t="shared" si="193"/>
        <v>8.5270716242443392E-3</v>
      </c>
      <c r="AI297" s="135">
        <f t="shared" si="194"/>
        <v>1.5707963267948966</v>
      </c>
      <c r="AJ297" s="135" t="str">
        <f t="shared" si="180"/>
        <v>1+0.00387242046505594i</v>
      </c>
      <c r="AK297" s="135">
        <f t="shared" si="195"/>
        <v>1.0000074977920206</v>
      </c>
      <c r="AL297" s="135">
        <f t="shared" si="196"/>
        <v>3.8724011087553551E-3</v>
      </c>
      <c r="AM297" s="135" t="str">
        <f t="shared" si="181"/>
        <v>1+8.52319744358816i</v>
      </c>
      <c r="AN297" s="135">
        <f t="shared" si="197"/>
        <v>8.5816603674573226</v>
      </c>
      <c r="AO297" s="135">
        <f t="shared" si="198"/>
        <v>1.4540034206763301</v>
      </c>
      <c r="AP297" s="201" t="str">
        <f t="shared" si="199"/>
        <v>-0.0845779087202277+0.0102554411936968i</v>
      </c>
      <c r="AQ297" s="122">
        <f t="shared" si="200"/>
        <v>-21.391473320168281</v>
      </c>
      <c r="AR297" s="202">
        <f t="shared" si="201"/>
        <v>173.08638716222501</v>
      </c>
      <c r="AS297" s="201" t="str">
        <f t="shared" si="202"/>
        <v>0.24066793926538+0.713653095407806i</v>
      </c>
      <c r="AT297" s="228">
        <f t="shared" si="203"/>
        <v>-2.4624708814795588</v>
      </c>
      <c r="AU297" s="202">
        <f t="shared" si="204"/>
        <v>71.364155258999787</v>
      </c>
      <c r="AV297" s="269"/>
      <c r="AX297" s="32">
        <f t="shared" si="205"/>
        <v>0</v>
      </c>
      <c r="AY297" s="32">
        <f t="shared" si="206"/>
        <v>0</v>
      </c>
    </row>
    <row r="298" spans="14:51" x14ac:dyDescent="0.25">
      <c r="N298" s="203">
        <v>80</v>
      </c>
      <c r="O298" s="237">
        <f t="shared" si="207"/>
        <v>6309.5734448019384</v>
      </c>
      <c r="P298" s="246" t="str">
        <f t="shared" si="173"/>
        <v>112.5</v>
      </c>
      <c r="Q298" s="193" t="str">
        <f t="shared" si="174"/>
        <v>1+13.0825923237735i</v>
      </c>
      <c r="R298" s="193">
        <f t="shared" si="182"/>
        <v>13.120755386411917</v>
      </c>
      <c r="S298" s="193">
        <f t="shared" si="183"/>
        <v>1.4945072234536874</v>
      </c>
      <c r="T298" s="193" t="str">
        <f t="shared" si="175"/>
        <v>1+0.0218043205396225i</v>
      </c>
      <c r="U298" s="193">
        <f t="shared" si="184"/>
        <v>1.0002376859497919</v>
      </c>
      <c r="V298" s="193">
        <f t="shared" si="185"/>
        <v>2.1800866060616531E-2</v>
      </c>
      <c r="W298" s="135" t="str">
        <f t="shared" si="176"/>
        <v>1-0.17887471686323i</v>
      </c>
      <c r="X298" s="193">
        <f t="shared" si="186"/>
        <v>1.0158721200687126</v>
      </c>
      <c r="Y298" s="193">
        <f t="shared" si="187"/>
        <v>-0.17700275660749423</v>
      </c>
      <c r="Z298" s="135" t="str">
        <f t="shared" si="177"/>
        <v>0.999004732073616+0.134592124058215i</v>
      </c>
      <c r="AA298" s="193">
        <f t="shared" si="188"/>
        <v>1.0080305027944239</v>
      </c>
      <c r="AB298" s="193">
        <f t="shared" si="189"/>
        <v>0.13391983139658331</v>
      </c>
      <c r="AC298" s="227" t="str">
        <f t="shared" si="190"/>
        <v>-1.82564667068491-8.44793997072463i</v>
      </c>
      <c r="AD298" s="228">
        <f t="shared" si="191"/>
        <v>18.733245291403719</v>
      </c>
      <c r="AE298" s="202">
        <f t="shared" si="192"/>
        <v>-102.19441078862651</v>
      </c>
      <c r="AF298" s="135" t="str">
        <f t="shared" si="178"/>
        <v>-0.0000846560846560846</v>
      </c>
      <c r="AG298" s="135" t="str">
        <f t="shared" si="179"/>
        <v>0.0087256926377653i</v>
      </c>
      <c r="AH298" s="135">
        <f t="shared" si="193"/>
        <v>8.7256926377653008E-3</v>
      </c>
      <c r="AI298" s="135">
        <f t="shared" si="194"/>
        <v>1.5707963267948966</v>
      </c>
      <c r="AJ298" s="135" t="str">
        <f t="shared" si="180"/>
        <v>1+0.00396262072505632i</v>
      </c>
      <c r="AK298" s="135">
        <f t="shared" si="195"/>
        <v>1.0000078511506851</v>
      </c>
      <c r="AL298" s="135">
        <f t="shared" si="196"/>
        <v>3.9625999844153598E-3</v>
      </c>
      <c r="AM298" s="135" t="str">
        <f t="shared" si="181"/>
        <v>1+8.72172821584899i</v>
      </c>
      <c r="AN298" s="135">
        <f t="shared" si="197"/>
        <v>8.7788691225656397</v>
      </c>
      <c r="AO298" s="135">
        <f t="shared" si="198"/>
        <v>1.4566386501391932</v>
      </c>
      <c r="AP298" s="201" t="str">
        <f t="shared" si="199"/>
        <v>-0.0845778489480336+0.0100370828575746i</v>
      </c>
      <c r="AQ298" s="122">
        <f t="shared" si="200"/>
        <v>-21.394131352344964</v>
      </c>
      <c r="AR298" s="202">
        <f t="shared" si="201"/>
        <v>173.23220667360346</v>
      </c>
      <c r="AS298" s="201" t="str">
        <f t="shared" si="202"/>
        <v>0.239201941807648+0.696184423863683i</v>
      </c>
      <c r="AT298" s="228">
        <f t="shared" si="203"/>
        <v>-2.6608860609412481</v>
      </c>
      <c r="AU298" s="202">
        <f t="shared" si="204"/>
        <v>71.037795884976944</v>
      </c>
      <c r="AV298" s="269"/>
      <c r="AX298" s="32">
        <f t="shared" si="205"/>
        <v>0</v>
      </c>
      <c r="AY298" s="32">
        <f t="shared" si="206"/>
        <v>0</v>
      </c>
    </row>
    <row r="299" spans="14:51" x14ac:dyDescent="0.25">
      <c r="N299" s="203">
        <v>81</v>
      </c>
      <c r="O299" s="237">
        <f t="shared" si="207"/>
        <v>6456.5422903465615</v>
      </c>
      <c r="P299" s="246" t="str">
        <f t="shared" si="173"/>
        <v>112.5</v>
      </c>
      <c r="Q299" s="193" t="str">
        <f t="shared" si="174"/>
        <v>1+13.3873250457834i</v>
      </c>
      <c r="R299" s="193">
        <f t="shared" si="182"/>
        <v>13.42462185245676</v>
      </c>
      <c r="S299" s="193">
        <f t="shared" si="183"/>
        <v>1.4962372724684716</v>
      </c>
      <c r="T299" s="193" t="str">
        <f t="shared" si="175"/>
        <v>1+0.022312208409639i</v>
      </c>
      <c r="U299" s="193">
        <f t="shared" si="184"/>
        <v>1.00024888634985</v>
      </c>
      <c r="V299" s="193">
        <f t="shared" si="185"/>
        <v>2.2308506918436766E-2</v>
      </c>
      <c r="W299" s="135" t="str">
        <f t="shared" si="176"/>
        <v>1-0.183041244262348i</v>
      </c>
      <c r="X299" s="193">
        <f t="shared" si="186"/>
        <v>1.0166140354633653</v>
      </c>
      <c r="Y299" s="193">
        <f t="shared" si="187"/>
        <v>-0.18103716889009508</v>
      </c>
      <c r="Z299" s="135" t="str">
        <f t="shared" si="177"/>
        <v>0.998957826541324+0.137727177364954i</v>
      </c>
      <c r="AA299" s="193">
        <f t="shared" si="188"/>
        <v>1.0084074149831921</v>
      </c>
      <c r="AB299" s="193">
        <f t="shared" si="189"/>
        <v>0.1370071254588652</v>
      </c>
      <c r="AC299" s="227" t="str">
        <f t="shared" si="190"/>
        <v>-1.85383624838682-8.24457352318235i</v>
      </c>
      <c r="AD299" s="228">
        <f t="shared" si="191"/>
        <v>18.537572171653402</v>
      </c>
      <c r="AE299" s="202">
        <f t="shared" si="192"/>
        <v>-102.67249333335636</v>
      </c>
      <c r="AF299" s="135" t="str">
        <f t="shared" si="178"/>
        <v>-0.0000846560846560846</v>
      </c>
      <c r="AG299" s="135" t="str">
        <f t="shared" si="179"/>
        <v>0.008928940129021i</v>
      </c>
      <c r="AH299" s="135">
        <f t="shared" si="193"/>
        <v>8.9289401290210003E-3</v>
      </c>
      <c r="AI299" s="135">
        <f t="shared" si="194"/>
        <v>1.5707963267948966</v>
      </c>
      <c r="AJ299" s="135" t="str">
        <f t="shared" si="180"/>
        <v>1+0.00405492201901662i</v>
      </c>
      <c r="AK299" s="135">
        <f t="shared" si="195"/>
        <v>1.0000082211624963</v>
      </c>
      <c r="AL299" s="135">
        <f t="shared" si="196"/>
        <v>4.0548997950292957E-3</v>
      </c>
      <c r="AM299" s="135" t="str">
        <f t="shared" si="181"/>
        <v>1+8.92488336385562i</v>
      </c>
      <c r="AN299" s="135">
        <f t="shared" si="197"/>
        <v>8.9807317663109618</v>
      </c>
      <c r="AO299" s="135">
        <f t="shared" si="198"/>
        <v>1.459215434125356</v>
      </c>
      <c r="AP299" s="201" t="str">
        <f t="shared" si="199"/>
        <v>-0.0845777863589539+0.0098240462933092i</v>
      </c>
      <c r="AQ299" s="122">
        <f t="shared" si="200"/>
        <v>-21.396671552170908</v>
      </c>
      <c r="AR299" s="202">
        <f t="shared" si="201"/>
        <v>173.37455713112951</v>
      </c>
      <c r="AS299" s="201" t="str">
        <f t="shared" si="202"/>
        <v>0.23778843812088+0.679095604940038i</v>
      </c>
      <c r="AT299" s="228">
        <f t="shared" si="203"/>
        <v>-2.859099380517506</v>
      </c>
      <c r="AU299" s="202">
        <f t="shared" si="204"/>
        <v>70.702063797773135</v>
      </c>
      <c r="AV299" s="269"/>
      <c r="AX299" s="32">
        <f t="shared" si="205"/>
        <v>0</v>
      </c>
      <c r="AY299" s="32">
        <f t="shared" si="206"/>
        <v>0</v>
      </c>
    </row>
    <row r="300" spans="14:51" x14ac:dyDescent="0.25">
      <c r="N300" s="203">
        <v>82</v>
      </c>
      <c r="O300" s="237">
        <f t="shared" si="207"/>
        <v>6606.9344800759654</v>
      </c>
      <c r="P300" s="246" t="str">
        <f t="shared" si="173"/>
        <v>112.5</v>
      </c>
      <c r="Q300" s="193" t="str">
        <f t="shared" si="174"/>
        <v>1+13.6991559047348i</v>
      </c>
      <c r="R300" s="193">
        <f t="shared" si="182"/>
        <v>13.735606011466343</v>
      </c>
      <c r="S300" s="193">
        <f t="shared" si="183"/>
        <v>1.4979283729438</v>
      </c>
      <c r="T300" s="193" t="str">
        <f t="shared" si="175"/>
        <v>1+0.0228319265078913i</v>
      </c>
      <c r="U300" s="193">
        <f t="shared" si="184"/>
        <v>1.0002606144740789</v>
      </c>
      <c r="V300" s="193">
        <f t="shared" si="185"/>
        <v>2.2827960344419779E-2</v>
      </c>
      <c r="W300" s="135" t="str">
        <f t="shared" si="176"/>
        <v>1-0.18730482255201i</v>
      </c>
      <c r="X300" s="193">
        <f t="shared" si="186"/>
        <v>1.0173903363759851</v>
      </c>
      <c r="Y300" s="193">
        <f t="shared" si="187"/>
        <v>-0.18515939455200317</v>
      </c>
      <c r="Z300" s="135" t="str">
        <f t="shared" si="177"/>
        <v>0.9989087104194+0.140935255444165i</v>
      </c>
      <c r="AA300" s="193">
        <f t="shared" si="188"/>
        <v>1.0088019418988352</v>
      </c>
      <c r="AB300" s="193">
        <f t="shared" si="189"/>
        <v>0.14016406756154393</v>
      </c>
      <c r="AC300" s="227" t="str">
        <f t="shared" si="190"/>
        <v>-1.88061624581709-8.04539900640218i</v>
      </c>
      <c r="AD300" s="228">
        <f t="shared" si="191"/>
        <v>18.341991292349093</v>
      </c>
      <c r="AE300" s="202">
        <f t="shared" si="192"/>
        <v>-103.15668935564122</v>
      </c>
      <c r="AF300" s="135" t="str">
        <f t="shared" si="178"/>
        <v>-0.0000846560846560846</v>
      </c>
      <c r="AG300" s="135" t="str">
        <f t="shared" si="179"/>
        <v>0.0091369218625216i</v>
      </c>
      <c r="AH300" s="135">
        <f t="shared" si="193"/>
        <v>9.1369218625216003E-3</v>
      </c>
      <c r="AI300" s="135">
        <f t="shared" si="194"/>
        <v>1.5707963267948966</v>
      </c>
      <c r="AJ300" s="135" t="str">
        <f t="shared" si="180"/>
        <v>1+0.00414937328630463i</v>
      </c>
      <c r="AK300" s="135">
        <f t="shared" si="195"/>
        <v>1.0000086086122804</v>
      </c>
      <c r="AL300" s="135">
        <f t="shared" si="196"/>
        <v>4.149349472884244E-3</v>
      </c>
      <c r="AM300" s="135" t="str">
        <f t="shared" si="181"/>
        <v>1+9.13277060315652i</v>
      </c>
      <c r="AN300" s="135">
        <f t="shared" si="197"/>
        <v>9.1873553806239521</v>
      </c>
      <c r="AO300" s="135">
        <f t="shared" si="198"/>
        <v>1.461735001930742</v>
      </c>
      <c r="AP300" s="201" t="str">
        <f t="shared" si="199"/>
        <v>-0.0845777208202405+0.00961621854449743i</v>
      </c>
      <c r="AQ300" s="122">
        <f t="shared" si="200"/>
        <v>-21.399099104526364</v>
      </c>
      <c r="AR300" s="202">
        <f t="shared" si="201"/>
        <v>173.51350616465763</v>
      </c>
      <c r="AS300" s="201" t="str">
        <f t="shared" si="202"/>
        <v>0.236424550931972+0.662377094232814i</v>
      </c>
      <c r="AT300" s="228">
        <f t="shared" si="203"/>
        <v>-3.0571078121772794</v>
      </c>
      <c r="AU300" s="202">
        <f t="shared" si="204"/>
        <v>70.356816809016451</v>
      </c>
      <c r="AV300" s="269"/>
      <c r="AX300" s="32">
        <f t="shared" si="205"/>
        <v>0</v>
      </c>
      <c r="AY300" s="32">
        <f t="shared" si="206"/>
        <v>0</v>
      </c>
    </row>
    <row r="301" spans="14:51" x14ac:dyDescent="0.25">
      <c r="N301" s="203">
        <v>83</v>
      </c>
      <c r="O301" s="237">
        <f t="shared" si="207"/>
        <v>6760.8297539198229</v>
      </c>
      <c r="P301" s="246" t="str">
        <f t="shared" si="173"/>
        <v>112.5</v>
      </c>
      <c r="Q301" s="193" t="str">
        <f t="shared" si="174"/>
        <v>1+14.0182502374766i</v>
      </c>
      <c r="R301" s="193">
        <f t="shared" si="182"/>
        <v>14.05387276591448</v>
      </c>
      <c r="S301" s="193">
        <f t="shared" si="183"/>
        <v>1.4995813828119005</v>
      </c>
      <c r="T301" s="193" t="str">
        <f t="shared" si="175"/>
        <v>1+0.0233637503957944i</v>
      </c>
      <c r="U301" s="193">
        <f t="shared" si="184"/>
        <v>1.0002728951803888</v>
      </c>
      <c r="V301" s="193">
        <f t="shared" si="185"/>
        <v>2.3359500637684459E-2</v>
      </c>
      <c r="W301" s="135" t="str">
        <f t="shared" si="176"/>
        <v>1-0.191667712337862i</v>
      </c>
      <c r="X301" s="193">
        <f t="shared" si="186"/>
        <v>1.0182025888558865</v>
      </c>
      <c r="Y301" s="193">
        <f t="shared" si="187"/>
        <v>-0.18937105859412465</v>
      </c>
      <c r="Z301" s="135" t="str">
        <f t="shared" si="177"/>
        <v>0.998857279525963+0.144218059261312i</v>
      </c>
      <c r="AA301" s="193">
        <f t="shared" si="188"/>
        <v>1.0092148995526706</v>
      </c>
      <c r="AB301" s="193">
        <f t="shared" si="189"/>
        <v>0.14339212185617428</v>
      </c>
      <c r="AC301" s="227" t="str">
        <f t="shared" si="190"/>
        <v>-1.90604188377455-7.85032545278982i</v>
      </c>
      <c r="AD301" s="228">
        <f t="shared" si="191"/>
        <v>18.146510981195643</v>
      </c>
      <c r="AE301" s="202">
        <f t="shared" si="192"/>
        <v>-103.64720929059368</v>
      </c>
      <c r="AF301" s="135" t="str">
        <f t="shared" si="178"/>
        <v>-0.0000846560846560846</v>
      </c>
      <c r="AG301" s="135" t="str">
        <f t="shared" si="179"/>
        <v>0.00934974811293517i</v>
      </c>
      <c r="AH301" s="135">
        <f t="shared" si="193"/>
        <v>9.3497481129351696E-3</v>
      </c>
      <c r="AI301" s="135">
        <f t="shared" si="194"/>
        <v>1.5707963267948966</v>
      </c>
      <c r="AJ301" s="135" t="str">
        <f t="shared" si="180"/>
        <v>1+0.00424602460623249i</v>
      </c>
      <c r="AK301" s="135">
        <f t="shared" si="195"/>
        <v>1.0000090143218494</v>
      </c>
      <c r="AL301" s="135">
        <f t="shared" si="196"/>
        <v>4.2459990897052453E-3</v>
      </c>
      <c r="AM301" s="135" t="str">
        <f t="shared" si="181"/>
        <v>1+9.34550015831774i</v>
      </c>
      <c r="AN301" s="135">
        <f t="shared" si="197"/>
        <v>9.3988495683842554</v>
      </c>
      <c r="AO301" s="135">
        <f t="shared" si="198"/>
        <v>1.464198561435901</v>
      </c>
      <c r="AP301" s="201" t="str">
        <f t="shared" si="199"/>
        <v>-0.0845776521928916+0.00941348941640457i</v>
      </c>
      <c r="AQ301" s="122">
        <f t="shared" si="200"/>
        <v>-21.401418972949976</v>
      </c>
      <c r="AR301" s="202">
        <f t="shared" si="201"/>
        <v>173.64912011174718</v>
      </c>
      <c r="AS301" s="201" t="str">
        <f t="shared" si="202"/>
        <v>0.235107503076136+0.646019590646926i</v>
      </c>
      <c r="AT301" s="228">
        <f t="shared" si="203"/>
        <v>-3.2549079917543344</v>
      </c>
      <c r="AU301" s="202">
        <f t="shared" si="204"/>
        <v>70.001910821153515</v>
      </c>
      <c r="AV301" s="269"/>
      <c r="AX301" s="32">
        <f t="shared" si="205"/>
        <v>0</v>
      </c>
      <c r="AY301" s="32">
        <f t="shared" si="206"/>
        <v>0</v>
      </c>
    </row>
    <row r="302" spans="14:51" x14ac:dyDescent="0.25">
      <c r="N302" s="203">
        <v>84</v>
      </c>
      <c r="O302" s="237">
        <f t="shared" si="207"/>
        <v>6918.3097091893687</v>
      </c>
      <c r="P302" s="246" t="str">
        <f t="shared" si="173"/>
        <v>112.5</v>
      </c>
      <c r="Q302" s="193" t="str">
        <f t="shared" si="174"/>
        <v>1+14.3447772320478i</v>
      </c>
      <c r="R302" s="193">
        <f t="shared" si="182"/>
        <v>14.379590878640355</v>
      </c>
      <c r="S302" s="193">
        <f t="shared" si="183"/>
        <v>1.5011971423661963</v>
      </c>
      <c r="T302" s="193" t="str">
        <f t="shared" si="175"/>
        <v>1+0.0239079620534131i</v>
      </c>
      <c r="U302" s="193">
        <f t="shared" si="184"/>
        <v>1.0002857544969574</v>
      </c>
      <c r="V302" s="193">
        <f t="shared" si="185"/>
        <v>2.39034084258112E-2</v>
      </c>
      <c r="W302" s="135" t="str">
        <f t="shared" si="176"/>
        <v>1-0.196132226881818i</v>
      </c>
      <c r="X302" s="193">
        <f t="shared" si="186"/>
        <v>1.0190524277099884</v>
      </c>
      <c r="Y302" s="193">
        <f t="shared" si="187"/>
        <v>-0.19367379615036348</v>
      </c>
      <c r="Z302" s="135" t="str">
        <f t="shared" si="177"/>
        <v>0.998803424769193+0.147577329402431i</v>
      </c>
      <c r="AA302" s="193">
        <f t="shared" si="188"/>
        <v>1.0096471410766352</v>
      </c>
      <c r="AB302" s="193">
        <f t="shared" si="189"/>
        <v>0.14669277573836409</v>
      </c>
      <c r="AC302" s="227" t="str">
        <f t="shared" si="190"/>
        <v>-1.93016571663917-7.65926329794387i</v>
      </c>
      <c r="AD302" s="228">
        <f t="shared" si="191"/>
        <v>17.951139690565348</v>
      </c>
      <c r="AE302" s="202">
        <f t="shared" si="192"/>
        <v>-104.14426411246663</v>
      </c>
      <c r="AF302" s="135" t="str">
        <f t="shared" si="178"/>
        <v>-0.0000846560846560846</v>
      </c>
      <c r="AG302" s="135" t="str">
        <f t="shared" si="179"/>
        <v>0.00956753172355676i</v>
      </c>
      <c r="AH302" s="135">
        <f t="shared" si="193"/>
        <v>9.5675317235567603E-3</v>
      </c>
      <c r="AI302" s="135">
        <f t="shared" si="194"/>
        <v>1.5707963267948966</v>
      </c>
      <c r="AJ302" s="135" t="str">
        <f t="shared" si="180"/>
        <v>1+0.00434492722460935i</v>
      </c>
      <c r="AK302" s="135">
        <f t="shared" si="195"/>
        <v>1.0000094391517449</v>
      </c>
      <c r="AL302" s="135">
        <f t="shared" si="196"/>
        <v>4.3448998831717442E-3</v>
      </c>
      <c r="AM302" s="135" t="str">
        <f t="shared" si="181"/>
        <v>1+9.56318482136522i</v>
      </c>
      <c r="AN302" s="135">
        <f t="shared" si="197"/>
        <v>9.6153265117514426</v>
      </c>
      <c r="AO302" s="135">
        <f t="shared" si="198"/>
        <v>1.4666072991743928</v>
      </c>
      <c r="AP302" s="201" t="str">
        <f t="shared" si="199"/>
        <v>-0.084577580331355+0.00921575141752981i</v>
      </c>
      <c r="AQ302" s="122">
        <f t="shared" si="200"/>
        <v>-21.403635908654746</v>
      </c>
      <c r="AR302" s="202">
        <f t="shared" si="201"/>
        <v>173.78146402006055</v>
      </c>
      <c r="AS302" s="201" t="str">
        <f t="shared" si="202"/>
        <v>0.233834612547137+0.630014029421662i</v>
      </c>
      <c r="AT302" s="228">
        <f t="shared" si="203"/>
        <v>-3.4524962180893977</v>
      </c>
      <c r="AU302" s="202">
        <f t="shared" si="204"/>
        <v>69.637199907593953</v>
      </c>
      <c r="AV302" s="269"/>
      <c r="AX302" s="32">
        <f t="shared" si="205"/>
        <v>0</v>
      </c>
      <c r="AY302" s="32">
        <f t="shared" si="206"/>
        <v>0</v>
      </c>
    </row>
    <row r="303" spans="14:51" x14ac:dyDescent="0.25">
      <c r="N303" s="203">
        <v>85</v>
      </c>
      <c r="O303" s="237">
        <f t="shared" si="207"/>
        <v>7079.4578438413828</v>
      </c>
      <c r="P303" s="246" t="str">
        <f t="shared" si="173"/>
        <v>112.5</v>
      </c>
      <c r="Q303" s="193" t="str">
        <f t="shared" si="174"/>
        <v>1+14.6789100173831i</v>
      </c>
      <c r="R303" s="193">
        <f t="shared" si="182"/>
        <v>14.712933062392075</v>
      </c>
      <c r="S303" s="193">
        <f t="shared" si="183"/>
        <v>1.5027764745390093</v>
      </c>
      <c r="T303" s="193" t="str">
        <f t="shared" si="175"/>
        <v>1+0.0244648500289717i</v>
      </c>
      <c r="U303" s="193">
        <f t="shared" si="184"/>
        <v>1.0002992196772624</v>
      </c>
      <c r="V303" s="193">
        <f t="shared" si="185"/>
        <v>2.4459970807912398E-2</v>
      </c>
      <c r="W303" s="135" t="str">
        <f t="shared" si="176"/>
        <v>1-0.200700733328583i</v>
      </c>
      <c r="X303" s="193">
        <f t="shared" si="186"/>
        <v>1.0199415592859382</v>
      </c>
      <c r="Y303" s="193">
        <f t="shared" si="187"/>
        <v>-0.19806925101045916</v>
      </c>
      <c r="Z303" s="135" t="str">
        <f t="shared" si="177"/>
        <v>0.998747031915932+0.151014846997016i</v>
      </c>
      <c r="AA303" s="193">
        <f t="shared" si="188"/>
        <v>1.0100995583477974</v>
      </c>
      <c r="AB303" s="193">
        <f t="shared" si="189"/>
        <v>0.15006753966577552</v>
      </c>
      <c r="AC303" s="227" t="str">
        <f t="shared" si="190"/>
        <v>-1.95303773224475-7.47212439552961i</v>
      </c>
      <c r="AD303" s="228">
        <f t="shared" si="191"/>
        <v>17.755886007031609</v>
      </c>
      <c r="AE303" s="202">
        <f t="shared" si="192"/>
        <v>-104.64806524730528</v>
      </c>
      <c r="AF303" s="135" t="str">
        <f t="shared" si="178"/>
        <v>-0.0000846560846560846</v>
      </c>
      <c r="AG303" s="135" t="str">
        <f t="shared" si="179"/>
        <v>0.00979038816613944i</v>
      </c>
      <c r="AH303" s="135">
        <f t="shared" si="193"/>
        <v>9.7903881661394396E-3</v>
      </c>
      <c r="AI303" s="135">
        <f t="shared" si="194"/>
        <v>1.5707963267948966</v>
      </c>
      <c r="AJ303" s="135" t="str">
        <f t="shared" si="180"/>
        <v>1+0.00444613358091261i</v>
      </c>
      <c r="AK303" s="135">
        <f t="shared" si="195"/>
        <v>1.0000098840030629</v>
      </c>
      <c r="AL303" s="135">
        <f t="shared" si="196"/>
        <v>4.4461042840500216E-3</v>
      </c>
      <c r="AM303" s="135" t="str">
        <f t="shared" si="181"/>
        <v>1+9.7859400115887i</v>
      </c>
      <c r="AN303" s="135">
        <f t="shared" si="197"/>
        <v>9.8369010318500543</v>
      </c>
      <c r="AO303" s="135">
        <f t="shared" si="198"/>
        <v>1.4689623804255565</v>
      </c>
      <c r="AP303" s="201" t="str">
        <f t="shared" si="199"/>
        <v>-0.0845775050832192+0.00902289970260418i</v>
      </c>
      <c r="AQ303" s="122">
        <f t="shared" si="200"/>
        <v>-21.405754459221971</v>
      </c>
      <c r="AR303" s="202">
        <f t="shared" si="201"/>
        <v>173.91060165112415</v>
      </c>
      <c r="AS303" s="201" t="str">
        <f t="shared" si="202"/>
        <v>0.232603287712895+0.614351575471906i</v>
      </c>
      <c r="AT303" s="228">
        <f t="shared" si="203"/>
        <v>-3.6498684521903559</v>
      </c>
      <c r="AU303" s="202">
        <f t="shared" si="204"/>
        <v>69.262536403818871</v>
      </c>
      <c r="AV303" s="269"/>
      <c r="AX303" s="32">
        <f t="shared" si="205"/>
        <v>0</v>
      </c>
      <c r="AY303" s="32">
        <f t="shared" si="206"/>
        <v>0</v>
      </c>
    </row>
    <row r="304" spans="14:51" x14ac:dyDescent="0.25">
      <c r="N304" s="203">
        <v>86</v>
      </c>
      <c r="O304" s="237">
        <f t="shared" si="207"/>
        <v>7244.3596007499036</v>
      </c>
      <c r="P304" s="246" t="str">
        <f t="shared" si="173"/>
        <v>112.5</v>
      </c>
      <c r="Q304" s="193" t="str">
        <f t="shared" si="174"/>
        <v>1+15.0208257551079i</v>
      </c>
      <c r="R304" s="193">
        <f t="shared" si="182"/>
        <v>15.054076071460276</v>
      </c>
      <c r="S304" s="193">
        <f t="shared" si="183"/>
        <v>1.5043201851809489</v>
      </c>
      <c r="T304" s="193" t="str">
        <f t="shared" si="175"/>
        <v>1+0.0250347095918464i</v>
      </c>
      <c r="U304" s="193">
        <f t="shared" si="184"/>
        <v>1.0003133192576954</v>
      </c>
      <c r="V304" s="193">
        <f t="shared" si="185"/>
        <v>2.5029481500726453E-2</v>
      </c>
      <c r="W304" s="135" t="str">
        <f t="shared" si="176"/>
        <v>1-0.205375653960748i</v>
      </c>
      <c r="X304" s="193">
        <f t="shared" si="186"/>
        <v>1.0208717643464358</v>
      </c>
      <c r="Y304" s="193">
        <f t="shared" si="187"/>
        <v>-0.2025590740158198</v>
      </c>
      <c r="Z304" s="135" t="str">
        <f t="shared" si="177"/>
        <v>0.998687981349376+0.154532434662397i</v>
      </c>
      <c r="AA304" s="193">
        <f t="shared" si="188"/>
        <v>1.0105730836779592</v>
      </c>
      <c r="AB304" s="193">
        <f t="shared" si="189"/>
        <v>0.15351794692635298</v>
      </c>
      <c r="AC304" s="227" t="str">
        <f t="shared" si="190"/>
        <v>-1.97470544786704-7.28882202968336i</v>
      </c>
      <c r="AD304" s="228">
        <f t="shared" si="191"/>
        <v>17.560758660536042</v>
      </c>
      <c r="AE304" s="202">
        <f t="shared" si="192"/>
        <v>-105.15882447539238</v>
      </c>
      <c r="AF304" s="135" t="str">
        <f t="shared" si="178"/>
        <v>-0.0000846560846560846</v>
      </c>
      <c r="AG304" s="135" t="str">
        <f t="shared" si="179"/>
        <v>0.0100184356021189i</v>
      </c>
      <c r="AH304" s="135">
        <f t="shared" si="193"/>
        <v>1.0018435602118901E-2</v>
      </c>
      <c r="AI304" s="135">
        <f t="shared" si="194"/>
        <v>1.5707963267948966</v>
      </c>
      <c r="AJ304" s="135" t="str">
        <f t="shared" si="180"/>
        <v>1+0.00454969733609202i</v>
      </c>
      <c r="AK304" s="135">
        <f t="shared" si="195"/>
        <v>1.0000103498193655</v>
      </c>
      <c r="AL304" s="135">
        <f t="shared" si="196"/>
        <v>4.5496659439557205E-3</v>
      </c>
      <c r="AM304" s="135" t="str">
        <f t="shared" si="181"/>
        <v>1+10.0138838367386i</v>
      </c>
      <c r="AN304" s="135">
        <f t="shared" si="197"/>
        <v>10.063690649840872</v>
      </c>
      <c r="AO304" s="135">
        <f t="shared" si="198"/>
        <v>1.4712649493295853</v>
      </c>
      <c r="AP304" s="201" t="str">
        <f t="shared" si="199"/>
        <v>-0.0845774262888921+0.00883483201699047i</v>
      </c>
      <c r="AQ304" s="122">
        <f t="shared" si="200"/>
        <v>-21.407778976980829</v>
      </c>
      <c r="AR304" s="202">
        <f t="shared" si="201"/>
        <v>174.03659548533105</v>
      </c>
      <c r="AS304" s="201" t="str">
        <f t="shared" si="202"/>
        <v>0.23141102269324+0.599023617033456i</v>
      </c>
      <c r="AT304" s="228">
        <f t="shared" si="203"/>
        <v>-3.8470203164447909</v>
      </c>
      <c r="AU304" s="202">
        <f t="shared" si="204"/>
        <v>68.877771009938712</v>
      </c>
      <c r="AV304" s="269"/>
      <c r="AX304" s="32">
        <f t="shared" si="205"/>
        <v>0</v>
      </c>
      <c r="AY304" s="32">
        <f t="shared" si="206"/>
        <v>0</v>
      </c>
    </row>
    <row r="305" spans="14:51" x14ac:dyDescent="0.25">
      <c r="N305" s="203">
        <v>87</v>
      </c>
      <c r="O305" s="237">
        <f t="shared" si="207"/>
        <v>7413.1024130091773</v>
      </c>
      <c r="P305" s="246" t="str">
        <f t="shared" si="173"/>
        <v>112.5</v>
      </c>
      <c r="Q305" s="193" t="str">
        <f t="shared" si="174"/>
        <v>1+15.3707057334721i</v>
      </c>
      <c r="R305" s="193">
        <f t="shared" si="182"/>
        <v>15.403200795451319</v>
      </c>
      <c r="S305" s="193">
        <f t="shared" si="183"/>
        <v>1.5058290633414491</v>
      </c>
      <c r="T305" s="193" t="str">
        <f t="shared" si="175"/>
        <v>1+0.0256178428891202i</v>
      </c>
      <c r="U305" s="193">
        <f t="shared" si="184"/>
        <v>1.0003280831178798</v>
      </c>
      <c r="V305" s="193">
        <f t="shared" si="185"/>
        <v>2.561224098778243E-2</v>
      </c>
      <c r="W305" s="135" t="str">
        <f t="shared" si="176"/>
        <v>1-0.21015946748311i</v>
      </c>
      <c r="X305" s="193">
        <f t="shared" si="186"/>
        <v>1.0218449010357611</v>
      </c>
      <c r="Y305" s="193">
        <f t="shared" si="187"/>
        <v>-0.20714492132193649</v>
      </c>
      <c r="Z305" s="135" t="str">
        <f t="shared" si="177"/>
        <v>0.998626147815356+0.158131957470115i</v>
      </c>
      <c r="AA305" s="193">
        <f t="shared" si="188"/>
        <v>1.0110686915703935</v>
      </c>
      <c r="AB305" s="193">
        <f t="shared" si="189"/>
        <v>0.15704555335307308</v>
      </c>
      <c r="AC305" s="227" t="str">
        <f t="shared" si="190"/>
        <v>-1.99521400244546-7.10927092518793i</v>
      </c>
      <c r="AD305" s="228">
        <f t="shared" si="191"/>
        <v>17.365766533151895</v>
      </c>
      <c r="AE305" s="202">
        <f t="shared" si="192"/>
        <v>-105.67675382287517</v>
      </c>
      <c r="AF305" s="135" t="str">
        <f t="shared" si="178"/>
        <v>-0.0000846560846560846</v>
      </c>
      <c r="AG305" s="135" t="str">
        <f t="shared" si="179"/>
        <v>0.0102517949452643i</v>
      </c>
      <c r="AH305" s="135">
        <f t="shared" si="193"/>
        <v>1.0251794945264301E-2</v>
      </c>
      <c r="AI305" s="135">
        <f t="shared" si="194"/>
        <v>1.5707963267948966</v>
      </c>
      <c r="AJ305" s="135" t="str">
        <f t="shared" si="180"/>
        <v>1+0.00465567340102138i</v>
      </c>
      <c r="AK305" s="135">
        <f t="shared" si="195"/>
        <v>1.0000108375886818</v>
      </c>
      <c r="AL305" s="135">
        <f t="shared" si="196"/>
        <v>4.6556397637609916E-3</v>
      </c>
      <c r="AM305" s="135" t="str">
        <f t="shared" si="181"/>
        <v>1+10.2471371556481i</v>
      </c>
      <c r="AN305" s="135">
        <f t="shared" si="197"/>
        <v>10.295815649411358</v>
      </c>
      <c r="AO305" s="135">
        <f t="shared" si="198"/>
        <v>1.4735161290229604</v>
      </c>
      <c r="AP305" s="201" t="str">
        <f t="shared" si="199"/>
        <v>-0.0845773437812594+0.00865144864245638i</v>
      </c>
      <c r="AQ305" s="122">
        <f t="shared" si="200"/>
        <v>-21.409713627082311</v>
      </c>
      <c r="AR305" s="202">
        <f t="shared" si="201"/>
        <v>174.1595067280733</v>
      </c>
      <c r="AS305" s="201" t="str">
        <f t="shared" si="202"/>
        <v>0.230255392896584+0.584021759600865i</v>
      </c>
      <c r="AT305" s="228">
        <f t="shared" si="203"/>
        <v>-4.0439470939304156</v>
      </c>
      <c r="AU305" s="202">
        <f t="shared" si="204"/>
        <v>68.48275290519814</v>
      </c>
      <c r="AV305" s="269"/>
      <c r="AX305" s="32">
        <f t="shared" si="205"/>
        <v>0</v>
      </c>
      <c r="AY305" s="32">
        <f t="shared" si="206"/>
        <v>0</v>
      </c>
    </row>
    <row r="306" spans="14:51" x14ac:dyDescent="0.25">
      <c r="N306" s="203">
        <v>88</v>
      </c>
      <c r="O306" s="237">
        <f t="shared" si="207"/>
        <v>7585.7757502918394</v>
      </c>
      <c r="P306" s="246" t="str">
        <f t="shared" si="173"/>
        <v>112.5</v>
      </c>
      <c r="Q306" s="193" t="str">
        <f t="shared" si="174"/>
        <v>1+15.7287354634717i</v>
      </c>
      <c r="R306" s="193">
        <f t="shared" si="182"/>
        <v>15.760492355249323</v>
      </c>
      <c r="S306" s="193">
        <f t="shared" si="183"/>
        <v>1.5073038815499449</v>
      </c>
      <c r="T306" s="193" t="str">
        <f t="shared" si="175"/>
        <v>1+0.0262145591057861i</v>
      </c>
      <c r="U306" s="193">
        <f t="shared" si="184"/>
        <v>1.0003435425438156</v>
      </c>
      <c r="V306" s="193">
        <f t="shared" si="185"/>
        <v>2.6208556671686131E-2</v>
      </c>
      <c r="W306" s="135" t="str">
        <f t="shared" si="176"/>
        <v>1-0.215054710336921i</v>
      </c>
      <c r="X306" s="193">
        <f t="shared" si="186"/>
        <v>1.0228629079393274</v>
      </c>
      <c r="Y306" s="193">
        <f t="shared" si="187"/>
        <v>-0.2118284525209175</v>
      </c>
      <c r="Z306" s="135" t="str">
        <f t="shared" si="177"/>
        <v>0.998561400156657+0.161815323934807i</v>
      </c>
      <c r="AA306" s="193">
        <f t="shared" si="188"/>
        <v>1.0115874005457708</v>
      </c>
      <c r="AB306" s="193">
        <f t="shared" si="189"/>
        <v>0.16065193698132074</v>
      </c>
      <c r="AC306" s="227" t="str">
        <f t="shared" si="190"/>
        <v>-2.01460624516036-6.93338725565002i</v>
      </c>
      <c r="AD306" s="228">
        <f t="shared" si="191"/>
        <v>17.170918667407459</v>
      </c>
      <c r="AE306" s="202">
        <f t="shared" si="192"/>
        <v>-106.20206544194899</v>
      </c>
      <c r="AF306" s="135" t="str">
        <f t="shared" si="178"/>
        <v>-0.0000846560846560846</v>
      </c>
      <c r="AG306" s="135" t="str">
        <f t="shared" si="179"/>
        <v>0.0104905899257882i</v>
      </c>
      <c r="AH306" s="135">
        <f t="shared" si="193"/>
        <v>1.0490589925788199E-2</v>
      </c>
      <c r="AI306" s="135">
        <f t="shared" si="194"/>
        <v>1.5707963267948966</v>
      </c>
      <c r="AJ306" s="135" t="str">
        <f t="shared" si="180"/>
        <v>1+0.00476411796561308i</v>
      </c>
      <c r="AK306" s="135">
        <f t="shared" si="195"/>
        <v>1.0000113483456028</v>
      </c>
      <c r="AL306" s="135">
        <f t="shared" si="196"/>
        <v>4.7640819226612893E-3</v>
      </c>
      <c r="AM306" s="135" t="str">
        <f t="shared" si="181"/>
        <v>1+10.4858236423144i</v>
      </c>
      <c r="AN306" s="135">
        <f t="shared" si="197"/>
        <v>10.533399140719943</v>
      </c>
      <c r="AO306" s="135">
        <f t="shared" si="198"/>
        <v>1.4757170217924263</v>
      </c>
      <c r="AP306" s="201" t="str">
        <f t="shared" si="199"/>
        <v>-0.0845772573853343+0.0084726523442924i</v>
      </c>
      <c r="AQ306" s="122">
        <f t="shared" si="200"/>
        <v>-21.411562395274192</v>
      </c>
      <c r="AR306" s="202">
        <f t="shared" si="201"/>
        <v>174.2793953168983</v>
      </c>
      <c r="AS306" s="201" t="str">
        <f t="shared" si="202"/>
        <v>0.2291340507125+0.569337820147424i</v>
      </c>
      <c r="AT306" s="228">
        <f t="shared" si="203"/>
        <v>-4.2406437278667379</v>
      </c>
      <c r="AU306" s="202">
        <f t="shared" si="204"/>
        <v>68.077329874949299</v>
      </c>
      <c r="AV306" s="269"/>
      <c r="AX306" s="32">
        <f t="shared" si="205"/>
        <v>0</v>
      </c>
      <c r="AY306" s="32">
        <f t="shared" si="206"/>
        <v>0</v>
      </c>
    </row>
    <row r="307" spans="14:51" x14ac:dyDescent="0.25">
      <c r="N307" s="203">
        <v>89</v>
      </c>
      <c r="O307" s="237">
        <f t="shared" si="207"/>
        <v>7762.4711662869322</v>
      </c>
      <c r="P307" s="246" t="str">
        <f t="shared" si="173"/>
        <v>112.5</v>
      </c>
      <c r="Q307" s="193" t="str">
        <f t="shared" si="174"/>
        <v>1+16.0951047772083i</v>
      </c>
      <c r="R307" s="193">
        <f t="shared" si="182"/>
        <v>16.126140201217197</v>
      </c>
      <c r="S307" s="193">
        <f t="shared" si="183"/>
        <v>1.5087453960972221</v>
      </c>
      <c r="T307" s="193" t="str">
        <f t="shared" si="175"/>
        <v>1+0.0268251746286805i</v>
      </c>
      <c r="U307" s="193">
        <f t="shared" si="184"/>
        <v>1.0003597302939875</v>
      </c>
      <c r="V307" s="193">
        <f t="shared" si="185"/>
        <v>2.6818743029572059E-2</v>
      </c>
      <c r="W307" s="135" t="str">
        <f t="shared" si="176"/>
        <v>1-0.220063978044739i</v>
      </c>
      <c r="X307" s="193">
        <f t="shared" si="186"/>
        <v>1.0239278072368556</v>
      </c>
      <c r="Y307" s="193">
        <f t="shared" si="187"/>
        <v>-0.21661132861758248</v>
      </c>
      <c r="Z307" s="135" t="str">
        <f t="shared" si="177"/>
        <v>0.998493601034814+0.165584487026128i</v>
      </c>
      <c r="AA307" s="193">
        <f t="shared" si="188"/>
        <v>1.0121302750393233</v>
      </c>
      <c r="AB307" s="193">
        <f t="shared" si="189"/>
        <v>0.16433869764480211</v>
      </c>
      <c r="AC307" s="227" t="str">
        <f t="shared" si="190"/>
        <v>-2.03292282048958-6.76108864989652i</v>
      </c>
      <c r="AD307" s="228">
        <f t="shared" si="191"/>
        <v>16.976224274128061</v>
      </c>
      <c r="AE307" s="202">
        <f t="shared" si="192"/>
        <v>-106.73497147895655</v>
      </c>
      <c r="AF307" s="135" t="str">
        <f t="shared" si="178"/>
        <v>-0.0000846560846560846</v>
      </c>
      <c r="AG307" s="135" t="str">
        <f t="shared" si="179"/>
        <v>0.0107349471559502i</v>
      </c>
      <c r="AH307" s="135">
        <f t="shared" si="193"/>
        <v>1.0734947155950201E-2</v>
      </c>
      <c r="AI307" s="135">
        <f t="shared" si="194"/>
        <v>1.5707963267948966</v>
      </c>
      <c r="AJ307" s="135" t="str">
        <f t="shared" si="180"/>
        <v>1+0.00487508852861071i</v>
      </c>
      <c r="AK307" s="135">
        <f t="shared" si="195"/>
        <v>1.0000118831734759</v>
      </c>
      <c r="AL307" s="135">
        <f t="shared" si="196"/>
        <v>4.8750499079168348E-3</v>
      </c>
      <c r="AM307" s="135" t="str">
        <f t="shared" si="181"/>
        <v>1+10.7300698514722i</v>
      </c>
      <c r="AN307" s="135">
        <f t="shared" si="197"/>
        <v>10.776567125827809</v>
      </c>
      <c r="AO307" s="135">
        <f t="shared" si="198"/>
        <v>1.4778687092457858</v>
      </c>
      <c r="AP307" s="201" t="str">
        <f t="shared" si="199"/>
        <v>-0.0845771669178839+0.00829834831974456i</v>
      </c>
      <c r="AQ307" s="122">
        <f t="shared" si="200"/>
        <v>-21.413329095386757</v>
      </c>
      <c r="AR307" s="202">
        <f t="shared" si="201"/>
        <v>174.39631992959085</v>
      </c>
      <c r="AS307" s="201" t="str">
        <f t="shared" si="202"/>
        <v>0.228044721357235+0.554963821617328i</v>
      </c>
      <c r="AT307" s="228">
        <f t="shared" si="203"/>
        <v>-4.4371048212587025</v>
      </c>
      <c r="AU307" s="202">
        <f t="shared" si="204"/>
        <v>67.661348450634307</v>
      </c>
      <c r="AV307" s="269"/>
      <c r="AX307" s="32">
        <f t="shared" si="205"/>
        <v>0</v>
      </c>
      <c r="AY307" s="32">
        <f t="shared" si="206"/>
        <v>0</v>
      </c>
    </row>
    <row r="308" spans="14:51" x14ac:dyDescent="0.25">
      <c r="N308" s="203">
        <v>90</v>
      </c>
      <c r="O308" s="237">
        <f t="shared" si="207"/>
        <v>7943.2823472428154</v>
      </c>
      <c r="P308" s="246" t="str">
        <f t="shared" si="173"/>
        <v>112.5</v>
      </c>
      <c r="Q308" s="193" t="str">
        <f t="shared" si="174"/>
        <v>1+16.4700079285418i</v>
      </c>
      <c r="R308" s="193">
        <f t="shared" si="182"/>
        <v>16.50033821369216</v>
      </c>
      <c r="S308" s="193">
        <f t="shared" si="183"/>
        <v>1.5101543473165335</v>
      </c>
      <c r="T308" s="193" t="str">
        <f t="shared" si="175"/>
        <v>1+0.0274500132142362i</v>
      </c>
      <c r="U308" s="193">
        <f t="shared" si="184"/>
        <v>1.0003766806685679</v>
      </c>
      <c r="V308" s="193">
        <f t="shared" si="185"/>
        <v>2.7443121771770513E-2</v>
      </c>
      <c r="W308" s="135" t="str">
        <f t="shared" si="176"/>
        <v>1-0.225189926586607i</v>
      </c>
      <c r="X308" s="193">
        <f t="shared" si="186"/>
        <v>1.025041707949526</v>
      </c>
      <c r="Y308" s="193">
        <f t="shared" si="187"/>
        <v>-0.22149520985257498</v>
      </c>
      <c r="Z308" s="135" t="str">
        <f t="shared" si="177"/>
        <v>0.9984226066388+0.16944144520424i</v>
      </c>
      <c r="AA308" s="193">
        <f t="shared" si="188"/>
        <v>1.0126984273713067</v>
      </c>
      <c r="AB308" s="193">
        <f t="shared" si="189"/>
        <v>0.1681074565056975</v>
      </c>
      <c r="AC308" s="227" t="str">
        <f t="shared" si="190"/>
        <v>-2.05020224987028-6.59229419679219i</v>
      </c>
      <c r="AD308" s="228">
        <f t="shared" si="191"/>
        <v>16.781692739748667</v>
      </c>
      <c r="AE308" s="202">
        <f t="shared" si="192"/>
        <v>-107.27568392975735</v>
      </c>
      <c r="AF308" s="135" t="str">
        <f t="shared" si="178"/>
        <v>-0.0000846560846560846</v>
      </c>
      <c r="AG308" s="135" t="str">
        <f t="shared" si="179"/>
        <v>0.010984996197188i</v>
      </c>
      <c r="AH308" s="135">
        <f t="shared" si="193"/>
        <v>1.0984996197188001E-2</v>
      </c>
      <c r="AI308" s="135">
        <f t="shared" si="194"/>
        <v>1.5707963267948966</v>
      </c>
      <c r="AJ308" s="135" t="str">
        <f t="shared" si="180"/>
        <v>1+0.00498864392807562i</v>
      </c>
      <c r="AK308" s="135">
        <f t="shared" si="195"/>
        <v>1.0000124432067039</v>
      </c>
      <c r="AL308" s="135">
        <f t="shared" si="196"/>
        <v>4.988602545284361E-3</v>
      </c>
      <c r="AM308" s="135" t="str">
        <f t="shared" si="181"/>
        <v>1+10.9800052856945i</v>
      </c>
      <c r="AN308" s="135">
        <f t="shared" si="197"/>
        <v>11.025448565653878</v>
      </c>
      <c r="AO308" s="135">
        <f t="shared" si="198"/>
        <v>1.479972252497916</v>
      </c>
      <c r="AP308" s="201" t="str">
        <f t="shared" si="199"/>
        <v>-0.084577072187042+0.00812844414773668i</v>
      </c>
      <c r="AQ308" s="122">
        <f t="shared" si="200"/>
        <v>-21.415017376536397</v>
      </c>
      <c r="AR308" s="202">
        <f t="shared" si="201"/>
        <v>174.51033799308738</v>
      </c>
      <c r="AS308" s="201" t="str">
        <f t="shared" si="202"/>
        <v>0.226985198869389+0.540891987680676i</v>
      </c>
      <c r="AT308" s="228">
        <f t="shared" si="203"/>
        <v>-4.633324636787731</v>
      </c>
      <c r="AU308" s="202">
        <f t="shared" si="204"/>
        <v>67.23465406332997</v>
      </c>
      <c r="AV308" s="269"/>
      <c r="AX308" s="32">
        <f t="shared" si="205"/>
        <v>0</v>
      </c>
      <c r="AY308" s="32">
        <f t="shared" si="206"/>
        <v>0</v>
      </c>
    </row>
    <row r="309" spans="14:51" x14ac:dyDescent="0.25">
      <c r="N309" s="203">
        <v>91</v>
      </c>
      <c r="O309" s="237">
        <f t="shared" si="207"/>
        <v>8128.3051616410066</v>
      </c>
      <c r="P309" s="246" t="str">
        <f t="shared" si="173"/>
        <v>112.5</v>
      </c>
      <c r="Q309" s="193" t="str">
        <f t="shared" si="174"/>
        <v>1+16.8536436960853i</v>
      </c>
      <c r="R309" s="193">
        <f t="shared" si="182"/>
        <v>16.883284805824832</v>
      </c>
      <c r="S309" s="193">
        <f t="shared" si="183"/>
        <v>1.5115314598640683</v>
      </c>
      <c r="T309" s="193" t="str">
        <f t="shared" si="175"/>
        <v>1+0.0280894061601421i</v>
      </c>
      <c r="U309" s="193">
        <f t="shared" si="184"/>
        <v>1.0003944295818672</v>
      </c>
      <c r="V309" s="193">
        <f t="shared" si="185"/>
        <v>2.8082022003733921E-2</v>
      </c>
      <c r="W309" s="135" t="str">
        <f t="shared" si="176"/>
        <v>1-0.230435273808293i</v>
      </c>
      <c r="X309" s="193">
        <f t="shared" si="186"/>
        <v>1.0262068092812009</v>
      </c>
      <c r="Y309" s="193">
        <f t="shared" si="187"/>
        <v>-0.22648175336596443</v>
      </c>
      <c r="Z309" s="135" t="str">
        <f t="shared" si="177"/>
        <v>0.998348266379981+0.173388243479423i</v>
      </c>
      <c r="AA309" s="193">
        <f t="shared" si="188"/>
        <v>1.0132930197927907</v>
      </c>
      <c r="AB309" s="193">
        <f t="shared" si="189"/>
        <v>0.17195985551457371</v>
      </c>
      <c r="AC309" s="227" t="str">
        <f t="shared" si="190"/>
        <v>-2.06648101009451-6.42692444867337i</v>
      </c>
      <c r="AD309" s="228">
        <f t="shared" si="191"/>
        <v>16.587333633049607</v>
      </c>
      <c r="AE309" s="202">
        <f t="shared" si="192"/>
        <v>-107.8244144817087</v>
      </c>
      <c r="AF309" s="135" t="str">
        <f t="shared" si="178"/>
        <v>-0.0000846560846560846</v>
      </c>
      <c r="AG309" s="135" t="str">
        <f t="shared" si="179"/>
        <v>0.0112408696288132i</v>
      </c>
      <c r="AH309" s="135">
        <f t="shared" si="193"/>
        <v>1.12408696288132E-2</v>
      </c>
      <c r="AI309" s="135">
        <f t="shared" si="194"/>
        <v>1.5707963267948966</v>
      </c>
      <c r="AJ309" s="135" t="str">
        <f t="shared" si="180"/>
        <v>1+0.00510484437258374i</v>
      </c>
      <c r="AK309" s="135">
        <f t="shared" si="195"/>
        <v>1.0000130296331484</v>
      </c>
      <c r="AL309" s="135">
        <f t="shared" si="196"/>
        <v>5.1048000301552052E-3</v>
      </c>
      <c r="AM309" s="135" t="str">
        <f t="shared" si="181"/>
        <v>1+11.2357624640568i</v>
      </c>
      <c r="AN309" s="135">
        <f t="shared" si="197"/>
        <v>11.28017544848961</v>
      </c>
      <c r="AO309" s="135">
        <f t="shared" si="198"/>
        <v>1.482028692370511</v>
      </c>
      <c r="AP309" s="201" t="str">
        <f t="shared" si="199"/>
        <v>-0.0845769729919001+0.00796284973985407i</v>
      </c>
      <c r="AQ309" s="122">
        <f t="shared" si="200"/>
        <v>-21.416630730056056</v>
      </c>
      <c r="AR309" s="202">
        <f t="shared" si="201"/>
        <v>174.62150569313636</v>
      </c>
      <c r="AS309" s="201" t="str">
        <f t="shared" si="202"/>
        <v>0.225953342253218+0.527114737742786i</v>
      </c>
      <c r="AT309" s="228">
        <f t="shared" si="203"/>
        <v>-4.8292970970064486</v>
      </c>
      <c r="AU309" s="202">
        <f t="shared" si="204"/>
        <v>66.797091211427713</v>
      </c>
      <c r="AV309" s="269"/>
      <c r="AX309" s="32">
        <f t="shared" si="205"/>
        <v>0</v>
      </c>
      <c r="AY309" s="32">
        <f t="shared" si="206"/>
        <v>0</v>
      </c>
    </row>
    <row r="310" spans="14:51" x14ac:dyDescent="0.25">
      <c r="N310" s="203">
        <v>92</v>
      </c>
      <c r="O310" s="237">
        <f t="shared" si="207"/>
        <v>8317.6377110267094</v>
      </c>
      <c r="P310" s="246" t="str">
        <f t="shared" si="173"/>
        <v>112.5</v>
      </c>
      <c r="Q310" s="193" t="str">
        <f t="shared" si="174"/>
        <v>1+17.2462154886008i</v>
      </c>
      <c r="R310" s="193">
        <f t="shared" si="182"/>
        <v>17.275183028820681</v>
      </c>
      <c r="S310" s="193">
        <f t="shared" si="183"/>
        <v>1.512877442998444</v>
      </c>
      <c r="T310" s="193" t="str">
        <f t="shared" si="175"/>
        <v>1+0.0287436924810012i</v>
      </c>
      <c r="U310" s="193">
        <f t="shared" si="184"/>
        <v>1.0004130146381756</v>
      </c>
      <c r="V310" s="193">
        <f t="shared" si="185"/>
        <v>2.8735780391268066E-2</v>
      </c>
      <c r="W310" s="135" t="str">
        <f t="shared" si="176"/>
        <v>1-0.235802800862323i</v>
      </c>
      <c r="X310" s="193">
        <f t="shared" si="186"/>
        <v>1.0274254040535091</v>
      </c>
      <c r="Y310" s="193">
        <f t="shared" si="187"/>
        <v>-0.23157261069485688</v>
      </c>
      <c r="Z310" s="135" t="str">
        <f t="shared" si="177"/>
        <v>0.998270422572703+0.177426974496362i</v>
      </c>
      <c r="AA310" s="193">
        <f t="shared" si="188"/>
        <v>1.0139152666088107</v>
      </c>
      <c r="AB310" s="193">
        <f t="shared" si="189"/>
        <v>0.17589755679535729</v>
      </c>
      <c r="AC310" s="227" t="str">
        <f t="shared" si="190"/>
        <v>-2.08179360856789-6.2649014235768i</v>
      </c>
      <c r="AD310" s="228">
        <f t="shared" si="191"/>
        <v>16.393156711258129</v>
      </c>
      <c r="AE310" s="202">
        <f t="shared" si="192"/>
        <v>-108.38137434159816</v>
      </c>
      <c r="AF310" s="135" t="str">
        <f t="shared" si="178"/>
        <v>-0.0000846560846560846</v>
      </c>
      <c r="AG310" s="135" t="str">
        <f t="shared" si="179"/>
        <v>0.0115027031183061i</v>
      </c>
      <c r="AH310" s="135">
        <f t="shared" si="193"/>
        <v>1.1502703118306101E-2</v>
      </c>
      <c r="AI310" s="135">
        <f t="shared" si="194"/>
        <v>1.5707963267948966</v>
      </c>
      <c r="AJ310" s="135" t="str">
        <f t="shared" si="180"/>
        <v>1+0.00522375147314877i</v>
      </c>
      <c r="AK310" s="135">
        <f t="shared" si="195"/>
        <v>1.0000136436966514</v>
      </c>
      <c r="AL310" s="135">
        <f t="shared" si="196"/>
        <v>5.2237039594155658E-3</v>
      </c>
      <c r="AM310" s="135" t="str">
        <f t="shared" si="181"/>
        <v>1+11.4974769924005i</v>
      </c>
      <c r="AN310" s="135">
        <f t="shared" si="197"/>
        <v>11.540882860109916</v>
      </c>
      <c r="AO310" s="135">
        <f t="shared" si="198"/>
        <v>1.4840390496041469</v>
      </c>
      <c r="AP310" s="201" t="str">
        <f t="shared" si="199"/>
        <v>-0.0845768691220849+0.00780147729256344i</v>
      </c>
      <c r="AQ310" s="122">
        <f t="shared" si="200"/>
        <v>-21.418172496160018</v>
      </c>
      <c r="AR310" s="202">
        <f t="shared" si="201"/>
        <v>174.72987798462316</v>
      </c>
      <c r="AS310" s="201" t="str">
        <f t="shared" si="202"/>
        <v>0.224947071767222+0.513624682199572i</v>
      </c>
      <c r="AT310" s="228">
        <f t="shared" si="203"/>
        <v>-5.0250157849018882</v>
      </c>
      <c r="AU310" s="202">
        <f t="shared" si="204"/>
        <v>66.348503643024983</v>
      </c>
      <c r="AV310" s="269"/>
      <c r="AX310" s="32">
        <f t="shared" si="205"/>
        <v>0</v>
      </c>
      <c r="AY310" s="32">
        <f t="shared" si="206"/>
        <v>0</v>
      </c>
    </row>
    <row r="311" spans="14:51" x14ac:dyDescent="0.25">
      <c r="N311" s="203">
        <v>93</v>
      </c>
      <c r="O311" s="237">
        <f t="shared" si="207"/>
        <v>8511.3803820237772</v>
      </c>
      <c r="P311" s="246" t="str">
        <f t="shared" si="173"/>
        <v>112.5</v>
      </c>
      <c r="Q311" s="193" t="str">
        <f t="shared" si="174"/>
        <v>1+17.647931452849i</v>
      </c>
      <c r="R311" s="193">
        <f t="shared" si="182"/>
        <v>17.676240679637086</v>
      </c>
      <c r="S311" s="193">
        <f t="shared" si="183"/>
        <v>1.5141929908588792</v>
      </c>
      <c r="T311" s="193" t="str">
        <f t="shared" si="175"/>
        <v>1+0.0294132190880816i</v>
      </c>
      <c r="U311" s="193">
        <f t="shared" si="184"/>
        <v>1.0004324752111577</v>
      </c>
      <c r="V311" s="193">
        <f t="shared" si="185"/>
        <v>2.9404741329113561E-2</v>
      </c>
      <c r="W311" s="135" t="str">
        <f t="shared" si="176"/>
        <v>1-0.241295353682589i</v>
      </c>
      <c r="X311" s="193">
        <f t="shared" si="186"/>
        <v>1.0286998822342723</v>
      </c>
      <c r="Y311" s="193">
        <f t="shared" si="187"/>
        <v>-0.23676942509868268</v>
      </c>
      <c r="Z311" s="135" t="str">
        <f t="shared" si="177"/>
        <v>0.998188910099812+0.181559779643704i</v>
      </c>
      <c r="AA311" s="193">
        <f t="shared" si="188"/>
        <v>1.0145664363808418</v>
      </c>
      <c r="AB311" s="193">
        <f t="shared" si="189"/>
        <v>0.17992224195050324</v>
      </c>
      <c r="AC311" s="227" t="str">
        <f t="shared" si="190"/>
        <v>-2.09617265556302-6.10614860643515i</v>
      </c>
      <c r="AD311" s="228">
        <f t="shared" si="191"/>
        <v>16.19917192545801</v>
      </c>
      <c r="AE311" s="202">
        <f t="shared" si="192"/>
        <v>-108.9467740488618</v>
      </c>
      <c r="AF311" s="135" t="str">
        <f t="shared" si="178"/>
        <v>-0.0000846560846560846</v>
      </c>
      <c r="AG311" s="135" t="str">
        <f t="shared" si="179"/>
        <v>0.0117706354932487i</v>
      </c>
      <c r="AH311" s="135">
        <f t="shared" si="193"/>
        <v>1.17706354932487E-2</v>
      </c>
      <c r="AI311" s="135">
        <f t="shared" si="194"/>
        <v>1.5707963267948966</v>
      </c>
      <c r="AJ311" s="135" t="str">
        <f t="shared" si="180"/>
        <v>1+0.00534542827588941i</v>
      </c>
      <c r="AK311" s="135">
        <f t="shared" si="195"/>
        <v>1.0000142866996715</v>
      </c>
      <c r="AL311" s="135">
        <f t="shared" si="196"/>
        <v>5.345377364046301E-3</v>
      </c>
      <c r="AM311" s="135" t="str">
        <f t="shared" si="181"/>
        <v>1+11.7652876352326i</v>
      </c>
      <c r="AN311" s="135">
        <f t="shared" si="197"/>
        <v>11.807709055517799</v>
      </c>
      <c r="AO311" s="135">
        <f t="shared" si="198"/>
        <v>1.4860043250813582</v>
      </c>
      <c r="AP311" s="201" t="str">
        <f t="shared" si="199"/>
        <v>-0.0845767603573083+0.00764424124064296i</v>
      </c>
      <c r="AQ311" s="122">
        <f t="shared" si="200"/>
        <v>-21.419645870352415</v>
      </c>
      <c r="AR311" s="202">
        <f t="shared" si="201"/>
        <v>174.83550860248357</v>
      </c>
      <c r="AS311" s="201" t="str">
        <f t="shared" si="202"/>
        <v>0.223964365355902+0.500414617931415i</v>
      </c>
      <c r="AT311" s="228">
        <f t="shared" si="203"/>
        <v>-5.2204739448944002</v>
      </c>
      <c r="AU311" s="202">
        <f t="shared" si="204"/>
        <v>65.888734553621802</v>
      </c>
      <c r="AV311" s="269"/>
      <c r="AX311" s="32">
        <f t="shared" si="205"/>
        <v>0</v>
      </c>
      <c r="AY311" s="32">
        <f t="shared" si="206"/>
        <v>0</v>
      </c>
    </row>
    <row r="312" spans="14:51" x14ac:dyDescent="0.25">
      <c r="N312" s="203">
        <v>94</v>
      </c>
      <c r="O312" s="237">
        <f t="shared" si="207"/>
        <v>8709.6358995608189</v>
      </c>
      <c r="P312" s="246" t="str">
        <f t="shared" si="173"/>
        <v>112.5</v>
      </c>
      <c r="Q312" s="193" t="str">
        <f t="shared" si="174"/>
        <v>1+18.0590045839515i</v>
      </c>
      <c r="R312" s="193">
        <f t="shared" si="182"/>
        <v>18.086670411194572</v>
      </c>
      <c r="S312" s="193">
        <f t="shared" si="183"/>
        <v>1.5154787827417631</v>
      </c>
      <c r="T312" s="193" t="str">
        <f t="shared" si="175"/>
        <v>1+0.0300983409732524i</v>
      </c>
      <c r="U312" s="193">
        <f t="shared" si="184"/>
        <v>1.0004528525269656</v>
      </c>
      <c r="V312" s="193">
        <f t="shared" si="185"/>
        <v>3.0089257112916747E-2</v>
      </c>
      <c r="W312" s="135" t="str">
        <f t="shared" si="176"/>
        <v>1-0.2469158444933i</v>
      </c>
      <c r="X312" s="193">
        <f t="shared" si="186"/>
        <v>1.0300327345583924</v>
      </c>
      <c r="Y312" s="193">
        <f t="shared" si="187"/>
        <v>-0.24207382870597216</v>
      </c>
      <c r="Z312" s="135" t="str">
        <f t="shared" si="177"/>
        <v>0.998103556062427+0.18578885018944i</v>
      </c>
      <c r="AA312" s="193">
        <f t="shared" si="188"/>
        <v>1.0152478542105747</v>
      </c>
      <c r="AB312" s="193">
        <f t="shared" si="189"/>
        <v>0.18403561128123466</v>
      </c>
      <c r="AC312" s="227" t="str">
        <f t="shared" si="190"/>
        <v>-2.10964893359998-5.95059094939867i</v>
      </c>
      <c r="AD312" s="228">
        <f t="shared" si="191"/>
        <v>16.005389425242072</v>
      </c>
      <c r="AE312" s="202">
        <f t="shared" si="192"/>
        <v>-109.52082327342228</v>
      </c>
      <c r="AF312" s="135" t="str">
        <f t="shared" si="178"/>
        <v>-0.0000846560846560846</v>
      </c>
      <c r="AG312" s="135" t="str">
        <f t="shared" si="179"/>
        <v>0.0120448088149325i</v>
      </c>
      <c r="AH312" s="135">
        <f t="shared" si="193"/>
        <v>1.2044808814932501E-2</v>
      </c>
      <c r="AI312" s="135">
        <f t="shared" si="194"/>
        <v>1.5707963267948966</v>
      </c>
      <c r="AJ312" s="135" t="str">
        <f t="shared" si="180"/>
        <v>1+0.00546993929545703i</v>
      </c>
      <c r="AK312" s="135">
        <f t="shared" si="195"/>
        <v>1.0000149600060471</v>
      </c>
      <c r="AL312" s="135">
        <f t="shared" si="196"/>
        <v>5.4698847424783509E-3</v>
      </c>
      <c r="AM312" s="135" t="str">
        <f t="shared" si="181"/>
        <v>1+12.039336389301i</v>
      </c>
      <c r="AN312" s="135">
        <f t="shared" si="197"/>
        <v>12.0807955323624</v>
      </c>
      <c r="AO312" s="135">
        <f t="shared" si="198"/>
        <v>1.4879255000595162</v>
      </c>
      <c r="AP312" s="201" t="str">
        <f t="shared" si="199"/>
        <v>-0.084576646466907+0.0074910582117984i</v>
      </c>
      <c r="AQ312" s="122">
        <f t="shared" si="200"/>
        <v>-21.421053909585993</v>
      </c>
      <c r="AR312" s="202">
        <f t="shared" si="201"/>
        <v>174.93845007313578</v>
      </c>
      <c r="AS312" s="201" t="str">
        <f t="shared" si="202"/>
        <v>0.223003255222919+0.487477524028412i</v>
      </c>
      <c r="AT312" s="228">
        <f t="shared" si="203"/>
        <v>-5.4156644843439192</v>
      </c>
      <c r="AU312" s="202">
        <f t="shared" si="204"/>
        <v>65.417626799713503</v>
      </c>
      <c r="AV312" s="269"/>
      <c r="AX312" s="32">
        <f t="shared" si="205"/>
        <v>0</v>
      </c>
      <c r="AY312" s="32">
        <f t="shared" si="206"/>
        <v>0</v>
      </c>
    </row>
    <row r="313" spans="14:51" x14ac:dyDescent="0.25">
      <c r="N313" s="203">
        <v>95</v>
      </c>
      <c r="O313" s="237">
        <f t="shared" si="207"/>
        <v>8912.5093813374679</v>
      </c>
      <c r="P313" s="246" t="str">
        <f t="shared" si="173"/>
        <v>112.5</v>
      </c>
      <c r="Q313" s="193" t="str">
        <f t="shared" si="174"/>
        <v>1+18.4796528383235i</v>
      </c>
      <c r="R313" s="193">
        <f t="shared" si="182"/>
        <v>18.506689845160256</v>
      </c>
      <c r="S313" s="193">
        <f t="shared" si="183"/>
        <v>1.5167354833753481</v>
      </c>
      <c r="T313" s="193" t="str">
        <f t="shared" si="175"/>
        <v>1+0.0307994213972059i</v>
      </c>
      <c r="U313" s="193">
        <f t="shared" si="184"/>
        <v>1.0004741897512412</v>
      </c>
      <c r="V313" s="193">
        <f t="shared" si="185"/>
        <v>3.0789688114634946E-2</v>
      </c>
      <c r="W313" s="135" t="str">
        <f t="shared" si="176"/>
        <v>1-0.252667253353078i</v>
      </c>
      <c r="X313" s="193">
        <f t="shared" si="186"/>
        <v>1.0314265562399432</v>
      </c>
      <c r="Y313" s="193">
        <f t="shared" si="187"/>
        <v>-0.24748743947668247</v>
      </c>
      <c r="Z313" s="135" t="str">
        <f t="shared" si="177"/>
        <v>0.998014179413189+0.190116428442752i</v>
      </c>
      <c r="AA313" s="193">
        <f t="shared" si="188"/>
        <v>1.0159609041068507</v>
      </c>
      <c r="AB313" s="193">
        <f t="shared" si="189"/>
        <v>0.18823938291761583</v>
      </c>
      <c r="AC313" s="227" t="str">
        <f t="shared" si="190"/>
        <v>-2.12225146408868-5.79815487143395i</v>
      </c>
      <c r="AD313" s="228">
        <f t="shared" si="191"/>
        <v>15.811819562540112</v>
      </c>
      <c r="AE313" s="202">
        <f t="shared" si="192"/>
        <v>-110.10373059748926</v>
      </c>
      <c r="AF313" s="135" t="str">
        <f t="shared" si="178"/>
        <v>-0.0000846560846560846</v>
      </c>
      <c r="AG313" s="135" t="str">
        <f t="shared" si="179"/>
        <v>0.0123253684536818i</v>
      </c>
      <c r="AH313" s="135">
        <f t="shared" si="193"/>
        <v>1.23253684536818E-2</v>
      </c>
      <c r="AI313" s="135">
        <f t="shared" si="194"/>
        <v>1.5707963267948966</v>
      </c>
      <c r="AJ313" s="135" t="str">
        <f t="shared" si="180"/>
        <v>1+0.0055973505492423i</v>
      </c>
      <c r="AK313" s="135">
        <f t="shared" si="195"/>
        <v>1.0000156650438887</v>
      </c>
      <c r="AL313" s="135">
        <f t="shared" si="196"/>
        <v>5.5972920947219415E-3</v>
      </c>
      <c r="AM313" s="135" t="str">
        <f t="shared" si="181"/>
        <v>1+12.3197685588823i</v>
      </c>
      <c r="AN313" s="135">
        <f t="shared" si="197"/>
        <v>12.360287106067757</v>
      </c>
      <c r="AO313" s="135">
        <f t="shared" si="198"/>
        <v>1.4898035364123583</v>
      </c>
      <c r="AP313" s="201" t="str">
        <f t="shared" si="199"/>
        <v>-0.0845765272093446+0.00734184698244024i</v>
      </c>
      <c r="AQ313" s="122">
        <f t="shared" si="200"/>
        <v>-21.422399538181814</v>
      </c>
      <c r="AR313" s="202">
        <f t="shared" si="201"/>
        <v>175.03875372636327</v>
      </c>
      <c r="AS313" s="201" t="str">
        <f t="shared" si="202"/>
        <v>0.222061824544126+0.474806557740229i</v>
      </c>
      <c r="AT313" s="228">
        <f t="shared" si="203"/>
        <v>-5.610579975641695</v>
      </c>
      <c r="AU313" s="202">
        <f t="shared" si="204"/>
        <v>64.935023128874064</v>
      </c>
      <c r="AV313" s="269"/>
      <c r="AX313" s="32">
        <f t="shared" si="205"/>
        <v>0</v>
      </c>
      <c r="AY313" s="32">
        <f t="shared" si="206"/>
        <v>0</v>
      </c>
    </row>
    <row r="314" spans="14:51" x14ac:dyDescent="0.25">
      <c r="N314" s="203">
        <v>96</v>
      </c>
      <c r="O314" s="237">
        <f t="shared" si="207"/>
        <v>9120.1083935591087</v>
      </c>
      <c r="P314" s="246" t="str">
        <f t="shared" si="173"/>
        <v>112.5</v>
      </c>
      <c r="Q314" s="193" t="str">
        <f t="shared" si="174"/>
        <v>1+18.9100992492376i</v>
      </c>
      <c r="R314" s="193">
        <f t="shared" si="182"/>
        <v>18.936521687364245</v>
      </c>
      <c r="S314" s="193">
        <f t="shared" si="183"/>
        <v>1.5179637431923256</v>
      </c>
      <c r="T314" s="193" t="str">
        <f t="shared" si="175"/>
        <v>1+0.0315168320820627i</v>
      </c>
      <c r="U314" s="193">
        <f t="shared" si="184"/>
        <v>1.0004965320801913</v>
      </c>
      <c r="V314" s="193">
        <f t="shared" si="185"/>
        <v>3.1506402961412196E-2</v>
      </c>
      <c r="W314" s="135" t="str">
        <f t="shared" si="176"/>
        <v>1-0.258552629735031i</v>
      </c>
      <c r="X314" s="193">
        <f t="shared" si="186"/>
        <v>1.0328840507738031</v>
      </c>
      <c r="Y314" s="193">
        <f t="shared" si="187"/>
        <v>-0.25301185797445597</v>
      </c>
      <c r="Z314" s="135" t="str">
        <f t="shared" si="177"/>
        <v>0.997920590572243+0.194544808942914i</v>
      </c>
      <c r="AA314" s="193">
        <f t="shared" si="188"/>
        <v>1.0167070314376159</v>
      </c>
      <c r="AB314" s="193">
        <f t="shared" si="189"/>
        <v>0.1925352918529539</v>
      </c>
      <c r="AC314" s="227" t="str">
        <f t="shared" si="190"/>
        <v>-2.13400757136792-5.64876825733978i</v>
      </c>
      <c r="AD314" s="228">
        <f t="shared" si="191"/>
        <v>15.618472894547388</v>
      </c>
      <c r="AE314" s="202">
        <f t="shared" si="192"/>
        <v>-110.69570328066673</v>
      </c>
      <c r="AF314" s="135" t="str">
        <f t="shared" si="178"/>
        <v>-0.0000846560846560846</v>
      </c>
      <c r="AG314" s="135" t="str">
        <f t="shared" si="179"/>
        <v>0.0126124631659309i</v>
      </c>
      <c r="AH314" s="135">
        <f t="shared" si="193"/>
        <v>1.26124631659309E-2</v>
      </c>
      <c r="AI314" s="135">
        <f t="shared" si="194"/>
        <v>1.5707963267948966</v>
      </c>
      <c r="AJ314" s="135" t="str">
        <f t="shared" si="180"/>
        <v>1+0.00572772959237847i</v>
      </c>
      <c r="AK314" s="135">
        <f t="shared" si="195"/>
        <v>1.0000164033086074</v>
      </c>
      <c r="AL314" s="135">
        <f t="shared" si="196"/>
        <v>5.7276669572869166E-3</v>
      </c>
      <c r="AM314" s="135" t="str">
        <f t="shared" si="181"/>
        <v>1+12.6067328328251i</v>
      </c>
      <c r="AN314" s="135">
        <f t="shared" si="197"/>
        <v>12.646331986715769</v>
      </c>
      <c r="AO314" s="135">
        <f t="shared" si="198"/>
        <v>1.4916393768791292</v>
      </c>
      <c r="AP314" s="201" t="str">
        <f t="shared" si="199"/>
        <v>-0.0845764023317073+0.00719652843459923i</v>
      </c>
      <c r="AQ314" s="122">
        <f t="shared" si="200"/>
        <v>-21.423685553514616</v>
      </c>
      <c r="AR314" s="202">
        <f t="shared" si="201"/>
        <v>175.13646970758899</v>
      </c>
      <c r="AS314" s="201" t="str">
        <f t="shared" si="202"/>
        <v>0.22113820431933+0.462395050644347i</v>
      </c>
      <c r="AT314" s="228">
        <f t="shared" si="203"/>
        <v>-5.8052126589672302</v>
      </c>
      <c r="AU314" s="202">
        <f t="shared" si="204"/>
        <v>64.440766426922266</v>
      </c>
      <c r="AV314" s="269"/>
      <c r="AX314" s="32">
        <f t="shared" si="205"/>
        <v>0</v>
      </c>
      <c r="AY314" s="32">
        <f t="shared" si="206"/>
        <v>0</v>
      </c>
    </row>
    <row r="315" spans="14:51" x14ac:dyDescent="0.25">
      <c r="N315" s="203">
        <v>97</v>
      </c>
      <c r="O315" s="237">
        <f t="shared" si="207"/>
        <v>9332.5430079699217</v>
      </c>
      <c r="P315" s="246" t="str">
        <f t="shared" si="173"/>
        <v>112.5</v>
      </c>
      <c r="Q315" s="193" t="str">
        <f t="shared" si="174"/>
        <v>1+19.3505720450784i</v>
      </c>
      <c r="R315" s="193">
        <f t="shared" si="182"/>
        <v>19.37639384590873</v>
      </c>
      <c r="S315" s="193">
        <f t="shared" si="183"/>
        <v>1.5191641986000635</v>
      </c>
      <c r="T315" s="193" t="str">
        <f t="shared" si="175"/>
        <v>1+0.0322509534084639i</v>
      </c>
      <c r="U315" s="193">
        <f t="shared" si="184"/>
        <v>1.0005199268359202</v>
      </c>
      <c r="V315" s="193">
        <f t="shared" si="185"/>
        <v>3.2239778717964886E-2</v>
      </c>
      <c r="W315" s="135" t="str">
        <f t="shared" si="176"/>
        <v>1-0.264575094143617i</v>
      </c>
      <c r="X315" s="193">
        <f t="shared" si="186"/>
        <v>1.0344080338247106</v>
      </c>
      <c r="Y315" s="193">
        <f t="shared" si="187"/>
        <v>-0.25864866394353847</v>
      </c>
      <c r="Z315" s="135" t="str">
        <f t="shared" si="177"/>
        <v>0.99782259102511+0.199076339675882i</v>
      </c>
      <c r="AA315" s="193">
        <f t="shared" si="188"/>
        <v>1.017487745468618</v>
      </c>
      <c r="AB315" s="193">
        <f t="shared" si="189"/>
        <v>0.19692508887688556</v>
      </c>
      <c r="AC315" s="227" t="str">
        <f t="shared" si="190"/>
        <v>-2.14494294427825-5.50236045631216i</v>
      </c>
      <c r="AD315" s="228">
        <f t="shared" si="191"/>
        <v>15.425360185676116</v>
      </c>
      <c r="AE315" s="202">
        <f t="shared" si="192"/>
        <v>-111.29694700772902</v>
      </c>
      <c r="AF315" s="135" t="str">
        <f t="shared" si="178"/>
        <v>-0.0000846560846560846</v>
      </c>
      <c r="AG315" s="135" t="str">
        <f t="shared" si="179"/>
        <v>0.0129062451730962i</v>
      </c>
      <c r="AH315" s="135">
        <f t="shared" si="193"/>
        <v>1.2906245173096201E-2</v>
      </c>
      <c r="AI315" s="135">
        <f t="shared" si="194"/>
        <v>1.5707963267948966</v>
      </c>
      <c r="AJ315" s="135" t="str">
        <f t="shared" si="180"/>
        <v>1+0.00586114555355998i</v>
      </c>
      <c r="AK315" s="135">
        <f t="shared" si="195"/>
        <v>1.0000171763660863</v>
      </c>
      <c r="AL315" s="135">
        <f t="shared" si="196"/>
        <v>5.8610784389124546E-3</v>
      </c>
      <c r="AM315" s="135" t="str">
        <f t="shared" si="181"/>
        <v>1+12.9003813633856i</v>
      </c>
      <c r="AN315" s="135">
        <f t="shared" si="197"/>
        <v>12.939081857720298</v>
      </c>
      <c r="AO315" s="135">
        <f t="shared" si="198"/>
        <v>1.4934339453203254</v>
      </c>
      <c r="AP315" s="201" t="str">
        <f t="shared" si="199"/>
        <v>-0.0845762715691631+0.00705502551395719i</v>
      </c>
      <c r="AQ315" s="122">
        <f t="shared" si="200"/>
        <v>-21.424914631474788</v>
      </c>
      <c r="AR315" s="202">
        <f t="shared" si="201"/>
        <v>175.23164699048121</v>
      </c>
      <c r="AS315" s="201" t="str">
        <f t="shared" si="202"/>
        <v>0.220230570361909+0.450236505026616i</v>
      </c>
      <c r="AT315" s="228">
        <f t="shared" si="203"/>
        <v>-5.9995544457986716</v>
      </c>
      <c r="AU315" s="202">
        <f t="shared" si="204"/>
        <v>63.934699982752171</v>
      </c>
      <c r="AV315" s="269"/>
      <c r="AX315" s="32">
        <f t="shared" si="205"/>
        <v>0</v>
      </c>
      <c r="AY315" s="32">
        <f t="shared" si="206"/>
        <v>0</v>
      </c>
    </row>
    <row r="316" spans="14:51" x14ac:dyDescent="0.25">
      <c r="N316" s="203">
        <v>98</v>
      </c>
      <c r="O316" s="237">
        <f t="shared" si="207"/>
        <v>9549.9258602143691</v>
      </c>
      <c r="P316" s="246" t="str">
        <f t="shared" si="173"/>
        <v>112.5</v>
      </c>
      <c r="Q316" s="193" t="str">
        <f t="shared" si="174"/>
        <v>1+19.8013047703526i</v>
      </c>
      <c r="R316" s="193">
        <f t="shared" si="182"/>
        <v>19.826539552034507</v>
      </c>
      <c r="S316" s="193">
        <f t="shared" si="183"/>
        <v>1.5203374722483132</v>
      </c>
      <c r="T316" s="193" t="str">
        <f t="shared" si="175"/>
        <v>1+0.0330021746172543i</v>
      </c>
      <c r="U316" s="193">
        <f t="shared" si="184"/>
        <v>1.0005444235662242</v>
      </c>
      <c r="V316" s="193">
        <f t="shared" si="185"/>
        <v>3.299020107251191E-2</v>
      </c>
      <c r="W316" s="135" t="str">
        <f t="shared" si="176"/>
        <v>1-0.270737839769184i</v>
      </c>
      <c r="X316" s="193">
        <f t="shared" si="186"/>
        <v>1.0360014372011674</v>
      </c>
      <c r="Y316" s="193">
        <f t="shared" si="187"/>
        <v>-0.26439941268560357</v>
      </c>
      <c r="Z316" s="135" t="str">
        <f t="shared" si="177"/>
        <v>0.99771997290161+0.203713423319233i</v>
      </c>
      <c r="AA316" s="193">
        <f t="shared" si="188"/>
        <v>1.0183046219905074</v>
      </c>
      <c r="AB316" s="193">
        <f t="shared" si="189"/>
        <v>0.20141053940133297</v>
      </c>
      <c r="AC316" s="227" t="str">
        <f t="shared" si="190"/>
        <v>-2.15508169540682-5.35886228018063i</v>
      </c>
      <c r="AD316" s="228">
        <f t="shared" si="191"/>
        <v>15.232492408446397</v>
      </c>
      <c r="AE316" s="202">
        <f t="shared" si="192"/>
        <v>-111.90766561844595</v>
      </c>
      <c r="AF316" s="135" t="str">
        <f t="shared" si="178"/>
        <v>-0.0000846560846560846</v>
      </c>
      <c r="AG316" s="135" t="str">
        <f t="shared" si="179"/>
        <v>0.0132068702422867i</v>
      </c>
      <c r="AH316" s="135">
        <f t="shared" si="193"/>
        <v>1.32068702422867E-2</v>
      </c>
      <c r="AI316" s="135">
        <f t="shared" si="194"/>
        <v>1.5707963267948966</v>
      </c>
      <c r="AJ316" s="135" t="str">
        <f t="shared" si="180"/>
        <v>1+0.00599766917169544i</v>
      </c>
      <c r="AK316" s="135">
        <f t="shared" si="195"/>
        <v>1.000017985856001</v>
      </c>
      <c r="AL316" s="135">
        <f t="shared" si="196"/>
        <v>5.9975972571248079E-3</v>
      </c>
      <c r="AM316" s="135" t="str">
        <f t="shared" si="181"/>
        <v>1+13.2008698469017i</v>
      </c>
      <c r="AN316" s="135">
        <f t="shared" si="197"/>
        <v>13.238691956339135</v>
      </c>
      <c r="AO316" s="135">
        <f t="shared" si="198"/>
        <v>1.4951881469791566</v>
      </c>
      <c r="AP316" s="201" t="str">
        <f t="shared" si="199"/>
        <v>-0.0845761346444031+0.00691726318897001i</v>
      </c>
      <c r="AQ316" s="122">
        <f t="shared" si="200"/>
        <v>-21.426089331712639</v>
      </c>
      <c r="AR316" s="202">
        <f t="shared" si="201"/>
        <v>175.32433338983938</v>
      </c>
      <c r="AS316" s="201" t="str">
        <f t="shared" si="202"/>
        <v>0.219337140425869+0.438324590468509i</v>
      </c>
      <c r="AT316" s="228">
        <f t="shared" si="203"/>
        <v>-6.193596923266246</v>
      </c>
      <c r="AU316" s="202">
        <f t="shared" si="204"/>
        <v>63.416667771393449</v>
      </c>
      <c r="AV316" s="269"/>
      <c r="AX316" s="32">
        <f t="shared" si="205"/>
        <v>0</v>
      </c>
      <c r="AY316" s="32">
        <f t="shared" si="206"/>
        <v>0</v>
      </c>
    </row>
    <row r="317" spans="14:51" x14ac:dyDescent="0.25">
      <c r="N317" s="203">
        <v>99</v>
      </c>
      <c r="O317" s="237">
        <f t="shared" si="207"/>
        <v>9772.3722095581161</v>
      </c>
      <c r="P317" s="246" t="str">
        <f t="shared" si="173"/>
        <v>112.5</v>
      </c>
      <c r="Q317" s="193" t="str">
        <f t="shared" si="174"/>
        <v>1+20.2625364095173i</v>
      </c>
      <c r="R317" s="193">
        <f t="shared" si="182"/>
        <v>20.287197483807716</v>
      </c>
      <c r="S317" s="193">
        <f t="shared" si="183"/>
        <v>1.5214841732942026</v>
      </c>
      <c r="T317" s="193" t="str">
        <f t="shared" si="175"/>
        <v>1+0.0337708940158621i</v>
      </c>
      <c r="U317" s="193">
        <f t="shared" si="184"/>
        <v>1.0005700741490475</v>
      </c>
      <c r="V317" s="193">
        <f t="shared" si="185"/>
        <v>3.375806452628069E-2</v>
      </c>
      <c r="W317" s="135" t="str">
        <f t="shared" si="176"/>
        <v>1-0.277044134181036i</v>
      </c>
      <c r="X317" s="193">
        <f t="shared" si="186"/>
        <v>1.0376673129110892</v>
      </c>
      <c r="Y317" s="193">
        <f t="shared" si="187"/>
        <v>-0.2702656312322359</v>
      </c>
      <c r="Z317" s="135" t="str">
        <f t="shared" si="177"/>
        <v>0.997612518534946+0.208458518516094i</v>
      </c>
      <c r="AA317" s="193">
        <f t="shared" si="188"/>
        <v>1.019159306035893</v>
      </c>
      <c r="AB317" s="193">
        <f t="shared" si="189"/>
        <v>0.20599342217332128</v>
      </c>
      <c r="AC317" s="227" t="str">
        <f t="shared" si="190"/>
        <v>-2.16444641814333-5.21820600142993i</v>
      </c>
      <c r="AD317" s="228">
        <f t="shared" si="191"/>
        <v>15.03988074322889</v>
      </c>
      <c r="AE317" s="202">
        <f t="shared" si="192"/>
        <v>-112.52806081885683</v>
      </c>
      <c r="AF317" s="135" t="str">
        <f t="shared" si="178"/>
        <v>-0.0000846560846560846</v>
      </c>
      <c r="AG317" s="135" t="str">
        <f t="shared" si="179"/>
        <v>0.0135144977688932i</v>
      </c>
      <c r="AH317" s="135">
        <f t="shared" si="193"/>
        <v>1.3514497768893199E-2</v>
      </c>
      <c r="AI317" s="135">
        <f t="shared" si="194"/>
        <v>1.5707963267948966</v>
      </c>
      <c r="AJ317" s="135" t="str">
        <f t="shared" si="180"/>
        <v>1+0.00613737283341426i</v>
      </c>
      <c r="AK317" s="135">
        <f t="shared" si="195"/>
        <v>1.000018833495298</v>
      </c>
      <c r="AL317" s="135">
        <f t="shared" si="196"/>
        <v>6.1372957756418798E-3</v>
      </c>
      <c r="AM317" s="135" t="str">
        <f t="shared" si="181"/>
        <v>1+13.5083576063448i</v>
      </c>
      <c r="AN317" s="135">
        <f t="shared" si="197"/>
        <v>13.545321156063205</v>
      </c>
      <c r="AO317" s="135">
        <f t="shared" si="198"/>
        <v>1.4969028687478541</v>
      </c>
      <c r="AP317" s="201" t="str">
        <f t="shared" si="199"/>
        <v>-0.0845759912670534+0.00678316841106215i</v>
      </c>
      <c r="AQ317" s="122">
        <f t="shared" si="200"/>
        <v>-21.427212102673678</v>
      </c>
      <c r="AR317" s="202">
        <f t="shared" si="201"/>
        <v>175.41457557470969</v>
      </c>
      <c r="AS317" s="201" t="str">
        <f t="shared" si="202"/>
        <v>0.21845617147021+0.426653140635637i</v>
      </c>
      <c r="AT317" s="228">
        <f t="shared" si="203"/>
        <v>-6.3873313594447829</v>
      </c>
      <c r="AU317" s="202">
        <f t="shared" si="204"/>
        <v>62.886514755852829</v>
      </c>
      <c r="AV317" s="269"/>
      <c r="AX317" s="32">
        <f t="shared" si="205"/>
        <v>0</v>
      </c>
      <c r="AY317" s="32">
        <f t="shared" si="206"/>
        <v>0</v>
      </c>
    </row>
    <row r="318" spans="14:51" x14ac:dyDescent="0.25">
      <c r="N318" s="203">
        <v>100</v>
      </c>
      <c r="O318" s="237">
        <f t="shared" si="207"/>
        <v>10000</v>
      </c>
      <c r="P318" s="246" t="str">
        <f t="shared" si="173"/>
        <v>112.5</v>
      </c>
      <c r="Q318" s="193" t="str">
        <f t="shared" si="174"/>
        <v>1+20.7345115136926i</v>
      </c>
      <c r="R318" s="193">
        <f t="shared" si="182"/>
        <v>20.758611892692898</v>
      </c>
      <c r="S318" s="193">
        <f t="shared" si="183"/>
        <v>1.5226048976643627</v>
      </c>
      <c r="T318" s="193" t="str">
        <f t="shared" si="175"/>
        <v>1+0.0345575191894877i</v>
      </c>
      <c r="U318" s="193">
        <f t="shared" si="184"/>
        <v>1.0005969329018214</v>
      </c>
      <c r="V318" s="193">
        <f t="shared" si="185"/>
        <v>3.4543772586622119E-2</v>
      </c>
      <c r="W318" s="135" t="str">
        <f t="shared" si="176"/>
        <v>1-0.283497321059943i</v>
      </c>
      <c r="X318" s="193">
        <f t="shared" si="186"/>
        <v>1.0394088372955872</v>
      </c>
      <c r="Y318" s="193">
        <f t="shared" si="187"/>
        <v>-0.27624881430952947</v>
      </c>
      <c r="Z318" s="135" t="str">
        <f t="shared" si="177"/>
        <v>0.9975+0.213314141178747i</v>
      </c>
      <c r="AA318" s="193">
        <f t="shared" si="188"/>
        <v>1.0200535146877474</v>
      </c>
      <c r="AB318" s="193">
        <f t="shared" si="189"/>
        <v>0.21067552786853649</v>
      </c>
      <c r="AC318" s="227" t="str">
        <f t="shared" si="190"/>
        <v>-2.17305824168855-5.08032535111244i</v>
      </c>
      <c r="AD318" s="228">
        <f t="shared" si="191"/>
        <v>14.847536576747796</v>
      </c>
      <c r="AE318" s="202">
        <f t="shared" si="192"/>
        <v>-113.15833187343063</v>
      </c>
      <c r="AF318" s="135" t="str">
        <f t="shared" si="178"/>
        <v>-0.0000846560846560846</v>
      </c>
      <c r="AG318" s="135" t="str">
        <f t="shared" si="179"/>
        <v>0.0138292908611023i</v>
      </c>
      <c r="AH318" s="135">
        <f t="shared" si="193"/>
        <v>1.38292908611023E-2</v>
      </c>
      <c r="AI318" s="135">
        <f t="shared" si="194"/>
        <v>1.5707963267948966</v>
      </c>
      <c r="AJ318" s="135" t="str">
        <f t="shared" si="180"/>
        <v>1+0.00628033061144709i</v>
      </c>
      <c r="AK318" s="135">
        <f t="shared" si="195"/>
        <v>1.000019721081834</v>
      </c>
      <c r="AL318" s="135">
        <f t="shared" si="196"/>
        <v>6.2802480426443095E-3</v>
      </c>
      <c r="AM318" s="135" t="str">
        <f t="shared" si="181"/>
        <v>1+13.8230076757951i</v>
      </c>
      <c r="AN318" s="135">
        <f t="shared" si="197"/>
        <v>13.8591320509291</v>
      </c>
      <c r="AO318" s="135">
        <f t="shared" si="198"/>
        <v>1.4985789794380477</v>
      </c>
      <c r="AP318" s="201" t="str">
        <f t="shared" si="199"/>
        <v>-0.0845758411330588+0.00665267007587046i</v>
      </c>
      <c r="AQ318" s="122">
        <f t="shared" si="200"/>
        <v>-21.428285286432171</v>
      </c>
      <c r="AR318" s="202">
        <f t="shared" si="201"/>
        <v>175.50241908168348</v>
      </c>
      <c r="AS318" s="201" t="str">
        <f t="shared" si="202"/>
        <v>0.217585957060967+0.415216150262332i</v>
      </c>
      <c r="AT318" s="228">
        <f t="shared" si="203"/>
        <v>-6.5807487096843698</v>
      </c>
      <c r="AU318" s="202">
        <f t="shared" si="204"/>
        <v>62.344087208252851</v>
      </c>
      <c r="AV318" s="269"/>
      <c r="AX318" s="32">
        <f t="shared" si="205"/>
        <v>0</v>
      </c>
      <c r="AY318" s="32">
        <f t="shared" si="206"/>
        <v>0</v>
      </c>
    </row>
    <row r="319" spans="14:51" x14ac:dyDescent="0.25">
      <c r="N319" s="203">
        <v>1</v>
      </c>
      <c r="O319" s="237">
        <f>10^(4+(N319/100))</f>
        <v>10232.929922807549</v>
      </c>
      <c r="P319" s="246" t="str">
        <f t="shared" si="173"/>
        <v>112.5</v>
      </c>
      <c r="Q319" s="193" t="str">
        <f t="shared" si="174"/>
        <v>1+21.2174803303263i</v>
      </c>
      <c r="R319" s="193">
        <f t="shared" si="182"/>
        <v>21.241032733080171</v>
      </c>
      <c r="S319" s="193">
        <f t="shared" si="183"/>
        <v>1.5237002283140448</v>
      </c>
      <c r="T319" s="193" t="str">
        <f t="shared" si="175"/>
        <v>1+0.0353624672172105i</v>
      </c>
      <c r="U319" s="193">
        <f t="shared" si="184"/>
        <v>1.0006250566959076</v>
      </c>
      <c r="V319" s="193">
        <f t="shared" si="185"/>
        <v>3.5347737963758473E-2</v>
      </c>
      <c r="W319" s="135" t="str">
        <f t="shared" si="176"/>
        <v>1-0.290100821971007i</v>
      </c>
      <c r="X319" s="193">
        <f t="shared" si="186"/>
        <v>1.041229315236684</v>
      </c>
      <c r="Y319" s="193">
        <f t="shared" si="187"/>
        <v>-0.28235042009200034</v>
      </c>
      <c r="Z319" s="135" t="str">
        <f t="shared" si="177"/>
        <v>0.997382178629873+0.218282865822599i</v>
      </c>
      <c r="AA319" s="193">
        <f t="shared" si="188"/>
        <v>1.0209890399804489</v>
      </c>
      <c r="AB319" s="193">
        <f t="shared" si="189"/>
        <v>0.2154586575593562</v>
      </c>
      <c r="AC319" s="227" t="str">
        <f t="shared" si="190"/>
        <v>-2.18093688415706-4.94515551674742i</v>
      </c>
      <c r="AD319" s="228">
        <f t="shared" si="191"/>
        <v>14.655471499246531</v>
      </c>
      <c r="AE319" s="202">
        <f t="shared" si="192"/>
        <v>-113.7986752775799</v>
      </c>
      <c r="AF319" s="135" t="str">
        <f t="shared" si="178"/>
        <v>-0.0000846560846560846</v>
      </c>
      <c r="AG319" s="135" t="str">
        <f t="shared" si="179"/>
        <v>0.0141514164263782i</v>
      </c>
      <c r="AH319" s="135">
        <f t="shared" si="193"/>
        <v>1.41514164263782E-2</v>
      </c>
      <c r="AI319" s="135">
        <f t="shared" si="194"/>
        <v>1.5707963267948966</v>
      </c>
      <c r="AJ319" s="135" t="str">
        <f t="shared" si="180"/>
        <v>1+0.0064266183039001i</v>
      </c>
      <c r="AK319" s="135">
        <f t="shared" si="195"/>
        <v>1.0000206504981906</v>
      </c>
      <c r="AL319" s="135">
        <f t="shared" si="196"/>
        <v>6.4265298299325839E-3</v>
      </c>
      <c r="AM319" s="135" t="str">
        <f t="shared" si="181"/>
        <v>1+14.1449868868842i</v>
      </c>
      <c r="AN319" s="135">
        <f t="shared" si="197"/>
        <v>14.180291041799034</v>
      </c>
      <c r="AO319" s="135">
        <f t="shared" si="198"/>
        <v>1.5002173300544863</v>
      </c>
      <c r="AP319" s="201" t="str">
        <f t="shared" si="199"/>
        <v>-0.0845756839240385+0.00652569898551746i</v>
      </c>
      <c r="AQ319" s="122">
        <f t="shared" si="200"/>
        <v>-21.429311123330098</v>
      </c>
      <c r="AR319" s="202">
        <f t="shared" si="201"/>
        <v>175.58790832833682</v>
      </c>
      <c r="AS319" s="201" t="str">
        <f t="shared" si="202"/>
        <v>0.21672482491161+0.404007772327224i</v>
      </c>
      <c r="AT319" s="228">
        <f t="shared" si="203"/>
        <v>-6.7738396240835588</v>
      </c>
      <c r="AU319" s="202">
        <f t="shared" si="204"/>
        <v>61.789233050756899</v>
      </c>
      <c r="AV319" s="269"/>
      <c r="AX319" s="32">
        <f t="shared" si="205"/>
        <v>0</v>
      </c>
      <c r="AY319" s="32">
        <f t="shared" si="206"/>
        <v>0</v>
      </c>
    </row>
    <row r="320" spans="14:51" x14ac:dyDescent="0.25">
      <c r="N320" s="203">
        <v>2</v>
      </c>
      <c r="O320" s="237">
        <f t="shared" ref="O320:O383" si="208">10^(4+(N320/100))</f>
        <v>10471.285480509003</v>
      </c>
      <c r="P320" s="246" t="str">
        <f t="shared" si="173"/>
        <v>112.5</v>
      </c>
      <c r="Q320" s="193" t="str">
        <f t="shared" si="174"/>
        <v>1+21.7116989358776i</v>
      </c>
      <c r="R320" s="193">
        <f t="shared" si="182"/>
        <v>21.734715794833587</v>
      </c>
      <c r="S320" s="193">
        <f t="shared" si="183"/>
        <v>1.5247707354831039</v>
      </c>
      <c r="T320" s="193" t="str">
        <f t="shared" si="175"/>
        <v>1+0.0361861648931294i</v>
      </c>
      <c r="U320" s="193">
        <f t="shared" si="184"/>
        <v>1.0006545050763889</v>
      </c>
      <c r="V320" s="193">
        <f t="shared" si="185"/>
        <v>3.6170382771188808E-2</v>
      </c>
      <c r="W320" s="135" t="str">
        <f t="shared" si="176"/>
        <v>1-0.296858138177818i</v>
      </c>
      <c r="X320" s="193">
        <f t="shared" si="186"/>
        <v>1.0431321844341686</v>
      </c>
      <c r="Y320" s="193">
        <f t="shared" si="187"/>
        <v>-0.2885718657438901</v>
      </c>
      <c r="Z320" s="135" t="str">
        <f t="shared" si="177"/>
        <v>0.997258804509642+0.223367326931226i</v>
      </c>
      <c r="AA320" s="193">
        <f t="shared" si="188"/>
        <v>1.0219677518945505</v>
      </c>
      <c r="AB320" s="193">
        <f t="shared" si="189"/>
        <v>0.22034462105098693</v>
      </c>
      <c r="AC320" s="227" t="str">
        <f t="shared" si="190"/>
        <v>-2.18810070391866-4.81263314029553i</v>
      </c>
      <c r="AD320" s="228">
        <f t="shared" si="191"/>
        <v>14.463697300216722</v>
      </c>
      <c r="AE320" s="202">
        <f t="shared" si="192"/>
        <v>-114.44928441005021</v>
      </c>
      <c r="AF320" s="135" t="str">
        <f t="shared" si="178"/>
        <v>-0.0000846560846560846</v>
      </c>
      <c r="AG320" s="135" t="str">
        <f t="shared" si="179"/>
        <v>0.0144810452599596i</v>
      </c>
      <c r="AH320" s="135">
        <f t="shared" si="193"/>
        <v>1.44810452599596E-2</v>
      </c>
      <c r="AI320" s="135">
        <f t="shared" si="194"/>
        <v>1.5707963267948966</v>
      </c>
      <c r="AJ320" s="135" t="str">
        <f t="shared" si="180"/>
        <v>1+0.00657631347444421i</v>
      </c>
      <c r="AK320" s="135">
        <f t="shared" si="195"/>
        <v>1.0000216237156645</v>
      </c>
      <c r="AL320" s="135">
        <f t="shared" si="196"/>
        <v>6.5762186729907187E-3</v>
      </c>
      <c r="AM320" s="135" t="str">
        <f t="shared" si="181"/>
        <v>1+14.4744659572517i</v>
      </c>
      <c r="AN320" s="135">
        <f t="shared" si="197"/>
        <v>14.508968424655091</v>
      </c>
      <c r="AO320" s="135">
        <f t="shared" si="198"/>
        <v>1.501818754071423</v>
      </c>
      <c r="AP320" s="201" t="str">
        <f t="shared" si="199"/>
        <v>-0.0845755193066107+0.00640218781189318i</v>
      </c>
      <c r="AQ320" s="122">
        <f t="shared" si="200"/>
        <v>-21.430291756428922</v>
      </c>
      <c r="AR320" s="202">
        <f t="shared" si="201"/>
        <v>175.67108662677077</v>
      </c>
      <c r="AS320" s="201" t="str">
        <f t="shared" si="202"/>
        <v>0.215871134562994+0.393022315414876i</v>
      </c>
      <c r="AT320" s="228">
        <f t="shared" si="203"/>
        <v>-6.9665944562122073</v>
      </c>
      <c r="AU320" s="202">
        <f t="shared" si="204"/>
        <v>61.22180221672059</v>
      </c>
      <c r="AV320" s="269"/>
      <c r="AX320" s="32">
        <f t="shared" si="205"/>
        <v>0</v>
      </c>
      <c r="AY320" s="32">
        <f t="shared" si="206"/>
        <v>0</v>
      </c>
    </row>
    <row r="321" spans="14:51" x14ac:dyDescent="0.25">
      <c r="N321" s="203">
        <v>3</v>
      </c>
      <c r="O321" s="237">
        <f t="shared" si="208"/>
        <v>10715.193052376071</v>
      </c>
      <c r="P321" s="246" t="str">
        <f t="shared" si="173"/>
        <v>112.5</v>
      </c>
      <c r="Q321" s="193" t="str">
        <f t="shared" si="174"/>
        <v>1+22.2174293715931i</v>
      </c>
      <c r="R321" s="193">
        <f t="shared" si="182"/>
        <v>22.239922838933765</v>
      </c>
      <c r="S321" s="193">
        <f t="shared" si="183"/>
        <v>1.5258169769487431</v>
      </c>
      <c r="T321" s="193" t="str">
        <f t="shared" si="175"/>
        <v>1+0.0370290489526551i</v>
      </c>
      <c r="U321" s="193">
        <f t="shared" si="184"/>
        <v>1.0006853403874456</v>
      </c>
      <c r="V321" s="193">
        <f t="shared" si="185"/>
        <v>3.7012138729772763E-2</v>
      </c>
      <c r="W321" s="135" t="str">
        <f t="shared" si="176"/>
        <v>1-0.303772852498873i</v>
      </c>
      <c r="X321" s="193">
        <f t="shared" si="186"/>
        <v>1.0451210197461833</v>
      </c>
      <c r="Y321" s="193">
        <f t="shared" si="187"/>
        <v>-0.29491452274695784</v>
      </c>
      <c r="Z321" s="135" t="str">
        <f t="shared" si="177"/>
        <v>0.997129615946258+0.228570220353207i</v>
      </c>
      <c r="AA321" s="193">
        <f t="shared" si="188"/>
        <v>1.0229916014461926</v>
      </c>
      <c r="AB321" s="193">
        <f t="shared" si="189"/>
        <v>0.22533523507925243</v>
      </c>
      <c r="AC321" s="227" t="str">
        <f t="shared" si="190"/>
        <v>-2.19456674932337-4.68269631628852i</v>
      </c>
      <c r="AD321" s="228">
        <f t="shared" si="191"/>
        <v>14.272225962586983</v>
      </c>
      <c r="AE321" s="202">
        <f t="shared" si="192"/>
        <v>-115.11034916474932</v>
      </c>
      <c r="AF321" s="135" t="str">
        <f t="shared" si="178"/>
        <v>-0.0000846560846560846</v>
      </c>
      <c r="AG321" s="135" t="str">
        <f t="shared" si="179"/>
        <v>0.0148183521354171i</v>
      </c>
      <c r="AH321" s="135">
        <f t="shared" si="193"/>
        <v>1.4818352135417099E-2</v>
      </c>
      <c r="AI321" s="135">
        <f t="shared" si="194"/>
        <v>1.5707963267948966</v>
      </c>
      <c r="AJ321" s="135" t="str">
        <f t="shared" si="180"/>
        <v>1+0.00672949549344025i</v>
      </c>
      <c r="AK321" s="135">
        <f t="shared" si="195"/>
        <v>1.00002264279845</v>
      </c>
      <c r="AL321" s="135">
        <f t="shared" si="196"/>
        <v>6.7293939119768918E-3</v>
      </c>
      <c r="AM321" s="135" t="str">
        <f t="shared" si="181"/>
        <v>1+14.8116195810621i</v>
      </c>
      <c r="AN321" s="135">
        <f t="shared" si="197"/>
        <v>14.845338480954291</v>
      </c>
      <c r="AO321" s="135">
        <f t="shared" si="198"/>
        <v>1.5033840677110464</v>
      </c>
      <c r="AP321" s="201" t="str">
        <f t="shared" si="199"/>
        <v>-0.0845753469316905+0.00628207106092689i</v>
      </c>
      <c r="AQ321" s="122">
        <f t="shared" si="200"/>
        <v>-21.431229235780471</v>
      </c>
      <c r="AR321" s="202">
        <f t="shared" si="201"/>
        <v>175.75199619721562</v>
      </c>
      <c r="AS321" s="201" t="str">
        <f t="shared" si="202"/>
        <v>0.215023275204441+0.382254241258654i</v>
      </c>
      <c r="AT321" s="228">
        <f t="shared" si="203"/>
        <v>-7.1590032731934876</v>
      </c>
      <c r="AU321" s="202">
        <f t="shared" si="204"/>
        <v>60.641647032466331</v>
      </c>
      <c r="AV321" s="269"/>
      <c r="AX321" s="32">
        <f t="shared" si="205"/>
        <v>0</v>
      </c>
      <c r="AY321" s="32">
        <f t="shared" si="206"/>
        <v>0</v>
      </c>
    </row>
    <row r="322" spans="14:51" x14ac:dyDescent="0.25">
      <c r="N322" s="203">
        <v>4</v>
      </c>
      <c r="O322" s="237">
        <f t="shared" si="208"/>
        <v>10964.781961431856</v>
      </c>
      <c r="P322" s="246" t="str">
        <f t="shared" si="173"/>
        <v>112.5</v>
      </c>
      <c r="Q322" s="193" t="str">
        <f t="shared" si="174"/>
        <v>1+22.7349397824438i</v>
      </c>
      <c r="R322" s="193">
        <f t="shared" si="182"/>
        <v>22.756921736283793</v>
      </c>
      <c r="S322" s="193">
        <f t="shared" si="183"/>
        <v>1.5268394982749172</v>
      </c>
      <c r="T322" s="193" t="str">
        <f t="shared" si="175"/>
        <v>1+0.037891566304073i</v>
      </c>
      <c r="U322" s="193">
        <f t="shared" si="184"/>
        <v>1.0007176279035839</v>
      </c>
      <c r="V322" s="193">
        <f t="shared" si="185"/>
        <v>3.7873447375507074E-2</v>
      </c>
      <c r="W322" s="135" t="str">
        <f t="shared" si="176"/>
        <v>1-0.310848631207232i</v>
      </c>
      <c r="X322" s="193">
        <f t="shared" si="186"/>
        <v>1.0471995375874694</v>
      </c>
      <c r="Y322" s="193">
        <f t="shared" si="187"/>
        <v>-0.30137971201496627</v>
      </c>
      <c r="Z322" s="135" t="str">
        <f t="shared" si="177"/>
        <v>0.996994338913456+0.233894304731505i</v>
      </c>
      <c r="AA322" s="193">
        <f t="shared" si="188"/>
        <v>1.0240626238718573</v>
      </c>
      <c r="AB322" s="193">
        <f t="shared" si="189"/>
        <v>0.23043232136354916</v>
      </c>
      <c r="AC322" s="227" t="str">
        <f t="shared" si="190"/>
        <v>-2.20035080695735-4.55528459018432i</v>
      </c>
      <c r="AD322" s="228">
        <f t="shared" si="191"/>
        <v>14.081069655264198</v>
      </c>
      <c r="AE322" s="202">
        <f t="shared" si="192"/>
        <v>-115.78205556165693</v>
      </c>
      <c r="AF322" s="135" t="str">
        <f t="shared" si="178"/>
        <v>-0.0000846560846560846</v>
      </c>
      <c r="AG322" s="135" t="str">
        <f t="shared" si="179"/>
        <v>0.0151635158973209i</v>
      </c>
      <c r="AH322" s="135">
        <f t="shared" si="193"/>
        <v>1.5163515897320901E-2</v>
      </c>
      <c r="AI322" s="135">
        <f t="shared" si="194"/>
        <v>1.5707963267948966</v>
      </c>
      <c r="AJ322" s="135" t="str">
        <f t="shared" si="180"/>
        <v>1+0.00688624558002233i</v>
      </c>
      <c r="AK322" s="135">
        <f t="shared" si="195"/>
        <v>1.0000237099080143</v>
      </c>
      <c r="AL322" s="135">
        <f t="shared" si="196"/>
        <v>6.8861367336626664E-3</v>
      </c>
      <c r="AM322" s="135" t="str">
        <f t="shared" si="181"/>
        <v>1+15.1566265216292i</v>
      </c>
      <c r="AN322" s="135">
        <f t="shared" si="197"/>
        <v>15.189579570091915</v>
      </c>
      <c r="AO322" s="135">
        <f t="shared" si="198"/>
        <v>1.5049140702233781</v>
      </c>
      <c r="AP322" s="201" t="str">
        <f t="shared" si="199"/>
        <v>-0.0845751664337428+0.00616528503782845i</v>
      </c>
      <c r="AQ322" s="122">
        <f t="shared" si="200"/>
        <v>-21.43212552252557</v>
      </c>
      <c r="AR322" s="202">
        <f t="shared" si="201"/>
        <v>175.83067818166506</v>
      </c>
      <c r="AS322" s="201" t="str">
        <f t="shared" si="202"/>
        <v>0.214179663637952+0.371698162459795i</v>
      </c>
      <c r="AT322" s="228">
        <f t="shared" si="203"/>
        <v>-7.3510558672613708</v>
      </c>
      <c r="AU322" s="202">
        <f t="shared" si="204"/>
        <v>60.048622620008175</v>
      </c>
      <c r="AV322" s="269"/>
      <c r="AX322" s="32">
        <f t="shared" si="205"/>
        <v>0</v>
      </c>
      <c r="AY322" s="32">
        <f t="shared" si="206"/>
        <v>0</v>
      </c>
    </row>
    <row r="323" spans="14:51" x14ac:dyDescent="0.25">
      <c r="N323" s="203">
        <v>5</v>
      </c>
      <c r="O323" s="237">
        <f t="shared" si="208"/>
        <v>11220.184543019639</v>
      </c>
      <c r="P323" s="246" t="str">
        <f t="shared" si="173"/>
        <v>112.5</v>
      </c>
      <c r="Q323" s="193" t="str">
        <f t="shared" si="174"/>
        <v>1+23.2645045592997i</v>
      </c>
      <c r="R323" s="193">
        <f t="shared" si="182"/>
        <v>23.285986609754726</v>
      </c>
      <c r="S323" s="193">
        <f t="shared" si="183"/>
        <v>1.5278388330583235</v>
      </c>
      <c r="T323" s="193" t="str">
        <f t="shared" si="175"/>
        <v>1+0.0387741742654994i</v>
      </c>
      <c r="U323" s="193">
        <f t="shared" si="184"/>
        <v>1.0007514359669794</v>
      </c>
      <c r="V323" s="193">
        <f t="shared" si="185"/>
        <v>3.8754760271006251E-2</v>
      </c>
      <c r="W323" s="135" t="str">
        <f t="shared" si="176"/>
        <v>1-0.318089225974425i</v>
      </c>
      <c r="X323" s="193">
        <f t="shared" si="186"/>
        <v>1.0493716003785354</v>
      </c>
      <c r="Y323" s="193">
        <f t="shared" si="187"/>
        <v>-0.30796869879635058</v>
      </c>
      <c r="Z323" s="135" t="str">
        <f t="shared" si="177"/>
        <v>0.996852686470515+0.239342402966128i</v>
      </c>
      <c r="AA323" s="193">
        <f t="shared" si="188"/>
        <v>1.0251829419089469</v>
      </c>
      <c r="AB323" s="193">
        <f t="shared" si="189"/>
        <v>0.235637704508428</v>
      </c>
      <c r="AC323" s="227" t="str">
        <f t="shared" si="190"/>
        <v>-2.20546744857796-4.43033895701022i</v>
      </c>
      <c r="AD323" s="228">
        <f t="shared" si="191"/>
        <v>13.890240723918891</v>
      </c>
      <c r="AE323" s="202">
        <f t="shared" si="192"/>
        <v>-116.46458533651497</v>
      </c>
      <c r="AF323" s="135" t="str">
        <f t="shared" si="178"/>
        <v>-0.0000846560846560846</v>
      </c>
      <c r="AG323" s="135" t="str">
        <f t="shared" si="179"/>
        <v>0.0155167195560662i</v>
      </c>
      <c r="AH323" s="135">
        <f t="shared" si="193"/>
        <v>1.55167195560662E-2</v>
      </c>
      <c r="AI323" s="135">
        <f t="shared" si="194"/>
        <v>1.5707963267948966</v>
      </c>
      <c r="AJ323" s="135" t="str">
        <f t="shared" si="180"/>
        <v>1+0.00704664684516116i</v>
      </c>
      <c r="AK323" s="135">
        <f t="shared" si="195"/>
        <v>1.0000248273076826</v>
      </c>
      <c r="AL323" s="135">
        <f t="shared" si="196"/>
        <v>7.0465302143418616E-3</v>
      </c>
      <c r="AM323" s="135" t="str">
        <f t="shared" si="181"/>
        <v>1+15.5096697061998i</v>
      </c>
      <c r="AN323" s="135">
        <f t="shared" si="197"/>
        <v>15.541874224024971</v>
      </c>
      <c r="AO323" s="135">
        <f t="shared" si="198"/>
        <v>1.506409544167121</v>
      </c>
      <c r="AP323" s="201" t="str">
        <f t="shared" si="199"/>
        <v>-0.0845749774300155+0.00605176781328191i</v>
      </c>
      <c r="AQ323" s="122">
        <f t="shared" si="200"/>
        <v>-21.432982492824294</v>
      </c>
      <c r="AR323" s="202">
        <f t="shared" si="201"/>
        <v>175.90717265750902</v>
      </c>
      <c r="AS323" s="201" t="str">
        <f t="shared" si="202"/>
        <v>0.213338742388078+0.361348840377913i</v>
      </c>
      <c r="AT323" s="228">
        <f t="shared" si="203"/>
        <v>-7.5427417689053993</v>
      </c>
      <c r="AU323" s="202">
        <f t="shared" si="204"/>
        <v>59.442587320994065</v>
      </c>
      <c r="AV323" s="269"/>
      <c r="AX323" s="32">
        <f t="shared" si="205"/>
        <v>0</v>
      </c>
      <c r="AY323" s="32">
        <f t="shared" si="206"/>
        <v>0</v>
      </c>
    </row>
    <row r="324" spans="14:51" x14ac:dyDescent="0.25">
      <c r="N324" s="203">
        <v>6</v>
      </c>
      <c r="O324" s="237">
        <f t="shared" si="208"/>
        <v>11481.536214968832</v>
      </c>
      <c r="P324" s="246" t="str">
        <f t="shared" si="173"/>
        <v>112.5</v>
      </c>
      <c r="Q324" s="193" t="str">
        <f t="shared" si="174"/>
        <v>1+23.806404484415i</v>
      </c>
      <c r="R324" s="193">
        <f t="shared" si="182"/>
        <v>23.827397979543942</v>
      </c>
      <c r="S324" s="193">
        <f t="shared" si="183"/>
        <v>1.5288155031708994</v>
      </c>
      <c r="T324" s="193" t="str">
        <f t="shared" si="175"/>
        <v>1+0.0396773408073583i</v>
      </c>
      <c r="U324" s="193">
        <f t="shared" si="184"/>
        <v>1.0007868361312229</v>
      </c>
      <c r="V324" s="193">
        <f t="shared" si="185"/>
        <v>3.9656539220694981E-2</v>
      </c>
      <c r="W324" s="135" t="str">
        <f t="shared" si="176"/>
        <v>1-0.325498475859638i</v>
      </c>
      <c r="X324" s="193">
        <f t="shared" si="186"/>
        <v>1.0516412210383099</v>
      </c>
      <c r="Y324" s="193">
        <f t="shared" si="187"/>
        <v>-0.31468268736795418</v>
      </c>
      <c r="Z324" s="135" t="str">
        <f t="shared" si="177"/>
        <v>0.996704358153609+0.244917403710875i</v>
      </c>
      <c r="AA324" s="193">
        <f t="shared" si="188"/>
        <v>1.0263547691723724</v>
      </c>
      <c r="AB324" s="193">
        <f t="shared" si="189"/>
        <v>0.24095320974734333</v>
      </c>
      <c r="AC324" s="227" t="str">
        <f t="shared" si="190"/>
        <v>-2.20993007687851-4.3078018603471i</v>
      </c>
      <c r="AD324" s="228">
        <f t="shared" si="191"/>
        <v>13.699751679904384</v>
      </c>
      <c r="AE324" s="202">
        <f t="shared" si="192"/>
        <v>-117.15811550909285</v>
      </c>
      <c r="AF324" s="135" t="str">
        <f t="shared" si="178"/>
        <v>-0.0000846560846560846</v>
      </c>
      <c r="AG324" s="135" t="str">
        <f t="shared" si="179"/>
        <v>0.0158781503849083i</v>
      </c>
      <c r="AH324" s="135">
        <f t="shared" si="193"/>
        <v>1.58781503849083E-2</v>
      </c>
      <c r="AI324" s="135">
        <f t="shared" si="194"/>
        <v>1.5707963267948966</v>
      </c>
      <c r="AJ324" s="135" t="str">
        <f t="shared" si="180"/>
        <v>1+0.0072107843357307i</v>
      </c>
      <c r="AK324" s="135">
        <f t="shared" si="195"/>
        <v>1.0000259973674368</v>
      </c>
      <c r="AL324" s="135">
        <f t="shared" si="196"/>
        <v>7.2106593637317031E-3</v>
      </c>
      <c r="AM324" s="135" t="str">
        <f t="shared" si="181"/>
        <v>1+15.8709363229433i</v>
      </c>
      <c r="AN324" s="135">
        <f t="shared" si="197"/>
        <v>15.902409244102637</v>
      </c>
      <c r="AO324" s="135">
        <f t="shared" si="198"/>
        <v>1.5078712556909522</v>
      </c>
      <c r="AP324" s="201" t="str">
        <f t="shared" si="199"/>
        <v>-0.0845747795197214+0.00594145919057218i</v>
      </c>
      <c r="AQ324" s="122">
        <f t="shared" si="200"/>
        <v>-21.433801941627287</v>
      </c>
      <c r="AR324" s="202">
        <f t="shared" si="201"/>
        <v>175.98151865113505</v>
      </c>
      <c r="AS324" s="201" t="str">
        <f t="shared" si="202"/>
        <v>0.212498977960324+0.35120118318771i</v>
      </c>
      <c r="AT324" s="228">
        <f t="shared" si="203"/>
        <v>-7.734050261722901</v>
      </c>
      <c r="AU324" s="202">
        <f t="shared" si="204"/>
        <v>58.823403142042224</v>
      </c>
      <c r="AV324" s="269"/>
      <c r="AX324" s="32">
        <f t="shared" si="205"/>
        <v>0</v>
      </c>
      <c r="AY324" s="32">
        <f t="shared" si="206"/>
        <v>0</v>
      </c>
    </row>
    <row r="325" spans="14:51" x14ac:dyDescent="0.25">
      <c r="N325" s="203">
        <v>7</v>
      </c>
      <c r="O325" s="237">
        <f t="shared" si="208"/>
        <v>11748.975549395318</v>
      </c>
      <c r="P325" s="246" t="str">
        <f t="shared" si="173"/>
        <v>112.5</v>
      </c>
      <c r="Q325" s="193" t="str">
        <f t="shared" si="174"/>
        <v>1+24.3609268803031i</v>
      </c>
      <c r="R325" s="193">
        <f t="shared" si="182"/>
        <v>24.381442911925337</v>
      </c>
      <c r="S325" s="193">
        <f t="shared" si="183"/>
        <v>1.5297700189987762</v>
      </c>
      <c r="T325" s="193" t="str">
        <f t="shared" si="175"/>
        <v>1+0.0406015448005051i</v>
      </c>
      <c r="U325" s="193">
        <f t="shared" si="184"/>
        <v>1.0008239033117601</v>
      </c>
      <c r="V325" s="193">
        <f t="shared" si="185"/>
        <v>4.0579256489711238E-2</v>
      </c>
      <c r="W325" s="135" t="str">
        <f t="shared" si="176"/>
        <v>1-0.333080309345234i</v>
      </c>
      <c r="X325" s="193">
        <f t="shared" si="186"/>
        <v>1.0540125675121321</v>
      </c>
      <c r="Y325" s="193">
        <f t="shared" si="187"/>
        <v>-0.32152281552427042</v>
      </c>
      <c r="Z325" s="135" t="str">
        <f t="shared" si="177"/>
        <v>0.996549039338493+0.250622262904936i</v>
      </c>
      <c r="AA325" s="193">
        <f t="shared" si="188"/>
        <v>1.0275804136271107</v>
      </c>
      <c r="AB325" s="193">
        <f t="shared" si="189"/>
        <v>0.24638066052211668</v>
      </c>
      <c r="AC325" s="227" t="str">
        <f t="shared" si="190"/>
        <v>-2.21375097023387-4.18761719169843i</v>
      </c>
      <c r="AD325" s="228">
        <f t="shared" si="191"/>
        <v>13.509615187197959</v>
      </c>
      <c r="AE325" s="202">
        <f t="shared" si="192"/>
        <v>-117.86281792990518</v>
      </c>
      <c r="AF325" s="135" t="str">
        <f t="shared" si="178"/>
        <v>-0.0000846560846560846</v>
      </c>
      <c r="AG325" s="135" t="str">
        <f t="shared" si="179"/>
        <v>0.0162480000192567i</v>
      </c>
      <c r="AH325" s="135">
        <f t="shared" si="193"/>
        <v>1.6248000019256699E-2</v>
      </c>
      <c r="AI325" s="135">
        <f t="shared" si="194"/>
        <v>1.5707963267948966</v>
      </c>
      <c r="AJ325" s="135" t="str">
        <f t="shared" si="180"/>
        <v>1+0.00737874507960107i</v>
      </c>
      <c r="AK325" s="135">
        <f t="shared" si="195"/>
        <v>1.0000272225689408</v>
      </c>
      <c r="AL325" s="135">
        <f t="shared" si="196"/>
        <v>7.3786111698884065E-3</v>
      </c>
      <c r="AM325" s="135" t="str">
        <f t="shared" si="181"/>
        <v>1+16.240617920202i</v>
      </c>
      <c r="AN325" s="135">
        <f t="shared" si="197"/>
        <v>16.27137580015858</v>
      </c>
      <c r="AO325" s="135">
        <f t="shared" si="198"/>
        <v>1.5092999548148343</v>
      </c>
      <c r="AP325" s="201" t="str">
        <f t="shared" si="199"/>
        <v>-0.0845745722831956+0.00583430067362824i</v>
      </c>
      <c r="AQ325" s="122">
        <f t="shared" si="200"/>
        <v>-21.434585586291632</v>
      </c>
      <c r="AR325" s="202">
        <f t="shared" si="201"/>
        <v>176.05375415147316</v>
      </c>
      <c r="AS325" s="201" t="str">
        <f t="shared" si="202"/>
        <v>0.211658859251462+0.341250244096771i</v>
      </c>
      <c r="AT325" s="228">
        <f t="shared" si="203"/>
        <v>-7.924970399093672</v>
      </c>
      <c r="AU325" s="202">
        <f t="shared" si="204"/>
        <v>58.19093622156803</v>
      </c>
      <c r="AV325" s="269"/>
      <c r="AX325" s="32">
        <f t="shared" si="205"/>
        <v>0</v>
      </c>
      <c r="AY325" s="32">
        <f t="shared" si="206"/>
        <v>0</v>
      </c>
    </row>
    <row r="326" spans="14:51" x14ac:dyDescent="0.25">
      <c r="N326" s="203">
        <v>8</v>
      </c>
      <c r="O326" s="237">
        <f t="shared" si="208"/>
        <v>12022.644346174151</v>
      </c>
      <c r="P326" s="246" t="str">
        <f t="shared" si="173"/>
        <v>112.5</v>
      </c>
      <c r="Q326" s="193" t="str">
        <f t="shared" si="174"/>
        <v>1+24.9283657620779i</v>
      </c>
      <c r="R326" s="193">
        <f t="shared" si="182"/>
        <v>24.94841517146806</v>
      </c>
      <c r="S326" s="193">
        <f t="shared" si="183"/>
        <v>1.5307028796776363</v>
      </c>
      <c r="T326" s="193" t="str">
        <f t="shared" si="175"/>
        <v>1+0.0415472762701299i</v>
      </c>
      <c r="U326" s="193">
        <f t="shared" si="184"/>
        <v>1.0008627159433339</v>
      </c>
      <c r="V326" s="193">
        <f t="shared" si="185"/>
        <v>4.152339502651569E-2</v>
      </c>
      <c r="W326" s="135" t="str">
        <f t="shared" si="176"/>
        <v>1-0.340838746419684i</v>
      </c>
      <c r="X326" s="193">
        <f t="shared" si="186"/>
        <v>1.0564899673262125</v>
      </c>
      <c r="Y326" s="193">
        <f t="shared" si="187"/>
        <v>-0.32849014886832184</v>
      </c>
      <c r="Z326" s="135" t="str">
        <f t="shared" si="177"/>
        <v>0.996386400573135+0.256460005340165i</v>
      </c>
      <c r="AA326" s="193">
        <f t="shared" si="188"/>
        <v>1.0288622811563095</v>
      </c>
      <c r="AB326" s="193">
        <f t="shared" si="189"/>
        <v>0.25192187589182613</v>
      </c>
      <c r="AC326" s="227" t="str">
        <f t="shared" si="190"/>
        <v>-2.21694132658093-4.06973029027905i</v>
      </c>
      <c r="AD326" s="228">
        <f t="shared" si="191"/>
        <v>13.319844047255176</v>
      </c>
      <c r="AE326" s="202">
        <f t="shared" si="192"/>
        <v>-118.57885880537526</v>
      </c>
      <c r="AF326" s="135" t="str">
        <f t="shared" si="178"/>
        <v>-0.0000846560846560846</v>
      </c>
      <c r="AG326" s="135" t="str">
        <f t="shared" si="179"/>
        <v>0.0166264645582829i</v>
      </c>
      <c r="AH326" s="135">
        <f t="shared" si="193"/>
        <v>1.66264645582829E-2</v>
      </c>
      <c r="AI326" s="135">
        <f t="shared" si="194"/>
        <v>1.5707963267948966</v>
      </c>
      <c r="AJ326" s="135" t="str">
        <f t="shared" si="180"/>
        <v>1+0.00755061813178187i</v>
      </c>
      <c r="AK326" s="135">
        <f t="shared" si="195"/>
        <v>1.000028505510804</v>
      </c>
      <c r="AL326" s="135">
        <f t="shared" si="196"/>
        <v>7.5504746451604916E-3</v>
      </c>
      <c r="AM326" s="135" t="str">
        <f t="shared" si="181"/>
        <v>1+16.6189105080519i</v>
      </c>
      <c r="AN326" s="135">
        <f t="shared" si="197"/>
        <v>16.648969531915114</v>
      </c>
      <c r="AO326" s="135">
        <f t="shared" si="198"/>
        <v>1.510696375710918</v>
      </c>
      <c r="AP326" s="201" t="str">
        <f t="shared" si="199"/>
        <v>-0.0845743552810019+0.0057302354359648i</v>
      </c>
      <c r="AQ326" s="122">
        <f t="shared" si="200"/>
        <v>-21.435335070049859</v>
      </c>
      <c r="AR326" s="202">
        <f t="shared" si="201"/>
        <v>176.12391612345709</v>
      </c>
      <c r="AS326" s="201" t="str">
        <f t="shared" si="202"/>
        <v>0.210816896115568+0.331491219718887i</v>
      </c>
      <c r="AT326" s="228">
        <f t="shared" si="203"/>
        <v>-8.1154910227946697</v>
      </c>
      <c r="AU326" s="202">
        <f t="shared" si="204"/>
        <v>57.545057318081824</v>
      </c>
      <c r="AV326" s="269"/>
      <c r="AX326" s="32">
        <f t="shared" si="205"/>
        <v>0</v>
      </c>
      <c r="AY326" s="32">
        <f t="shared" si="206"/>
        <v>0</v>
      </c>
    </row>
    <row r="327" spans="14:51" x14ac:dyDescent="0.25">
      <c r="N327" s="203">
        <v>9</v>
      </c>
      <c r="O327" s="237">
        <f t="shared" si="208"/>
        <v>12302.687708123816</v>
      </c>
      <c r="P327" s="246" t="str">
        <f t="shared" si="173"/>
        <v>112.5</v>
      </c>
      <c r="Q327" s="193" t="str">
        <f t="shared" si="174"/>
        <v>1+25.5090219933458i</v>
      </c>
      <c r="R327" s="193">
        <f t="shared" si="182"/>
        <v>25.528615376808037</v>
      </c>
      <c r="S327" s="193">
        <f t="shared" si="183"/>
        <v>1.5316145733244373</v>
      </c>
      <c r="T327" s="193" t="str">
        <f t="shared" si="175"/>
        <v>1+0.0425150366555763i</v>
      </c>
      <c r="U327" s="193">
        <f t="shared" si="184"/>
        <v>1.0009033561447505</v>
      </c>
      <c r="V327" s="193">
        <f t="shared" si="185"/>
        <v>4.2489448689197462E-2</v>
      </c>
      <c r="W327" s="135" t="str">
        <f t="shared" si="176"/>
        <v>1-0.348777900709019i</v>
      </c>
      <c r="X327" s="193">
        <f t="shared" si="186"/>
        <v>1.059077912158964</v>
      </c>
      <c r="Y327" s="193">
        <f t="shared" si="187"/>
        <v>-0.33558567491217045</v>
      </c>
      <c r="Z327" s="135" t="str">
        <f t="shared" si="177"/>
        <v>0.996216096878909+0.262433726264876i</v>
      </c>
      <c r="AA327" s="193">
        <f t="shared" si="188"/>
        <v>1.0302028792242408</v>
      </c>
      <c r="AB327" s="193">
        <f t="shared" si="189"/>
        <v>0.25757866776500571</v>
      </c>
      <c r="AC327" s="227" t="str">
        <f t="shared" si="190"/>
        <v>-2.21951130658732-3.95408794324649i</v>
      </c>
      <c r="AD327" s="228">
        <f t="shared" si="191"/>
        <v>13.130451181664778</v>
      </c>
      <c r="AE327" s="202">
        <f t="shared" si="192"/>
        <v>-119.30639820154582</v>
      </c>
      <c r="AF327" s="135" t="str">
        <f t="shared" si="178"/>
        <v>-0.0000846560846560846</v>
      </c>
      <c r="AG327" s="135" t="str">
        <f t="shared" si="179"/>
        <v>0.0170137446688952i</v>
      </c>
      <c r="AH327" s="135">
        <f t="shared" si="193"/>
        <v>1.70137446688952E-2</v>
      </c>
      <c r="AI327" s="135">
        <f t="shared" si="194"/>
        <v>1.5707963267948966</v>
      </c>
      <c r="AJ327" s="135" t="str">
        <f t="shared" si="180"/>
        <v>1+0.00772649462164038i</v>
      </c>
      <c r="AK327" s="135">
        <f t="shared" si="195"/>
        <v>1.0000298489140902</v>
      </c>
      <c r="AL327" s="135">
        <f t="shared" si="196"/>
        <v>7.7263408732033802E-3</v>
      </c>
      <c r="AM327" s="135" t="str">
        <f t="shared" si="181"/>
        <v>1+17.0060146622305i</v>
      </c>
      <c r="AN327" s="135">
        <f t="shared" si="197"/>
        <v>17.035390652755769</v>
      </c>
      <c r="AO327" s="135">
        <f t="shared" si="198"/>
        <v>1.5120612369836757</v>
      </c>
      <c r="AP327" s="201" t="str">
        <f t="shared" si="199"/>
        <v>-0.0845741280530034+0.00562920829050608i</v>
      </c>
      <c r="AQ327" s="122">
        <f t="shared" si="200"/>
        <v>-21.436051965336205</v>
      </c>
      <c r="AR327" s="202">
        <f t="shared" si="201"/>
        <v>176.19204052138122</v>
      </c>
      <c r="AS327" s="201" t="str">
        <f t="shared" si="202"/>
        <v>0.209971618089918+0.321919448597052i</v>
      </c>
      <c r="AT327" s="228">
        <f t="shared" si="203"/>
        <v>-8.3056007836714336</v>
      </c>
      <c r="AU327" s="202">
        <f t="shared" si="204"/>
        <v>56.885642319835434</v>
      </c>
      <c r="AV327" s="269"/>
      <c r="AX327" s="32">
        <f t="shared" si="205"/>
        <v>0</v>
      </c>
      <c r="AY327" s="32">
        <f t="shared" si="206"/>
        <v>0</v>
      </c>
    </row>
    <row r="328" spans="14:51" x14ac:dyDescent="0.25">
      <c r="N328" s="203">
        <v>10</v>
      </c>
      <c r="O328" s="237">
        <f t="shared" si="208"/>
        <v>12589.254117941671</v>
      </c>
      <c r="P328" s="246" t="str">
        <f t="shared" si="173"/>
        <v>112.5</v>
      </c>
      <c r="Q328" s="193" t="str">
        <f t="shared" si="174"/>
        <v>1+26.1032034457264i</v>
      </c>
      <c r="R328" s="193">
        <f t="shared" si="182"/>
        <v>26.122351160050322</v>
      </c>
      <c r="S328" s="193">
        <f t="shared" si="183"/>
        <v>1.5325055772654701</v>
      </c>
      <c r="T328" s="193" t="str">
        <f t="shared" si="175"/>
        <v>1+0.0435053390762106i</v>
      </c>
      <c r="U328" s="193">
        <f t="shared" si="184"/>
        <v>1.0009459098913067</v>
      </c>
      <c r="V328" s="193">
        <f t="shared" si="185"/>
        <v>4.34779224754544E-2</v>
      </c>
      <c r="W328" s="135" t="str">
        <f t="shared" si="176"/>
        <v>1-0.356901981657932i</v>
      </c>
      <c r="X328" s="193">
        <f t="shared" si="186"/>
        <v>1.0617810624188768</v>
      </c>
      <c r="Y328" s="193">
        <f t="shared" si="187"/>
        <v>-0.34281029699704074</v>
      </c>
      <c r="Z328" s="135" t="str">
        <f t="shared" si="177"/>
        <v>0.996037767018847+0.268546593024973i</v>
      </c>
      <c r="AA328" s="193">
        <f t="shared" si="188"/>
        <v>1.0316048206329842</v>
      </c>
      <c r="AB328" s="193">
        <f t="shared" si="189"/>
        <v>0.26335283794923603</v>
      </c>
      <c r="AC328" s="227" t="str">
        <f t="shared" si="190"/>
        <v>-2.22147007626536-3.84063838639121i</v>
      </c>
      <c r="AD328" s="228">
        <f t="shared" si="191"/>
        <v>12.941449612502943</v>
      </c>
      <c r="AE328" s="202">
        <f t="shared" si="192"/>
        <v>-120.04558952657155</v>
      </c>
      <c r="AF328" s="135" t="str">
        <f t="shared" si="178"/>
        <v>-0.0000846560846560846</v>
      </c>
      <c r="AG328" s="135" t="str">
        <f t="shared" si="179"/>
        <v>0.0174100456921345i</v>
      </c>
      <c r="AH328" s="135">
        <f t="shared" si="193"/>
        <v>1.7410045692134501E-2</v>
      </c>
      <c r="AI328" s="135">
        <f t="shared" si="194"/>
        <v>1.5707963267948966</v>
      </c>
      <c r="AJ328" s="135" t="str">
        <f t="shared" si="180"/>
        <v>1+0.00790646780121953i</v>
      </c>
      <c r="AK328" s="135">
        <f t="shared" si="195"/>
        <v>1.0000312556280888</v>
      </c>
      <c r="AL328" s="135">
        <f t="shared" si="196"/>
        <v>7.9063030570792267E-3</v>
      </c>
      <c r="AM328" s="135" t="str">
        <f t="shared" si="181"/>
        <v>1+17.4021356304842i</v>
      </c>
      <c r="AN328" s="135">
        <f t="shared" si="197"/>
        <v>17.430844055919028</v>
      </c>
      <c r="AO328" s="135">
        <f t="shared" si="198"/>
        <v>1.5133952419489098</v>
      </c>
      <c r="AP328" s="201" t="str">
        <f t="shared" si="199"/>
        <v>-0.0845738901173877+0.00553116566027592i</v>
      </c>
      <c r="AQ328" s="122">
        <f t="shared" si="200"/>
        <v>-21.436737776976749</v>
      </c>
      <c r="AR328" s="202">
        <f t="shared" si="201"/>
        <v>176.25816230213059</v>
      </c>
      <c r="AS328" s="201" t="str">
        <f t="shared" si="202"/>
        <v>0.209121573285476+0.312530409870102i</v>
      </c>
      <c r="AT328" s="228">
        <f t="shared" si="203"/>
        <v>-8.4952881644738039</v>
      </c>
      <c r="AU328" s="202">
        <f t="shared" si="204"/>
        <v>56.212572775559053</v>
      </c>
      <c r="AV328" s="269"/>
      <c r="AX328" s="32">
        <f t="shared" si="205"/>
        <v>0</v>
      </c>
      <c r="AY328" s="32">
        <f t="shared" si="206"/>
        <v>0</v>
      </c>
    </row>
    <row r="329" spans="14:51" x14ac:dyDescent="0.25">
      <c r="N329" s="203">
        <v>11</v>
      </c>
      <c r="O329" s="237">
        <f t="shared" si="208"/>
        <v>12882.49551693136</v>
      </c>
      <c r="P329" s="246" t="str">
        <f t="shared" si="173"/>
        <v>112.5</v>
      </c>
      <c r="Q329" s="193" t="str">
        <f t="shared" si="174"/>
        <v>1+26.7112251620907i</v>
      </c>
      <c r="R329" s="193">
        <f t="shared" si="182"/>
        <v>26.729937329891129</v>
      </c>
      <c r="S329" s="193">
        <f t="shared" si="183"/>
        <v>1.5333763582607305</v>
      </c>
      <c r="T329" s="193" t="str">
        <f t="shared" si="175"/>
        <v>1+0.0445187086034845i</v>
      </c>
      <c r="U329" s="193">
        <f t="shared" si="184"/>
        <v>1.0009904671952286</v>
      </c>
      <c r="V329" s="193">
        <f t="shared" si="185"/>
        <v>4.4489332756223819E-2</v>
      </c>
      <c r="W329" s="135" t="str">
        <f t="shared" si="176"/>
        <v>1-0.365215296761676i</v>
      </c>
      <c r="X329" s="193">
        <f t="shared" si="186"/>
        <v>1.0646042518178851</v>
      </c>
      <c r="Y329" s="193">
        <f t="shared" si="187"/>
        <v>-0.35016482804518179</v>
      </c>
      <c r="Z329" s="135" t="str">
        <f t="shared" si="177"/>
        <v>0.995851032731406+0.274801846743327i</v>
      </c>
      <c r="AA329" s="193">
        <f t="shared" si="188"/>
        <v>1.0330708273713622</v>
      </c>
      <c r="AB329" s="193">
        <f t="shared" si="189"/>
        <v>0.26924617501258641</v>
      </c>
      <c r="AC329" s="227" t="str">
        <f t="shared" si="190"/>
        <v>-2.22282584918657-3.72933130528646i</v>
      </c>
      <c r="AD329" s="228">
        <f t="shared" si="191"/>
        <v>12.752852440280032</v>
      </c>
      <c r="AE329" s="202">
        <f t="shared" si="192"/>
        <v>-120.7965789923701</v>
      </c>
      <c r="AF329" s="135" t="str">
        <f t="shared" si="178"/>
        <v>-0.0000846560846560846</v>
      </c>
      <c r="AG329" s="135" t="str">
        <f t="shared" si="179"/>
        <v>0.017815577752049i</v>
      </c>
      <c r="AH329" s="135">
        <f t="shared" si="193"/>
        <v>1.7815577752048999E-2</v>
      </c>
      <c r="AI329" s="135">
        <f t="shared" si="194"/>
        <v>1.5707963267948966</v>
      </c>
      <c r="AJ329" s="135" t="str">
        <f t="shared" si="180"/>
        <v>1+0.00809063309468138i</v>
      </c>
      <c r="AK329" s="135">
        <f t="shared" si="195"/>
        <v>1.0000327286363546</v>
      </c>
      <c r="AL329" s="135">
        <f t="shared" si="196"/>
        <v>8.0904565684666429E-3</v>
      </c>
      <c r="AM329" s="135" t="str">
        <f t="shared" si="181"/>
        <v>1+17.8074834413938i</v>
      </c>
      <c r="AN329" s="135">
        <f t="shared" si="197"/>
        <v>17.83553942317177</v>
      </c>
      <c r="AO329" s="135">
        <f t="shared" si="198"/>
        <v>1.5146990789113359</v>
      </c>
      <c r="AP329" s="201" t="str">
        <f t="shared" si="199"/>
        <v>-0.0845736409696474+0.00543605554993777i</v>
      </c>
      <c r="AQ329" s="122">
        <f t="shared" si="200"/>
        <v>-21.43739394524864</v>
      </c>
      <c r="AR329" s="202">
        <f t="shared" si="201"/>
        <v>176.32231543826575</v>
      </c>
      <c r="AS329" s="201" t="str">
        <f t="shared" si="202"/>
        <v>0.208265327446816+0.303319722076148i</v>
      </c>
      <c r="AT329" s="228">
        <f t="shared" si="203"/>
        <v>-8.6845415049685997</v>
      </c>
      <c r="AU329" s="202">
        <f t="shared" si="204"/>
        <v>55.525736445895625</v>
      </c>
      <c r="AV329" s="269"/>
      <c r="AX329" s="32">
        <f t="shared" si="205"/>
        <v>0</v>
      </c>
      <c r="AY329" s="32">
        <f t="shared" si="206"/>
        <v>0</v>
      </c>
    </row>
    <row r="330" spans="14:51" x14ac:dyDescent="0.25">
      <c r="N330" s="203">
        <v>12</v>
      </c>
      <c r="O330" s="237">
        <f t="shared" si="208"/>
        <v>13182.567385564091</v>
      </c>
      <c r="P330" s="246" t="str">
        <f t="shared" si="173"/>
        <v>112.5</v>
      </c>
      <c r="Q330" s="193" t="str">
        <f t="shared" si="174"/>
        <v>1+27.3334095236008i</v>
      </c>
      <c r="R330" s="193">
        <f t="shared" si="182"/>
        <v>27.351696038543402</v>
      </c>
      <c r="S330" s="193">
        <f t="shared" si="183"/>
        <v>1.5342273727245899</v>
      </c>
      <c r="T330" s="193" t="str">
        <f t="shared" si="175"/>
        <v>1+0.0455556825393346i</v>
      </c>
      <c r="U330" s="193">
        <f t="shared" si="184"/>
        <v>1.0010371222944854</v>
      </c>
      <c r="V330" s="193">
        <f t="shared" si="185"/>
        <v>4.5524207512927801E-2</v>
      </c>
      <c r="W330" s="135" t="str">
        <f t="shared" si="176"/>
        <v>1-0.373722253849959i</v>
      </c>
      <c r="X330" s="193">
        <f t="shared" si="186"/>
        <v>1.0675524919284733</v>
      </c>
      <c r="Y330" s="193">
        <f t="shared" si="187"/>
        <v>-0.35764998415791022</v>
      </c>
      <c r="Z330" s="135" t="str">
        <f t="shared" si="177"/>
        <v>0.995655497928127+0.281202804038256i</v>
      </c>
      <c r="AA330" s="193">
        <f t="shared" si="188"/>
        <v>1.0346037345541936</v>
      </c>
      <c r="AB330" s="193">
        <f t="shared" si="189"/>
        <v>0.27526045095168689</v>
      </c>
      <c r="AC330" s="227" t="str">
        <f t="shared" si="190"/>
        <v>-2.22358592845478-3.62011783689091i</v>
      </c>
      <c r="AD330" s="228">
        <f t="shared" si="191"/>
        <v>12.564672819387081</v>
      </c>
      <c r="AE330" s="202">
        <f t="shared" si="192"/>
        <v>-121.55950505596356</v>
      </c>
      <c r="AF330" s="135" t="str">
        <f t="shared" si="178"/>
        <v>-0.0000846560846560846</v>
      </c>
      <c r="AG330" s="135" t="str">
        <f t="shared" si="179"/>
        <v>0.0182305558671046i</v>
      </c>
      <c r="AH330" s="135">
        <f t="shared" si="193"/>
        <v>1.8230555867104599E-2</v>
      </c>
      <c r="AI330" s="135">
        <f t="shared" si="194"/>
        <v>1.5707963267948966</v>
      </c>
      <c r="AJ330" s="135" t="str">
        <f t="shared" si="180"/>
        <v>1+0.00827908814890221i</v>
      </c>
      <c r="AK330" s="135">
        <f t="shared" si="195"/>
        <v>1.0000342710630359</v>
      </c>
      <c r="AL330" s="135">
        <f t="shared" si="196"/>
        <v>8.2788989980053327E-3</v>
      </c>
      <c r="AM330" s="135" t="str">
        <f t="shared" si="181"/>
        <v>1+18.2222730157338i</v>
      </c>
      <c r="AN330" s="135">
        <f t="shared" si="197"/>
        <v>18.24969133601827</v>
      </c>
      <c r="AO330" s="135">
        <f t="shared" si="198"/>
        <v>1.5159734214404454</v>
      </c>
      <c r="AP330" s="201" t="str">
        <f t="shared" si="199"/>
        <v>-0.0845733800815089+0.00534382751816962i</v>
      </c>
      <c r="AQ330" s="122">
        <f t="shared" si="200"/>
        <v>-21.438021848814358</v>
      </c>
      <c r="AR330" s="202">
        <f t="shared" si="201"/>
        <v>176.384532930944</v>
      </c>
      <c r="AS330" s="201" t="str">
        <f t="shared" si="202"/>
        <v>0.207401463186895+0.294283142085733i</v>
      </c>
      <c r="AT330" s="228">
        <f t="shared" si="203"/>
        <v>-8.8733490294272883</v>
      </c>
      <c r="AU330" s="202">
        <f t="shared" si="204"/>
        <v>54.825027874980435</v>
      </c>
      <c r="AV330" s="269"/>
      <c r="AX330" s="32">
        <f t="shared" si="205"/>
        <v>0</v>
      </c>
      <c r="AY330" s="32">
        <f t="shared" si="206"/>
        <v>0</v>
      </c>
    </row>
    <row r="331" spans="14:51" x14ac:dyDescent="0.25">
      <c r="N331" s="203">
        <v>13</v>
      </c>
      <c r="O331" s="237">
        <f t="shared" si="208"/>
        <v>13489.628825916556</v>
      </c>
      <c r="P331" s="246" t="str">
        <f t="shared" si="173"/>
        <v>112.5</v>
      </c>
      <c r="Q331" s="193" t="str">
        <f t="shared" si="174"/>
        <v>1+27.9700864206407i</v>
      </c>
      <c r="R331" s="193">
        <f t="shared" si="182"/>
        <v>27.98795695255567</v>
      </c>
      <c r="S331" s="193">
        <f t="shared" si="183"/>
        <v>1.5350590669427544</v>
      </c>
      <c r="T331" s="193" t="str">
        <f t="shared" si="175"/>
        <v>1+0.0466168107010678i</v>
      </c>
      <c r="U331" s="193">
        <f t="shared" si="184"/>
        <v>1.0010859738503677</v>
      </c>
      <c r="V331" s="193">
        <f t="shared" si="185"/>
        <v>4.6583086578290918E-2</v>
      </c>
      <c r="W331" s="135" t="str">
        <f t="shared" si="176"/>
        <v>1-0.382427363424032i</v>
      </c>
      <c r="X331" s="193">
        <f t="shared" si="186"/>
        <v>1.0706309767120774</v>
      </c>
      <c r="Y331" s="193">
        <f t="shared" si="187"/>
        <v>-0.36526637807667706</v>
      </c>
      <c r="Z331" s="135" t="str">
        <f t="shared" si="177"/>
        <v>0.995450747853475+0.287752858782045i</v>
      </c>
      <c r="AA331" s="193">
        <f t="shared" si="188"/>
        <v>1.0362064944494809</v>
      </c>
      <c r="AB331" s="193">
        <f t="shared" si="189"/>
        <v>0.28139741766173743</v>
      </c>
      <c r="AC331" s="227" t="str">
        <f t="shared" si="190"/>
        <v>-2.22375674859464-3.51295057158392i</v>
      </c>
      <c r="AD331" s="228">
        <f t="shared" si="191"/>
        <v>12.376923930953641</v>
      </c>
      <c r="AE331" s="202">
        <f t="shared" si="192"/>
        <v>-122.33449784120241</v>
      </c>
      <c r="AF331" s="135" t="str">
        <f t="shared" si="178"/>
        <v>-0.0000846560846560846</v>
      </c>
      <c r="AG331" s="135" t="str">
        <f t="shared" si="179"/>
        <v>0.018655200064191i</v>
      </c>
      <c r="AH331" s="135">
        <f t="shared" si="193"/>
        <v>1.8655200064191E-2</v>
      </c>
      <c r="AI331" s="135">
        <f t="shared" si="194"/>
        <v>1.5707963267948966</v>
      </c>
      <c r="AJ331" s="135" t="str">
        <f t="shared" si="180"/>
        <v>1+0.00847193288524627i</v>
      </c>
      <c r="AK331" s="135">
        <f t="shared" si="195"/>
        <v>1.0000358861794971</v>
      </c>
      <c r="AL331" s="135">
        <f t="shared" si="196"/>
        <v>8.4717302068014737E-3</v>
      </c>
      <c r="AM331" s="135" t="str">
        <f t="shared" si="181"/>
        <v>1+18.6467242804271i</v>
      </c>
      <c r="AN331" s="135">
        <f t="shared" si="197"/>
        <v>18.67351938950635</v>
      </c>
      <c r="AO331" s="135">
        <f t="shared" si="198"/>
        <v>1.5172189286444022</v>
      </c>
      <c r="AP331" s="201" t="str">
        <f t="shared" si="199"/>
        <v>-0.0845731068998159+0.00525443265085872i</v>
      </c>
      <c r="AQ331" s="122">
        <f t="shared" si="200"/>
        <v>-21.438622807535278</v>
      </c>
      <c r="AR331" s="202">
        <f t="shared" si="201"/>
        <v>176.44484682266142</v>
      </c>
      <c r="AS331" s="201" t="str">
        <f t="shared" si="202"/>
        <v>0.206528579402265+0.285416564156953i</v>
      </c>
      <c r="AT331" s="228">
        <f t="shared" si="203"/>
        <v>-9.0616988765816409</v>
      </c>
      <c r="AU331" s="202">
        <f t="shared" si="204"/>
        <v>54.110348981458991</v>
      </c>
      <c r="AV331" s="269"/>
      <c r="AX331" s="32">
        <f t="shared" si="205"/>
        <v>0</v>
      </c>
      <c r="AY331" s="32">
        <f t="shared" si="206"/>
        <v>0</v>
      </c>
    </row>
    <row r="332" spans="14:51" x14ac:dyDescent="0.25">
      <c r="N332" s="203">
        <v>14</v>
      </c>
      <c r="O332" s="237">
        <f t="shared" si="208"/>
        <v>13803.842646028841</v>
      </c>
      <c r="P332" s="246" t="str">
        <f t="shared" si="173"/>
        <v>112.5</v>
      </c>
      <c r="Q332" s="193" t="str">
        <f t="shared" si="174"/>
        <v>1+28.6215934277286i</v>
      </c>
      <c r="R332" s="193">
        <f t="shared" si="182"/>
        <v>28.639057427614425</v>
      </c>
      <c r="S332" s="193">
        <f t="shared" si="183"/>
        <v>1.5358718772855149</v>
      </c>
      <c r="T332" s="193" t="str">
        <f t="shared" si="175"/>
        <v>1+0.047702655712881i</v>
      </c>
      <c r="U332" s="193">
        <f t="shared" si="184"/>
        <v>1.0011371251542227</v>
      </c>
      <c r="V332" s="193">
        <f t="shared" si="185"/>
        <v>4.7666521880673704E-2</v>
      </c>
      <c r="W332" s="135" t="str">
        <f t="shared" si="176"/>
        <v>1-0.391335241048217i</v>
      </c>
      <c r="X332" s="193">
        <f t="shared" si="186"/>
        <v>1.0738450870056939</v>
      </c>
      <c r="Y332" s="193">
        <f t="shared" si="187"/>
        <v>-0.37301451252658385</v>
      </c>
      <c r="Z332" s="135" t="str">
        <f t="shared" si="177"/>
        <v>0.995236348205092+0.29445548390042i</v>
      </c>
      <c r="AA332" s="193">
        <f t="shared" si="188"/>
        <v>1.0378821805906668</v>
      </c>
      <c r="AB332" s="193">
        <f t="shared" si="189"/>
        <v>0.28765880320427928</v>
      </c>
      <c r="AC332" s="227" t="str">
        <f t="shared" si="190"/>
        <v>-2.22334391751269-3.4077835556002i</v>
      </c>
      <c r="AD332" s="228">
        <f t="shared" si="191"/>
        <v>12.189618953037989</v>
      </c>
      <c r="AE332" s="202">
        <f t="shared" si="192"/>
        <v>-123.12167854175654</v>
      </c>
      <c r="AF332" s="135" t="str">
        <f t="shared" si="178"/>
        <v>-0.0000846560846560846</v>
      </c>
      <c r="AG332" s="135" t="str">
        <f t="shared" si="179"/>
        <v>0.019089735495282i</v>
      </c>
      <c r="AH332" s="135">
        <f t="shared" si="193"/>
        <v>1.9089735495281999E-2</v>
      </c>
      <c r="AI332" s="135">
        <f t="shared" si="194"/>
        <v>1.5707963267948966</v>
      </c>
      <c r="AJ332" s="135" t="str">
        <f t="shared" si="180"/>
        <v>1+0.00866926955254536i</v>
      </c>
      <c r="AK332" s="135">
        <f t="shared" si="195"/>
        <v>1.0000375774112564</v>
      </c>
      <c r="AL332" s="135">
        <f t="shared" si="196"/>
        <v>8.6690523791197443E-3</v>
      </c>
      <c r="AM332" s="135" t="str">
        <f t="shared" si="181"/>
        <v>1+19.0810622851524i</v>
      </c>
      <c r="AN332" s="135">
        <f t="shared" si="197"/>
        <v>19.107248308688128</v>
      </c>
      <c r="AO332" s="135">
        <f t="shared" si="198"/>
        <v>1.5184362454417266</v>
      </c>
      <c r="AP332" s="201" t="str">
        <f t="shared" si="199"/>
        <v>-0.0845728208453586+0.00516782353510212i</v>
      </c>
      <c r="AQ332" s="122">
        <f t="shared" si="200"/>
        <v>-21.43919808517035</v>
      </c>
      <c r="AR332" s="202">
        <f t="shared" si="201"/>
        <v>176.5032882098003</v>
      </c>
      <c r="AS332" s="201" t="str">
        <f t="shared" si="202"/>
        <v>0.205645290874583+0.276716019103987i</v>
      </c>
      <c r="AT332" s="228">
        <f t="shared" si="203"/>
        <v>-9.2495791321323555</v>
      </c>
      <c r="AU332" s="202">
        <f t="shared" si="204"/>
        <v>53.381609668043829</v>
      </c>
      <c r="AV332" s="269"/>
      <c r="AX332" s="32">
        <f t="shared" si="205"/>
        <v>0</v>
      </c>
      <c r="AY332" s="32">
        <f t="shared" si="206"/>
        <v>0</v>
      </c>
    </row>
    <row r="333" spans="14:51" x14ac:dyDescent="0.25">
      <c r="N333" s="203">
        <v>15</v>
      </c>
      <c r="O333" s="237">
        <f t="shared" si="208"/>
        <v>14125.375446227561</v>
      </c>
      <c r="P333" s="246" t="str">
        <f t="shared" si="173"/>
        <v>112.5</v>
      </c>
      <c r="Q333" s="193" t="str">
        <f t="shared" si="174"/>
        <v>1+29.2882759825037i</v>
      </c>
      <c r="R333" s="193">
        <f t="shared" si="182"/>
        <v>29.305342687423106</v>
      </c>
      <c r="S333" s="193">
        <f t="shared" si="183"/>
        <v>1.5366662304172858</v>
      </c>
      <c r="T333" s="193" t="str">
        <f t="shared" si="175"/>
        <v>1+0.0488137933041727i</v>
      </c>
      <c r="U333" s="193">
        <f t="shared" si="184"/>
        <v>1.0011906843437679</v>
      </c>
      <c r="V333" s="193">
        <f t="shared" si="185"/>
        <v>4.8775077691860833E-2</v>
      </c>
      <c r="W333" s="135" t="str">
        <f t="shared" si="176"/>
        <v>1-0.400450609797141i</v>
      </c>
      <c r="X333" s="193">
        <f t="shared" si="186"/>
        <v>1.0772003949530014</v>
      </c>
      <c r="Y333" s="193">
        <f t="shared" si="187"/>
        <v>-0.38089477346443557</v>
      </c>
      <c r="Z333" s="135" t="str">
        <f t="shared" si="177"/>
        <v>0.995011844212578+0.301314233213939i</v>
      </c>
      <c r="AA333" s="193">
        <f t="shared" si="188"/>
        <v>1.0396339919705491</v>
      </c>
      <c r="AB333" s="193">
        <f t="shared" si="189"/>
        <v>0.29404630786925046</v>
      </c>
      <c r="AC333" s="227" t="str">
        <f t="shared" si="190"/>
        <v>-2.22235225868666-3.30457229381848i</v>
      </c>
      <c r="AD333" s="228">
        <f t="shared" si="191"/>
        <v>12.00277102808376</v>
      </c>
      <c r="AE333" s="202">
        <f t="shared" si="192"/>
        <v>-123.92115880643811</v>
      </c>
      <c r="AF333" s="135" t="str">
        <f t="shared" si="178"/>
        <v>-0.0000846560846560846</v>
      </c>
      <c r="AG333" s="135" t="str">
        <f t="shared" si="179"/>
        <v>0.0195343925568153i</v>
      </c>
      <c r="AH333" s="135">
        <f t="shared" si="193"/>
        <v>1.95343925568153E-2</v>
      </c>
      <c r="AI333" s="135">
        <f t="shared" si="194"/>
        <v>1.5707963267948966</v>
      </c>
      <c r="AJ333" s="135" t="str">
        <f t="shared" si="180"/>
        <v>1+0.00887120278131259i</v>
      </c>
      <c r="AK333" s="135">
        <f t="shared" si="195"/>
        <v>1.0000393483452474</v>
      </c>
      <c r="AL333" s="135">
        <f t="shared" si="196"/>
        <v>8.8709700762889705E-3</v>
      </c>
      <c r="AM333" s="135" t="str">
        <f t="shared" si="181"/>
        <v>1+19.5255173216691i</v>
      </c>
      <c r="AN333" s="135">
        <f t="shared" si="197"/>
        <v>19.551108067800147</v>
      </c>
      <c r="AO333" s="135">
        <f t="shared" si="198"/>
        <v>1.5196260028305679</v>
      </c>
      <c r="AP333" s="201" t="str">
        <f t="shared" si="199"/>
        <v>-0.0845725213116437+0.00508395423399785i</v>
      </c>
      <c r="AQ333" s="122">
        <f t="shared" si="200"/>
        <v>-21.43974889196496</v>
      </c>
      <c r="AR333" s="202">
        <f t="shared" si="201"/>
        <v>176.55988725496863</v>
      </c>
      <c r="AS333" s="201" t="str">
        <f t="shared" si="202"/>
        <v>0.204750228064467+0.268177673569846i</v>
      </c>
      <c r="AT333" s="228">
        <f t="shared" si="203"/>
        <v>-9.4369778638812036</v>
      </c>
      <c r="AU333" s="202">
        <f t="shared" si="204"/>
        <v>52.638728448530586</v>
      </c>
      <c r="AV333" s="269"/>
      <c r="AX333" s="32">
        <f t="shared" si="205"/>
        <v>0</v>
      </c>
      <c r="AY333" s="32">
        <f t="shared" si="206"/>
        <v>0</v>
      </c>
    </row>
    <row r="334" spans="14:51" x14ac:dyDescent="0.25">
      <c r="N334" s="203">
        <v>16</v>
      </c>
      <c r="O334" s="237">
        <f t="shared" si="208"/>
        <v>14454.397707459291</v>
      </c>
      <c r="P334" s="246" t="str">
        <f t="shared" si="173"/>
        <v>112.5</v>
      </c>
      <c r="Q334" s="193" t="str">
        <f t="shared" si="174"/>
        <v>1+29.9704875688807i</v>
      </c>
      <c r="R334" s="193">
        <f t="shared" si="182"/>
        <v>29.987166006750829</v>
      </c>
      <c r="S334" s="193">
        <f t="shared" si="183"/>
        <v>1.5374425435024455</v>
      </c>
      <c r="T334" s="193" t="str">
        <f t="shared" si="175"/>
        <v>1+0.0499508126148011i</v>
      </c>
      <c r="U334" s="193">
        <f t="shared" si="184"/>
        <v>1.001246764629419</v>
      </c>
      <c r="V334" s="193">
        <f t="shared" si="185"/>
        <v>4.9909330878224065E-2</v>
      </c>
      <c r="W334" s="135" t="str">
        <f t="shared" si="176"/>
        <v>1-0.409778302759969i</v>
      </c>
      <c r="X334" s="193">
        <f t="shared" si="186"/>
        <v>1.0807026683657448</v>
      </c>
      <c r="Y334" s="193">
        <f t="shared" si="187"/>
        <v>-0.38890742325619154</v>
      </c>
      <c r="Z334" s="135" t="str">
        <f t="shared" si="177"/>
        <v>0.994776759672865+0.308332743322272i</v>
      </c>
      <c r="AA334" s="193">
        <f t="shared" si="188"/>
        <v>1.0414652573129279</v>
      </c>
      <c r="AB334" s="193">
        <f t="shared" si="189"/>
        <v>0.30056160002859555</v>
      </c>
      <c r="AC334" s="227" t="str">
        <f t="shared" si="190"/>
        <v>-2.22078585373768-3.20327375284558i</v>
      </c>
      <c r="AD334" s="228">
        <f t="shared" si="191"/>
        <v>11.816393227592867</v>
      </c>
      <c r="AE334" s="202">
        <f t="shared" si="192"/>
        <v>-124.73304010812979</v>
      </c>
      <c r="AF334" s="135" t="str">
        <f t="shared" si="178"/>
        <v>-0.0000846560846560846</v>
      </c>
      <c r="AG334" s="135" t="str">
        <f t="shared" si="179"/>
        <v>0.0199894070118504i</v>
      </c>
      <c r="AH334" s="135">
        <f t="shared" si="193"/>
        <v>1.99894070118504E-2</v>
      </c>
      <c r="AI334" s="135">
        <f t="shared" si="194"/>
        <v>1.5707963267948966</v>
      </c>
      <c r="AJ334" s="135" t="str">
        <f t="shared" si="180"/>
        <v>1+0.00907783963921871i</v>
      </c>
      <c r="AK334" s="135">
        <f t="shared" si="195"/>
        <v>1.0000412027374248</v>
      </c>
      <c r="AL334" s="135">
        <f t="shared" si="196"/>
        <v>9.0775902918483285E-3</v>
      </c>
      <c r="AM334" s="135" t="str">
        <f t="shared" si="181"/>
        <v>1+19.9803250459205i</v>
      </c>
      <c r="AN334" s="135">
        <f t="shared" si="197"/>
        <v>20.005334012223791</v>
      </c>
      <c r="AO334" s="135">
        <f t="shared" si="198"/>
        <v>1.5207888181553688</v>
      </c>
      <c r="AP334" s="201" t="str">
        <f t="shared" si="199"/>
        <v>-0.084572207663614+0.00500278026221456i</v>
      </c>
      <c r="AQ334" s="122">
        <f t="shared" si="200"/>
        <v>-21.440276387133565</v>
      </c>
      <c r="AR334" s="202">
        <f t="shared" si="201"/>
        <v>176.61467319911921</v>
      </c>
      <c r="AS334" s="201" t="str">
        <f t="shared" si="202"/>
        <v>0.203842037103925+0.259797829393376i</v>
      </c>
      <c r="AT334" s="228">
        <f t="shared" si="203"/>
        <v>-9.6238831595407053</v>
      </c>
      <c r="AU334" s="202">
        <f t="shared" si="204"/>
        <v>51.881633090989418</v>
      </c>
      <c r="AV334" s="269"/>
      <c r="AX334" s="32">
        <f t="shared" si="205"/>
        <v>0</v>
      </c>
      <c r="AY334" s="32">
        <f t="shared" si="206"/>
        <v>0</v>
      </c>
    </row>
    <row r="335" spans="14:51" x14ac:dyDescent="0.25">
      <c r="N335" s="203">
        <v>17</v>
      </c>
      <c r="O335" s="237">
        <f t="shared" si="208"/>
        <v>14791.083881682089</v>
      </c>
      <c r="P335" s="246" t="str">
        <f t="shared" si="173"/>
        <v>112.5</v>
      </c>
      <c r="Q335" s="193" t="str">
        <f t="shared" si="174"/>
        <v>1+30.6685899044731i</v>
      </c>
      <c r="R335" s="193">
        <f t="shared" si="182"/>
        <v>30.684888898751929</v>
      </c>
      <c r="S335" s="193">
        <f t="shared" si="183"/>
        <v>1.5382012244074936</v>
      </c>
      <c r="T335" s="193" t="str">
        <f t="shared" si="175"/>
        <v>1+0.0511143165074551i</v>
      </c>
      <c r="U335" s="193">
        <f t="shared" si="184"/>
        <v>1.0013054845310816</v>
      </c>
      <c r="V335" s="193">
        <f t="shared" si="185"/>
        <v>5.1069871155176361E-2</v>
      </c>
      <c r="W335" s="135" t="str">
        <f t="shared" si="176"/>
        <v>1-0.419323265602977i</v>
      </c>
      <c r="X335" s="193">
        <f t="shared" si="186"/>
        <v>1.0843578750006591</v>
      </c>
      <c r="Y335" s="193">
        <f t="shared" si="187"/>
        <v>-0.39705259381154145</v>
      </c>
      <c r="Z335" s="135" t="str">
        <f t="shared" si="177"/>
        <v>0.994530595940126+0.315514735532382i</v>
      </c>
      <c r="AA335" s="193">
        <f t="shared" si="188"/>
        <v>1.0433794394174591</v>
      </c>
      <c r="AB335" s="193">
        <f t="shared" si="189"/>
        <v>0.30720631177960894</v>
      </c>
      <c r="AC335" s="227" t="str">
        <f t="shared" si="190"/>
        <v>-2.21864808553644-3.10384636432082i</v>
      </c>
      <c r="AD335" s="228">
        <f t="shared" si="191"/>
        <v>11.630498513976271</v>
      </c>
      <c r="AE335" s="202">
        <f t="shared" si="192"/>
        <v>-125.55741309781173</v>
      </c>
      <c r="AF335" s="135" t="str">
        <f t="shared" si="178"/>
        <v>-0.0000846560846560846</v>
      </c>
      <c r="AG335" s="135" t="str">
        <f t="shared" si="179"/>
        <v>0.0204550201150743i</v>
      </c>
      <c r="AH335" s="135">
        <f t="shared" si="193"/>
        <v>2.0455020115074302E-2</v>
      </c>
      <c r="AI335" s="135">
        <f t="shared" si="194"/>
        <v>1.5707963267948966</v>
      </c>
      <c r="AJ335" s="135" t="str">
        <f t="shared" si="180"/>
        <v>1+0.00928928968786095i</v>
      </c>
      <c r="AK335" s="135">
        <f t="shared" si="195"/>
        <v>1.0000431445207276</v>
      </c>
      <c r="AL335" s="135">
        <f t="shared" si="196"/>
        <v>9.2890225079624265E-3</v>
      </c>
      <c r="AM335" s="135" t="str">
        <f t="shared" si="181"/>
        <v>1+20.445726602982i</v>
      </c>
      <c r="AN335" s="135">
        <f t="shared" si="197"/>
        <v>20.470166983292678</v>
      </c>
      <c r="AO335" s="135">
        <f t="shared" si="198"/>
        <v>1.5219252953707563</v>
      </c>
      <c r="AP335" s="201" t="str">
        <f t="shared" si="199"/>
        <v>-0.0845718792363008+0.00492425856232472i</v>
      </c>
      <c r="AQ335" s="122">
        <f t="shared" si="200"/>
        <v>-21.440781681242143</v>
      </c>
      <c r="AR335" s="202">
        <f t="shared" si="201"/>
        <v>176.66767437343725</v>
      </c>
      <c r="AS335" s="201" t="str">
        <f t="shared" si="202"/>
        <v>0.202919379993485+0.251572923059384i</v>
      </c>
      <c r="AT335" s="228">
        <f t="shared" si="203"/>
        <v>-9.8102831672658617</v>
      </c>
      <c r="AU335" s="202">
        <f t="shared" si="204"/>
        <v>51.110261275625597</v>
      </c>
      <c r="AV335" s="269"/>
      <c r="AX335" s="32">
        <f t="shared" si="205"/>
        <v>0</v>
      </c>
      <c r="AY335" s="32">
        <f t="shared" si="206"/>
        <v>0</v>
      </c>
    </row>
    <row r="336" spans="14:51" x14ac:dyDescent="0.25">
      <c r="N336" s="203">
        <v>18</v>
      </c>
      <c r="O336" s="237">
        <f t="shared" si="208"/>
        <v>15135.612484362096</v>
      </c>
      <c r="P336" s="246" t="str">
        <f t="shared" si="173"/>
        <v>112.5</v>
      </c>
      <c r="Q336" s="193" t="str">
        <f t="shared" si="174"/>
        <v>1+31.3829531323796i</v>
      </c>
      <c r="R336" s="193">
        <f t="shared" si="182"/>
        <v>31.398881306650633</v>
      </c>
      <c r="S336" s="193">
        <f t="shared" si="183"/>
        <v>1.5389426718995376</v>
      </c>
      <c r="T336" s="193" t="str">
        <f t="shared" si="175"/>
        <v>1+0.0523049218872992i</v>
      </c>
      <c r="U336" s="193">
        <f t="shared" si="184"/>
        <v>1.0013669681258897</v>
      </c>
      <c r="V336" s="193">
        <f t="shared" si="185"/>
        <v>5.2257301344810256E-2</v>
      </c>
      <c r="W336" s="135" t="str">
        <f t="shared" si="176"/>
        <v>1-0.429090559191808i</v>
      </c>
      <c r="X336" s="193">
        <f t="shared" si="186"/>
        <v>1.0881721867367951</v>
      </c>
      <c r="Y336" s="193">
        <f t="shared" si="187"/>
        <v>-0.40533027970621544</v>
      </c>
      <c r="Z336" s="135" t="str">
        <f t="shared" si="177"/>
        <v>0.994272830868081+0.322864017831602i</v>
      </c>
      <c r="AA336" s="193">
        <f t="shared" si="188"/>
        <v>1.0453801395725828</v>
      </c>
      <c r="AB336" s="193">
        <f t="shared" si="189"/>
        <v>0.31398203437715605</v>
      </c>
      <c r="AC336" s="227" t="str">
        <f t="shared" si="190"/>
        <v>-2.21594168199198-3.00625002835418i</v>
      </c>
      <c r="AD336" s="228">
        <f t="shared" si="191"/>
        <v>11.445099699570562</v>
      </c>
      <c r="AE336" s="202">
        <f t="shared" si="192"/>
        <v>-126.39435694539469</v>
      </c>
      <c r="AF336" s="135" t="str">
        <f t="shared" si="178"/>
        <v>-0.0000846560846560846</v>
      </c>
      <c r="AG336" s="135" t="str">
        <f t="shared" si="179"/>
        <v>0.0209314787407174i</v>
      </c>
      <c r="AH336" s="135">
        <f t="shared" si="193"/>
        <v>2.09314787407174E-2</v>
      </c>
      <c r="AI336" s="135">
        <f t="shared" si="194"/>
        <v>1.5707963267948966</v>
      </c>
      <c r="AJ336" s="135" t="str">
        <f t="shared" si="180"/>
        <v>1+0.00950566504085399i</v>
      </c>
      <c r="AK336" s="135">
        <f t="shared" si="195"/>
        <v>1.0000451778134172</v>
      </c>
      <c r="AL336" s="135">
        <f t="shared" si="196"/>
        <v>9.505378753133259E-3</v>
      </c>
      <c r="AM336" s="135" t="str">
        <f t="shared" si="181"/>
        <v>1+20.9219687549197i</v>
      </c>
      <c r="AN336" s="135">
        <f t="shared" si="197"/>
        <v>20.94585344601256</v>
      </c>
      <c r="AO336" s="135">
        <f t="shared" si="198"/>
        <v>1.5230360253025095</v>
      </c>
      <c r="AP336" s="201" t="str">
        <f t="shared" si="199"/>
        <v>-0.0845715353334198+0.0048483474818898i</v>
      </c>
      <c r="AQ336" s="122">
        <f t="shared" si="200"/>
        <v>-21.441265838493418</v>
      </c>
      <c r="AR336" s="202">
        <f t="shared" si="201"/>
        <v>176.71891821098598</v>
      </c>
      <c r="AS336" s="201" t="str">
        <f t="shared" si="202"/>
        <v>0.201980935010285+0.243499525220149i</v>
      </c>
      <c r="AT336" s="228">
        <f t="shared" si="203"/>
        <v>-9.996166138922856</v>
      </c>
      <c r="AU336" s="202">
        <f t="shared" si="204"/>
        <v>50.324561265591193</v>
      </c>
      <c r="AV336" s="269"/>
      <c r="AX336" s="32">
        <f t="shared" si="205"/>
        <v>0</v>
      </c>
      <c r="AY336" s="32">
        <f t="shared" si="206"/>
        <v>0</v>
      </c>
    </row>
    <row r="337" spans="14:51" x14ac:dyDescent="0.25">
      <c r="N337" s="203">
        <v>19</v>
      </c>
      <c r="O337" s="237">
        <f t="shared" si="208"/>
        <v>15488.166189124853</v>
      </c>
      <c r="P337" s="246" t="str">
        <f t="shared" si="173"/>
        <v>112.5</v>
      </c>
      <c r="Q337" s="193" t="str">
        <f t="shared" si="174"/>
        <v>1+32.1139560174394i</v>
      </c>
      <c r="R337" s="193">
        <f t="shared" si="182"/>
        <v>32.129521799896615</v>
      </c>
      <c r="S337" s="193">
        <f t="shared" si="183"/>
        <v>1.5396672758411345</v>
      </c>
      <c r="T337" s="193" t="str">
        <f t="shared" si="175"/>
        <v>1+0.0535232600290656i</v>
      </c>
      <c r="U337" s="193">
        <f t="shared" si="184"/>
        <v>1.0014313453073751</v>
      </c>
      <c r="V337" s="193">
        <f t="shared" si="185"/>
        <v>5.3472237636607758E-2</v>
      </c>
      <c r="W337" s="135" t="str">
        <f t="shared" si="176"/>
        <v>1-0.439085362274808i</v>
      </c>
      <c r="X337" s="193">
        <f t="shared" si="186"/>
        <v>1.0921519836378082</v>
      </c>
      <c r="Y337" s="193">
        <f t="shared" si="187"/>
        <v>-0.41374033132558946</v>
      </c>
      <c r="Z337" s="135" t="str">
        <f t="shared" si="177"/>
        <v>0.994002917702451+0.330384486906687i</v>
      </c>
      <c r="AA337" s="193">
        <f t="shared" si="188"/>
        <v>1.0474711020307816</v>
      </c>
      <c r="AB337" s="193">
        <f t="shared" si="189"/>
        <v>0.32089031345511132</v>
      </c>
      <c r="AC337" s="227" t="str">
        <f t="shared" si="190"/>
        <v>-2.21266876066602-2.9104461169932i</v>
      </c>
      <c r="AD337" s="228">
        <f t="shared" si="191"/>
        <v>11.26020940282358</v>
      </c>
      <c r="AE337" s="202">
        <f t="shared" si="192"/>
        <v>-127.24393866931209</v>
      </c>
      <c r="AF337" s="135" t="str">
        <f t="shared" si="178"/>
        <v>-0.0000846560846560846</v>
      </c>
      <c r="AG337" s="135" t="str">
        <f t="shared" si="179"/>
        <v>0.0214190355134498i</v>
      </c>
      <c r="AH337" s="135">
        <f t="shared" si="193"/>
        <v>2.14190355134498E-2</v>
      </c>
      <c r="AI337" s="135">
        <f t="shared" si="194"/>
        <v>1.5707963267948966</v>
      </c>
      <c r="AJ337" s="135" t="str">
        <f t="shared" si="180"/>
        <v>1+0.00972708042327405i</v>
      </c>
      <c r="AK337" s="135">
        <f t="shared" si="195"/>
        <v>1.0000473069278077</v>
      </c>
      <c r="AL337" s="135">
        <f t="shared" si="196"/>
        <v>9.7267736612381694E-3</v>
      </c>
      <c r="AM337" s="135" t="str">
        <f t="shared" si="181"/>
        <v>1+21.4093040116263i</v>
      </c>
      <c r="AN337" s="135">
        <f t="shared" si="197"/>
        <v>21.432645619760478</v>
      </c>
      <c r="AO337" s="135">
        <f t="shared" si="198"/>
        <v>1.5241215859054631</v>
      </c>
      <c r="AP337" s="201" t="str">
        <f t="shared" si="199"/>
        <v>-0.0845711752258928+0.00477500675128382i</v>
      </c>
      <c r="AQ337" s="122">
        <f t="shared" si="200"/>
        <v>-21.441729878920693</v>
      </c>
      <c r="AR337" s="202">
        <f t="shared" si="201"/>
        <v>176.7684312581008</v>
      </c>
      <c r="AS337" s="201" t="str">
        <f t="shared" si="202"/>
        <v>0.201025397333035+0.235574340275216i</v>
      </c>
      <c r="AT337" s="228">
        <f t="shared" si="203"/>
        <v>-10.181520476097116</v>
      </c>
      <c r="AU337" s="202">
        <f t="shared" si="204"/>
        <v>49.524492588788767</v>
      </c>
      <c r="AV337" s="269"/>
      <c r="AX337" s="32">
        <f t="shared" si="205"/>
        <v>0</v>
      </c>
      <c r="AY337" s="32">
        <f t="shared" si="206"/>
        <v>0</v>
      </c>
    </row>
    <row r="338" spans="14:51" x14ac:dyDescent="0.25">
      <c r="N338" s="203">
        <v>20</v>
      </c>
      <c r="O338" s="237">
        <f t="shared" si="208"/>
        <v>15848.931924611146</v>
      </c>
      <c r="P338" s="246" t="str">
        <f t="shared" si="173"/>
        <v>112.5</v>
      </c>
      <c r="Q338" s="193" t="str">
        <f t="shared" si="174"/>
        <v>1+32.861986147058i</v>
      </c>
      <c r="R338" s="193">
        <f t="shared" si="182"/>
        <v>32.877197774893034</v>
      </c>
      <c r="S338" s="193">
        <f t="shared" si="183"/>
        <v>1.5403754173815136</v>
      </c>
      <c r="T338" s="193" t="str">
        <f t="shared" si="175"/>
        <v>1+0.0547699769117634i</v>
      </c>
      <c r="U338" s="193">
        <f t="shared" si="184"/>
        <v>1.0014987520565941</v>
      </c>
      <c r="V338" s="193">
        <f t="shared" si="185"/>
        <v>5.4715309851085879E-2</v>
      </c>
      <c r="W338" s="135" t="str">
        <f t="shared" si="176"/>
        <v>1-0.449312974228866i</v>
      </c>
      <c r="X338" s="193">
        <f t="shared" si="186"/>
        <v>1.0963038578835658</v>
      </c>
      <c r="Y338" s="193">
        <f t="shared" si="187"/>
        <v>-0.42228244806606791</v>
      </c>
      <c r="Z338" s="135" t="str">
        <f t="shared" si="177"/>
        <v>0.993720283921226+0.338080130209885i</v>
      </c>
      <c r="AA338" s="193">
        <f t="shared" si="188"/>
        <v>1.0496562185397726</v>
      </c>
      <c r="AB338" s="193">
        <f t="shared" si="189"/>
        <v>0.32793264403856193</v>
      </c>
      <c r="AC338" s="227" t="str">
        <f t="shared" si="190"/>
        <v>-2.20883087435053-2.81639747759976i</v>
      </c>
      <c r="AD338" s="228">
        <f t="shared" si="191"/>
        <v>11.075840001681289</v>
      </c>
      <c r="AE338" s="202">
        <f t="shared" si="192"/>
        <v>-128.10621245705934</v>
      </c>
      <c r="AF338" s="135" t="str">
        <f t="shared" si="178"/>
        <v>-0.0000846560846560846</v>
      </c>
      <c r="AG338" s="135" t="str">
        <f t="shared" si="179"/>
        <v>0.0219179489423257i</v>
      </c>
      <c r="AH338" s="135">
        <f t="shared" si="193"/>
        <v>2.19179489423257E-2</v>
      </c>
      <c r="AI338" s="135">
        <f t="shared" si="194"/>
        <v>1.5707963267948966</v>
      </c>
      <c r="AJ338" s="135" t="str">
        <f t="shared" si="180"/>
        <v>1+0.00995365323248763i</v>
      </c>
      <c r="AK338" s="135">
        <f t="shared" si="195"/>
        <v>1.00004953637941</v>
      </c>
      <c r="AL338" s="135">
        <f t="shared" si="196"/>
        <v>9.9533245319234302E-3</v>
      </c>
      <c r="AM338" s="135" t="str">
        <f t="shared" si="181"/>
        <v>1+21.9079907647053i</v>
      </c>
      <c r="AN338" s="135">
        <f t="shared" si="197"/>
        <v>21.930801612034447</v>
      </c>
      <c r="AO338" s="135">
        <f t="shared" si="198"/>
        <v>1.5251825425182384</v>
      </c>
      <c r="AP338" s="201" t="str">
        <f t="shared" si="199"/>
        <v>-0.0845707981503078+0.00470419746224402i</v>
      </c>
      <c r="AQ338" s="122">
        <f t="shared" si="200"/>
        <v>-21.442174780492763</v>
      </c>
      <c r="AR338" s="202">
        <f t="shared" si="201"/>
        <v>176.81623918552404</v>
      </c>
      <c r="AS338" s="201" t="str">
        <f t="shared" si="202"/>
        <v>0.200051479889662+0.227794205995479i</v>
      </c>
      <c r="AT338" s="228">
        <f t="shared" si="203"/>
        <v>-10.366334778811478</v>
      </c>
      <c r="AU338" s="202">
        <f t="shared" si="204"/>
        <v>48.710026728464648</v>
      </c>
      <c r="AV338" s="269"/>
      <c r="AX338" s="32">
        <f t="shared" si="205"/>
        <v>0</v>
      </c>
      <c r="AY338" s="32">
        <f t="shared" si="206"/>
        <v>0</v>
      </c>
    </row>
    <row r="339" spans="14:51" x14ac:dyDescent="0.25">
      <c r="N339" s="203">
        <v>21</v>
      </c>
      <c r="O339" s="237">
        <f t="shared" si="208"/>
        <v>16218.100973589309</v>
      </c>
      <c r="P339" s="246" t="str">
        <f t="shared" ref="P339:P402" si="209">COMPLEX(Adc,0)</f>
        <v>112.5</v>
      </c>
      <c r="Q339" s="193" t="str">
        <f t="shared" ref="Q339:Q402" si="210">IMSUM(COMPLEX(1,0),IMDIV(COMPLEX(0,2*PI()*O339),COMPLEX(wp_lf,0)))</f>
        <v>1+33.6274401367116i</v>
      </c>
      <c r="R339" s="193">
        <f t="shared" si="182"/>
        <v>33.642305660405057</v>
      </c>
      <c r="S339" s="193">
        <f t="shared" si="183"/>
        <v>1.5410674691442054</v>
      </c>
      <c r="T339" s="193" t="str">
        <f t="shared" ref="T339:T402" si="211">IMSUM(COMPLEX(1,0),IMDIV(COMPLEX(0,2*PI()*O339),COMPLEX(wz_esr,0)))</f>
        <v>1+0.056045733561186i</v>
      </c>
      <c r="U339" s="193">
        <f t="shared" si="184"/>
        <v>1.0015693307257423</v>
      </c>
      <c r="V339" s="193">
        <f t="shared" si="185"/>
        <v>5.598716170623215E-2</v>
      </c>
      <c r="W339" s="135" t="str">
        <f t="shared" ref="W339:W402" si="212">IMSUB(COMPLEX(1,0),IMDIV(COMPLEX(0,2*PI()*O339),COMPLEX(wz_rhp,0)))</f>
        <v>1-0.459778817869221i</v>
      </c>
      <c r="X339" s="193">
        <f t="shared" si="186"/>
        <v>1.100634617555353</v>
      </c>
      <c r="Y339" s="193">
        <f t="shared" si="187"/>
        <v>-0.43095617163361344</v>
      </c>
      <c r="Z339" s="135" t="str">
        <f t="shared" ref="Z339:Z402" si="213">IF(Dc_Mode_Loop="CCM",IMSUM(COMPLEX(1,0),IMDIV(COMPLEX(0,2*PI()*O339),COMPLEX(Q*(wsl/2),0)),IMDIV(IMPOWER(COMPLEX(0,2*PI()*O339),2),IMPOWER(COMPLEX(wsl/2,0),2))),COMPLEX(1,0))</f>
        <v>0.993424330020262+0.345955028073139i</v>
      </c>
      <c r="AA339" s="193">
        <f t="shared" si="188"/>
        <v>1.0519395329225407</v>
      </c>
      <c r="AB339" s="193">
        <f t="shared" si="189"/>
        <v>0.33511046534978728</v>
      </c>
      <c r="AC339" s="227" t="str">
        <f t="shared" si="190"/>
        <v>-2.20442905773849-2.72406843600114i</v>
      </c>
      <c r="AD339" s="228">
        <f t="shared" si="191"/>
        <v>10.892003584234242</v>
      </c>
      <c r="AE339" s="202">
        <f t="shared" si="192"/>
        <v>-128.98121897911591</v>
      </c>
      <c r="AF339" s="135" t="str">
        <f t="shared" ref="AF339:AF402" si="214">COMPLEX(Adc_ea,0)</f>
        <v>-0.0000846560846560846</v>
      </c>
      <c r="AG339" s="135" t="str">
        <f t="shared" ref="AG339:AG402" si="215">COMPLEX(0,2*PI()*O339*wp0_ea)</f>
        <v>0.0224284835578492i</v>
      </c>
      <c r="AH339" s="135">
        <f t="shared" si="193"/>
        <v>2.24284835578492E-2</v>
      </c>
      <c r="AI339" s="135">
        <f t="shared" si="194"/>
        <v>1.5707963267948966</v>
      </c>
      <c r="AJ339" s="135" t="str">
        <f t="shared" ref="AJ339:AJ402" si="216">IMSUM(COMPLEX(1,0),IMDIV(COMPLEX(0,2*PI()*O339),COMPLEX(wp1_ea,0)))</f>
        <v>1+0.0101855036003972i</v>
      </c>
      <c r="AK339" s="135">
        <f t="shared" si="195"/>
        <v>1.0000518708965018</v>
      </c>
      <c r="AL339" s="135">
        <f t="shared" si="196"/>
        <v>1.0185151392383667E-2</v>
      </c>
      <c r="AM339" s="135" t="str">
        <f t="shared" ref="AM339:AM402" si="217">IMSUM(COMPLEX(1,0),IMDIV(COMPLEX(0,2*PI()*O339),COMPLEX(wz_ea,0)))</f>
        <v>1+22.4182934244744i</v>
      </c>
      <c r="AN339" s="135">
        <f t="shared" si="197"/>
        <v>22.440585555324358</v>
      </c>
      <c r="AO339" s="135">
        <f t="shared" si="198"/>
        <v>1.5262194481146925</v>
      </c>
      <c r="AP339" s="201" t="str">
        <f t="shared" si="199"/>
        <v>-0.084570403307302+0.00463588204713578i</v>
      </c>
      <c r="AQ339" s="122">
        <f t="shared" si="200"/>
        <v>-21.442601481135192</v>
      </c>
      <c r="AR339" s="202">
        <f t="shared" si="201"/>
        <v>176.86236679927222</v>
      </c>
      <c r="AS339" s="201" t="str">
        <f t="shared" si="202"/>
        <v>0.199057914432907+0.220156093176353i</v>
      </c>
      <c r="AT339" s="228">
        <f t="shared" si="203"/>
        <v>-10.550597896900955</v>
      </c>
      <c r="AU339" s="202">
        <f t="shared" si="204"/>
        <v>47.881147820156208</v>
      </c>
      <c r="AV339" s="269"/>
      <c r="AX339" s="32">
        <f t="shared" si="205"/>
        <v>0</v>
      </c>
      <c r="AY339" s="32">
        <f t="shared" si="206"/>
        <v>0</v>
      </c>
    </row>
    <row r="340" spans="14:51" x14ac:dyDescent="0.25">
      <c r="N340" s="203">
        <v>22</v>
      </c>
      <c r="O340" s="237">
        <f t="shared" si="208"/>
        <v>16595.869074375616</v>
      </c>
      <c r="P340" s="246" t="str">
        <f t="shared" si="209"/>
        <v>112.5</v>
      </c>
      <c r="Q340" s="193" t="str">
        <f t="shared" si="210"/>
        <v>1+34.4107238402377i</v>
      </c>
      <c r="R340" s="193">
        <f t="shared" ref="R340:R403" si="218">IMABS(Q340)</f>
        <v>34.425251127756546</v>
      </c>
      <c r="S340" s="193">
        <f t="shared" ref="S340:S403" si="219">IMARGUMENT(Q340)</f>
        <v>1.5417437954111122</v>
      </c>
      <c r="T340" s="193" t="str">
        <f t="shared" si="211"/>
        <v>1+0.0573512064003961i</v>
      </c>
      <c r="U340" s="193">
        <f t="shared" ref="U340:U403" si="220">IMABS(T340)</f>
        <v>1.0016432303348237</v>
      </c>
      <c r="V340" s="193">
        <f t="shared" ref="V340:V403" si="221">IMARGUMENT(T340)</f>
        <v>5.7288451086560076E-2</v>
      </c>
      <c r="W340" s="135" t="str">
        <f t="shared" si="212"/>
        <v>1-0.470488442324704i</v>
      </c>
      <c r="X340" s="193">
        <f t="shared" ref="X340:X403" si="222">IMABS(W340)</f>
        <v>1.1051512902589973</v>
      </c>
      <c r="Y340" s="193">
        <f t="shared" ref="Y340:Y403" si="223">IMARGUMENT(W340)</f>
        <v>-0.43976087948156828</v>
      </c>
      <c r="Z340" s="135" t="str">
        <f t="shared" si="213"/>
        <v>0.993114428241655+0.354013355871536i</v>
      </c>
      <c r="AA340" s="193">
        <f t="shared" ref="AA340:AA403" si="224">IMABS(Z340)</f>
        <v>1.0543252456984875</v>
      </c>
      <c r="AB340" s="193">
        <f t="shared" ref="AB340:AB403" si="225">IMARGUMENT(Z340)</f>
        <v>0.34242515541254798</v>
      </c>
      <c r="AC340" s="227" t="str">
        <f t="shared" ref="AC340:AC403" si="226">(IMDIV(IMPRODUCT(P340,T340,W340),IMPRODUCT(Q340,Z340)))</f>
        <v>-2.19946387530882-2.63342479926269i</v>
      </c>
      <c r="AD340" s="228">
        <f t="shared" ref="AD340:AD403" si="227">20*LOG(IMABS(AC340))</f>
        <v>10.708711896711057</v>
      </c>
      <c r="AE340" s="202">
        <f t="shared" ref="AE340:AE403" si="228">(180/PI())*IMARGUMENT(AC340)</f>
        <v>-129.86898469894172</v>
      </c>
      <c r="AF340" s="135" t="str">
        <f t="shared" si="214"/>
        <v>-0.0000846560846560846</v>
      </c>
      <c r="AG340" s="135" t="str">
        <f t="shared" si="215"/>
        <v>0.0229509100522313i</v>
      </c>
      <c r="AH340" s="135">
        <f t="shared" ref="AH340:AH403" si="229">IMABS(AG340)</f>
        <v>2.2950910052231301E-2</v>
      </c>
      <c r="AI340" s="135">
        <f t="shared" ref="AI340:AI403" si="230">IMARGUMENT(AG340)</f>
        <v>1.5707963267948966</v>
      </c>
      <c r="AJ340" s="135" t="str">
        <f t="shared" si="216"/>
        <v>1+0.0104227544571369i</v>
      </c>
      <c r="AK340" s="135">
        <f t="shared" ref="AK340:AK403" si="231">IMABS(AJ340)</f>
        <v>1.0000543154301538</v>
      </c>
      <c r="AL340" s="135">
        <f t="shared" ref="AL340:AL403" si="232">IMARGUMENT(AJ340)</f>
        <v>1.0422377060557975E-2</v>
      </c>
      <c r="AM340" s="135" t="str">
        <f t="shared" si="217"/>
        <v>1+22.9404825601584i</v>
      </c>
      <c r="AN340" s="135">
        <f t="shared" ref="AN340:AN403" si="233">IMABS(AM340)</f>
        <v>22.962267747174533</v>
      </c>
      <c r="AO340" s="135">
        <f t="shared" ref="AO340:AO403" si="234">IMARGUMENT(AM340)</f>
        <v>1.5272328435519968</v>
      </c>
      <c r="AP340" s="201" t="str">
        <f t="shared" ref="AP340:AP403" si="235">IMPRODUCT(AF340,IMDIV(AM340,IMPRODUCT(AG340,AJ340)))</f>
        <v>-0.0845699898598701+0.00457002425892137i</v>
      </c>
      <c r="AQ340" s="122">
        <f t="shared" ref="AQ340:AQ403" si="236">20*LOG(IMABS(AP340))</f>
        <v>-21.443010880671135</v>
      </c>
      <c r="AR340" s="202">
        <f t="shared" ref="AR340:AR403" si="237">(180/PI())*IMARGUMENT(AP340)</f>
        <v>176.90683805122902</v>
      </c>
      <c r="AS340" s="201" t="str">
        <f t="shared" ref="AS340:AS403" si="238">IMPRODUCT(AC340,AP340)</f>
        <v>0.198043452848693+0.212657105303594i</v>
      </c>
      <c r="AT340" s="228">
        <f t="shared" ref="AT340:AT403" si="239">20*LOG(IMABS(AS340))</f>
        <v>-10.734298983960073</v>
      </c>
      <c r="AU340" s="202">
        <f t="shared" ref="AU340:AU403" si="240">(180/PI())*IMARGUMENT(AS340)</f>
        <v>47.037853352287357</v>
      </c>
      <c r="AV340" s="269"/>
      <c r="AX340" s="32">
        <f t="shared" ref="AX340:AX403" si="241">SUM((AT341&lt;0)*(AT340&gt;0))*O340</f>
        <v>0</v>
      </c>
      <c r="AY340" s="32">
        <f t="shared" ref="AY340:AY403" si="242">IF(AX340&gt;0,AU340,0)</f>
        <v>0</v>
      </c>
    </row>
    <row r="341" spans="14:51" x14ac:dyDescent="0.25">
      <c r="N341" s="203">
        <v>23</v>
      </c>
      <c r="O341" s="237">
        <f t="shared" si="208"/>
        <v>16982.436524617482</v>
      </c>
      <c r="P341" s="246" t="str">
        <f t="shared" si="209"/>
        <v>112.5</v>
      </c>
      <c r="Q341" s="193" t="str">
        <f t="shared" si="210"/>
        <v>1+35.2122525650237i</v>
      </c>
      <c r="R341" s="193">
        <f t="shared" si="218"/>
        <v>35.226449305926621</v>
      </c>
      <c r="S341" s="193">
        <f t="shared" si="219"/>
        <v>1.5424047523030504</v>
      </c>
      <c r="T341" s="193" t="str">
        <f t="shared" si="211"/>
        <v>1+0.0586870876083728i</v>
      </c>
      <c r="U341" s="193">
        <f t="shared" si="220"/>
        <v>1.0017206068819553</v>
      </c>
      <c r="V341" s="193">
        <f t="shared" si="221"/>
        <v>5.8619850314596197E-2</v>
      </c>
      <c r="W341" s="135" t="str">
        <f t="shared" si="212"/>
        <v>1-0.48144752597996i</v>
      </c>
      <c r="X341" s="193">
        <f t="shared" si="222"/>
        <v>1.1098611265704481</v>
      </c>
      <c r="Y341" s="193">
        <f t="shared" si="223"/>
        <v>-0.44869577843261427</v>
      </c>
      <c r="Z341" s="135" t="str">
        <f t="shared" si="213"/>
        <v>0.992789921242183+0.362259386237137i</v>
      </c>
      <c r="AA341" s="193">
        <f t="shared" si="224"/>
        <v>1.0568177187372318</v>
      </c>
      <c r="AB341" s="193">
        <f t="shared" si="225"/>
        <v>0.34987802546092567</v>
      </c>
      <c r="AC341" s="227" t="str">
        <f t="shared" si="226"/>
        <v>-2.19393547053582-2.54443385791421i</v>
      </c>
      <c r="AD341" s="228">
        <f t="shared" si="227"/>
        <v>10.525976288941894</v>
      </c>
      <c r="AE341" s="202">
        <f t="shared" si="228"/>
        <v>-130.76952118197872</v>
      </c>
      <c r="AF341" s="135" t="str">
        <f t="shared" si="214"/>
        <v>-0.0000846560846560846</v>
      </c>
      <c r="AG341" s="135" t="str">
        <f t="shared" si="215"/>
        <v>0.0234855054229142i</v>
      </c>
      <c r="AH341" s="135">
        <f t="shared" si="229"/>
        <v>2.34855054229142E-2</v>
      </c>
      <c r="AI341" s="135">
        <f t="shared" si="230"/>
        <v>1.5707963267948966</v>
      </c>
      <c r="AJ341" s="135" t="str">
        <f t="shared" si="216"/>
        <v>1+0.0106655315962513i</v>
      </c>
      <c r="AK341" s="135">
        <f t="shared" si="231"/>
        <v>1.0000568751647232</v>
      </c>
      <c r="AL341" s="135">
        <f t="shared" si="232"/>
        <v>1.0665127209773355E-2</v>
      </c>
      <c r="AM341" s="135" t="str">
        <f t="shared" si="217"/>
        <v>1+23.4748350433491i</v>
      </c>
      <c r="AN341" s="135">
        <f t="shared" si="233"/>
        <v>23.496124793515442</v>
      </c>
      <c r="AO341" s="135">
        <f t="shared" si="234"/>
        <v>1.5282232578152697</v>
      </c>
      <c r="AP341" s="201" t="str">
        <f t="shared" si="235"/>
        <v>-0.0845695569315944+0.00450658915182058i</v>
      </c>
      <c r="AQ341" s="122">
        <f t="shared" si="236"/>
        <v>-21.443403842685463</v>
      </c>
      <c r="AR341" s="202">
        <f t="shared" si="237"/>
        <v>176.94967604945791</v>
      </c>
      <c r="AS341" s="201" t="str">
        <f t="shared" si="238"/>
        <v>0.197006868701325+0.205294478214241i</v>
      </c>
      <c r="AT341" s="228">
        <f t="shared" si="239"/>
        <v>-10.917427553743565</v>
      </c>
      <c r="AU341" s="202">
        <f t="shared" si="240"/>
        <v>46.180154867479111</v>
      </c>
      <c r="AV341" s="269"/>
      <c r="AX341" s="32">
        <f t="shared" si="241"/>
        <v>0</v>
      </c>
      <c r="AY341" s="32">
        <f t="shared" si="242"/>
        <v>0</v>
      </c>
    </row>
    <row r="342" spans="14:51" x14ac:dyDescent="0.25">
      <c r="N342" s="203">
        <v>24</v>
      </c>
      <c r="O342" s="237">
        <f t="shared" si="208"/>
        <v>17378.008287493791</v>
      </c>
      <c r="P342" s="246" t="str">
        <f t="shared" si="209"/>
        <v>112.5</v>
      </c>
      <c r="Q342" s="193" t="str">
        <f t="shared" si="210"/>
        <v>1+36.0324512922086i</v>
      </c>
      <c r="R342" s="193">
        <f t="shared" si="218"/>
        <v>36.046325001661195</v>
      </c>
      <c r="S342" s="193">
        <f t="shared" si="219"/>
        <v>1.5430506879568042</v>
      </c>
      <c r="T342" s="193" t="str">
        <f t="shared" si="211"/>
        <v>1+0.0600540854870142i</v>
      </c>
      <c r="U342" s="193">
        <f t="shared" si="220"/>
        <v>1.0018016236679204</v>
      </c>
      <c r="V342" s="193">
        <f t="shared" si="221"/>
        <v>5.9982046424593295E-2</v>
      </c>
      <c r="W342" s="135" t="str">
        <f t="shared" si="212"/>
        <v>1-0.492661879486197i</v>
      </c>
      <c r="X342" s="193">
        <f t="shared" si="222"/>
        <v>1.1147716032887061</v>
      </c>
      <c r="Y342" s="193">
        <f t="shared" si="223"/>
        <v>-0.45775989853218219</v>
      </c>
      <c r="Z342" s="135" t="str">
        <f t="shared" si="213"/>
        <v>0.992450120698995+0.370697491324388i</v>
      </c>
      <c r="AA342" s="193">
        <f t="shared" si="224"/>
        <v>1.0594214799359338</v>
      </c>
      <c r="AB342" s="193">
        <f t="shared" si="225"/>
        <v>0.35747031416083902</v>
      </c>
      <c r="AC342" s="227" t="str">
        <f t="shared" si="226"/>
        <v>-2.18784361652089-2.45706438744355i</v>
      </c>
      <c r="AD342" s="228">
        <f t="shared" si="227"/>
        <v>10.343807657446821</v>
      </c>
      <c r="AE342" s="202">
        <f t="shared" si="228"/>
        <v>-131.6828244068586</v>
      </c>
      <c r="AF342" s="135" t="str">
        <f t="shared" si="214"/>
        <v>-0.0000846560846560846</v>
      </c>
      <c r="AG342" s="135" t="str">
        <f t="shared" si="215"/>
        <v>0.0240325531194397i</v>
      </c>
      <c r="AH342" s="135">
        <f t="shared" si="229"/>
        <v>2.4032553119439699E-2</v>
      </c>
      <c r="AI342" s="135">
        <f t="shared" si="230"/>
        <v>1.5707963267948966</v>
      </c>
      <c r="AJ342" s="135" t="str">
        <f t="shared" si="216"/>
        <v>1+0.0109139637413928i</v>
      </c>
      <c r="AK342" s="135">
        <f t="shared" si="231"/>
        <v>1.0000595555288438</v>
      </c>
      <c r="AL342" s="135">
        <f t="shared" si="232"/>
        <v>1.0913530434868556E-2</v>
      </c>
      <c r="AM342" s="135" t="str">
        <f t="shared" si="217"/>
        <v>1+24.0216341948057i</v>
      </c>
      <c r="AN342" s="135">
        <f t="shared" si="233"/>
        <v>24.042439755338027</v>
      </c>
      <c r="AO342" s="135">
        <f t="shared" si="234"/>
        <v>1.5291912082586949</v>
      </c>
      <c r="AP342" s="201" t="str">
        <f t="shared" si="235"/>
        <v>-0.0845691036047878+0.00444554306265262i</v>
      </c>
      <c r="AQ342" s="122">
        <f t="shared" si="236"/>
        <v>-21.443781196316301</v>
      </c>
      <c r="AR342" s="202">
        <f t="shared" si="237"/>
        <v>176.99090306822859</v>
      </c>
      <c r="AS342" s="201" t="str">
        <f t="shared" si="238"/>
        <v>0.195946959018719+0.198065579733755i</v>
      </c>
      <c r="AT342" s="228">
        <f t="shared" si="239"/>
        <v>-11.099973538869481</v>
      </c>
      <c r="AU342" s="202">
        <f t="shared" si="240"/>
        <v>45.30807866137004</v>
      </c>
      <c r="AV342" s="269"/>
      <c r="AX342" s="32">
        <f t="shared" si="241"/>
        <v>0</v>
      </c>
      <c r="AY342" s="32">
        <f t="shared" si="242"/>
        <v>0</v>
      </c>
    </row>
    <row r="343" spans="14:51" x14ac:dyDescent="0.25">
      <c r="N343" s="203">
        <v>25</v>
      </c>
      <c r="O343" s="237">
        <f t="shared" si="208"/>
        <v>17782.794100389234</v>
      </c>
      <c r="P343" s="246" t="str">
        <f t="shared" si="209"/>
        <v>112.5</v>
      </c>
      <c r="Q343" s="193" t="str">
        <f t="shared" si="210"/>
        <v>1+36.8717549020145i</v>
      </c>
      <c r="R343" s="193">
        <f t="shared" si="218"/>
        <v>36.885312924716132</v>
      </c>
      <c r="S343" s="193">
        <f t="shared" si="219"/>
        <v>1.5436819426987287</v>
      </c>
      <c r="T343" s="193" t="str">
        <f t="shared" si="211"/>
        <v>1+0.0614529248366907i</v>
      </c>
      <c r="U343" s="193">
        <f t="shared" si="220"/>
        <v>1.0018864516356052</v>
      </c>
      <c r="V343" s="193">
        <f t="shared" si="221"/>
        <v>6.1375741438239359E-2</v>
      </c>
      <c r="W343" s="135" t="str">
        <f t="shared" si="212"/>
        <v>1-0.504137448842088i</v>
      </c>
      <c r="X343" s="193">
        <f t="shared" si="222"/>
        <v>1.1198904264815415</v>
      </c>
      <c r="Y343" s="193">
        <f t="shared" si="223"/>
        <v>-0.46695208718291314</v>
      </c>
      <c r="Z343" s="135" t="str">
        <f t="shared" si="213"/>
        <v>0.992094305849579+0.3793321451283i</v>
      </c>
      <c r="AA343" s="193">
        <f t="shared" si="224"/>
        <v>1.062141227910298</v>
      </c>
      <c r="AB343" s="193">
        <f t="shared" si="225"/>
        <v>0.36520318165433824</v>
      </c>
      <c r="AC343" s="227" t="str">
        <f t="shared" si="226"/>
        <v>-2.18118776812964-2.3712866488563i</v>
      </c>
      <c r="AD343" s="228">
        <f t="shared" si="227"/>
        <v>10.162216386345191</v>
      </c>
      <c r="AE343" s="202">
        <f t="shared" si="228"/>
        <v>-132.60887408224443</v>
      </c>
      <c r="AF343" s="135" t="str">
        <f t="shared" si="214"/>
        <v>-0.0000846560846560846</v>
      </c>
      <c r="AG343" s="135" t="str">
        <f t="shared" si="215"/>
        <v>0.0245923431937376i</v>
      </c>
      <c r="AH343" s="135">
        <f t="shared" si="229"/>
        <v>2.4592343193737601E-2</v>
      </c>
      <c r="AI343" s="135">
        <f t="shared" si="230"/>
        <v>1.5707963267948966</v>
      </c>
      <c r="AJ343" s="135" t="str">
        <f t="shared" si="216"/>
        <v>1+0.0111681826145735i</v>
      </c>
      <c r="AK343" s="135">
        <f t="shared" si="231"/>
        <v>1.0000623622069338</v>
      </c>
      <c r="AL343" s="135">
        <f t="shared" si="232"/>
        <v>1.1167718319831378E-2</v>
      </c>
      <c r="AM343" s="135" t="str">
        <f t="shared" si="217"/>
        <v>1+24.5811699346763i</v>
      </c>
      <c r="AN343" s="135">
        <f t="shared" si="233"/>
        <v>24.60150229879131</v>
      </c>
      <c r="AO343" s="135">
        <f t="shared" si="234"/>
        <v>1.5301372008430767</v>
      </c>
      <c r="AP343" s="201" t="str">
        <f t="shared" si="235"/>
        <v>-0.0845686289185557+0.00438685359284906i</v>
      </c>
      <c r="AQ343" s="122">
        <f t="shared" si="236"/>
        <v>-21.444143737976368</v>
      </c>
      <c r="AR343" s="202">
        <f t="shared" si="237"/>
        <v>177.0305405577526</v>
      </c>
      <c r="AS343" s="201" t="str">
        <f t="shared" si="238"/>
        <v>0.194862546319858+0.190967909269356i</v>
      </c>
      <c r="AT343" s="228">
        <f t="shared" si="239"/>
        <v>-11.281927351631184</v>
      </c>
      <c r="AU343" s="202">
        <f t="shared" si="240"/>
        <v>44.421666475508268</v>
      </c>
      <c r="AV343" s="269"/>
      <c r="AX343" s="32">
        <f t="shared" si="241"/>
        <v>0</v>
      </c>
      <c r="AY343" s="32">
        <f t="shared" si="242"/>
        <v>0</v>
      </c>
    </row>
    <row r="344" spans="14:51" x14ac:dyDescent="0.25">
      <c r="N344" s="203">
        <v>26</v>
      </c>
      <c r="O344" s="237">
        <f t="shared" si="208"/>
        <v>18197.008586099837</v>
      </c>
      <c r="P344" s="246" t="str">
        <f t="shared" si="209"/>
        <v>112.5</v>
      </c>
      <c r="Q344" s="193" t="str">
        <f t="shared" si="210"/>
        <v>1+37.730608404325i</v>
      </c>
      <c r="R344" s="193">
        <f t="shared" si="218"/>
        <v>37.74385791834905</v>
      </c>
      <c r="S344" s="193">
        <f t="shared" si="219"/>
        <v>1.5442988492149397</v>
      </c>
      <c r="T344" s="193" t="str">
        <f t="shared" si="211"/>
        <v>1+0.0628843473405416i</v>
      </c>
      <c r="U344" s="193">
        <f t="shared" si="220"/>
        <v>1.0019752697249797</v>
      </c>
      <c r="V344" s="193">
        <f t="shared" si="221"/>
        <v>6.2801652642100164E-2</v>
      </c>
      <c r="W344" s="135" t="str">
        <f t="shared" si="212"/>
        <v>1-0.515880318546407i</v>
      </c>
      <c r="X344" s="193">
        <f t="shared" si="222"/>
        <v>1.1252255343101409</v>
      </c>
      <c r="Y344" s="193">
        <f t="shared" si="223"/>
        <v>-0.4762710036116829</v>
      </c>
      <c r="Z344" s="135" t="str">
        <f t="shared" si="213"/>
        <v>0.991721721962935+0.388167925856616i</v>
      </c>
      <c r="AA344" s="193">
        <f t="shared" si="224"/>
        <v>1.064981836688756</v>
      </c>
      <c r="AB344" s="193">
        <f t="shared" si="225"/>
        <v>0.37307770343892332</v>
      </c>
      <c r="AC344" s="227" t="str">
        <f t="shared" si="226"/>
        <v>-2.17396711570064-2.28707238808335i</v>
      </c>
      <c r="AD344" s="228">
        <f t="shared" si="227"/>
        <v>9.9812122863201633</v>
      </c>
      <c r="AE344" s="202">
        <f t="shared" si="228"/>
        <v>-133.54763297298007</v>
      </c>
      <c r="AF344" s="135" t="str">
        <f t="shared" si="214"/>
        <v>-0.0000846560846560846</v>
      </c>
      <c r="AG344" s="135" t="str">
        <f t="shared" si="215"/>
        <v>0.025165172453915i</v>
      </c>
      <c r="AH344" s="135">
        <f t="shared" si="229"/>
        <v>2.5165172453914999E-2</v>
      </c>
      <c r="AI344" s="135">
        <f t="shared" si="230"/>
        <v>1.5707963267948966</v>
      </c>
      <c r="AJ344" s="135" t="str">
        <f t="shared" si="216"/>
        <v>1+0.0114283230060048i</v>
      </c>
      <c r="AK344" s="135">
        <f t="shared" si="231"/>
        <v>1.0000653011512446</v>
      </c>
      <c r="AL344" s="135">
        <f t="shared" si="232"/>
        <v>1.1427825506979771E-2</v>
      </c>
      <c r="AM344" s="135" t="str">
        <f t="shared" si="217"/>
        <v>1+25.1537389362166i</v>
      </c>
      <c r="AN344" s="135">
        <f t="shared" si="233"/>
        <v>25.173608848779292</v>
      </c>
      <c r="AO344" s="135">
        <f t="shared" si="234"/>
        <v>1.5310617303697798</v>
      </c>
      <c r="AP344" s="201" t="str">
        <f t="shared" si="235"/>
        <v>-0.0845681318667624+0.00433048959112718i</v>
      </c>
      <c r="AQ344" s="122">
        <f t="shared" si="236"/>
        <v>-21.444492233008617</v>
      </c>
      <c r="AR344" s="202">
        <f t="shared" si="237"/>
        <v>177.0686091536233</v>
      </c>
      <c r="AS344" s="201" t="str">
        <f t="shared" si="238"/>
        <v>0.193752480885326+0.18399909733827i</v>
      </c>
      <c r="AT344" s="228">
        <f t="shared" si="239"/>
        <v>-11.463279946688445</v>
      </c>
      <c r="AU344" s="202">
        <f t="shared" si="240"/>
        <v>43.520976180643345</v>
      </c>
      <c r="AV344" s="269"/>
      <c r="AX344" s="32">
        <f t="shared" si="241"/>
        <v>0</v>
      </c>
      <c r="AY344" s="32">
        <f t="shared" si="242"/>
        <v>0</v>
      </c>
    </row>
    <row r="345" spans="14:51" x14ac:dyDescent="0.25">
      <c r="N345" s="203">
        <v>27</v>
      </c>
      <c r="O345" s="237">
        <f t="shared" si="208"/>
        <v>18620.871366628675</v>
      </c>
      <c r="P345" s="246" t="str">
        <f t="shared" si="209"/>
        <v>112.5</v>
      </c>
      <c r="Q345" s="193" t="str">
        <f t="shared" si="210"/>
        <v>1+38.6094671746351i</v>
      </c>
      <c r="R345" s="193">
        <f t="shared" si="218"/>
        <v>38.622415195184594</v>
      </c>
      <c r="S345" s="193">
        <f t="shared" si="219"/>
        <v>1.5449017327181354</v>
      </c>
      <c r="T345" s="193" t="str">
        <f t="shared" si="211"/>
        <v>1+0.064349111957725i</v>
      </c>
      <c r="U345" s="193">
        <f t="shared" si="220"/>
        <v>1.0020682652443136</v>
      </c>
      <c r="V345" s="193">
        <f t="shared" si="221"/>
        <v>6.4260512866519903E-2</v>
      </c>
      <c r="W345" s="135" t="str">
        <f t="shared" si="212"/>
        <v>1-0.527896714824101i</v>
      </c>
      <c r="X345" s="193">
        <f t="shared" si="222"/>
        <v>1.1307850996197635</v>
      </c>
      <c r="Y345" s="193">
        <f t="shared" si="223"/>
        <v>-0.48571511372239645</v>
      </c>
      <c r="Z345" s="135" t="str">
        <f t="shared" si="213"/>
        <v>0.991331578738687+0.39720951835723i</v>
      </c>
      <c r="AA345" s="193">
        <f t="shared" si="224"/>
        <v>1.0679483603986293</v>
      </c>
      <c r="AB345" s="193">
        <f t="shared" si="225"/>
        <v>0.38109486409646098</v>
      </c>
      <c r="AC345" s="227" t="str">
        <f t="shared" si="226"/>
        <v>-2.16618064037333-2.20439483400312i</v>
      </c>
      <c r="AD345" s="228">
        <f t="shared" si="227"/>
        <v>9.8008045319157127</v>
      </c>
      <c r="AE345" s="202">
        <f t="shared" si="228"/>
        <v>-134.49904623944843</v>
      </c>
      <c r="AF345" s="135" t="str">
        <f t="shared" si="214"/>
        <v>-0.0000846560846560846</v>
      </c>
      <c r="AG345" s="135" t="str">
        <f t="shared" si="215"/>
        <v>0.0257513446216279i</v>
      </c>
      <c r="AH345" s="135">
        <f t="shared" si="229"/>
        <v>2.5751344621627901E-2</v>
      </c>
      <c r="AI345" s="135">
        <f t="shared" si="230"/>
        <v>1.5707963267948966</v>
      </c>
      <c r="AJ345" s="135" t="str">
        <f t="shared" si="216"/>
        <v>1+0.0116945228455656i</v>
      </c>
      <c r="AK345" s="135">
        <f t="shared" si="231"/>
        <v>1.0000683785944766</v>
      </c>
      <c r="AL345" s="135">
        <f t="shared" si="232"/>
        <v>1.1693989767724483E-2</v>
      </c>
      <c r="AM345" s="135" t="str">
        <f t="shared" si="217"/>
        <v>1+25.73964478309i</v>
      </c>
      <c r="AN345" s="135">
        <f t="shared" si="233"/>
        <v>25.759062746141446</v>
      </c>
      <c r="AO345" s="135">
        <f t="shared" si="234"/>
        <v>1.5319652807110229</v>
      </c>
      <c r="AP345" s="201" t="str">
        <f t="shared" si="235"/>
        <v>-0.0845676113959022+0.00427642113681414i</v>
      </c>
      <c r="AQ345" s="122">
        <f t="shared" si="236"/>
        <v>-21.444827417278859</v>
      </c>
      <c r="AR345" s="202">
        <f t="shared" si="237"/>
        <v>177.10512868595626</v>
      </c>
      <c r="AS345" s="201" t="str">
        <f t="shared" si="238"/>
        <v>0.192615643270433+0.17715690500846i</v>
      </c>
      <c r="AT345" s="228">
        <f t="shared" si="239"/>
        <v>-11.644022885363155</v>
      </c>
      <c r="AU345" s="202">
        <f t="shared" si="240"/>
        <v>42.606082446507827</v>
      </c>
      <c r="AV345" s="269"/>
      <c r="AX345" s="32">
        <f t="shared" si="241"/>
        <v>0</v>
      </c>
      <c r="AY345" s="32">
        <f t="shared" si="242"/>
        <v>0</v>
      </c>
    </row>
    <row r="346" spans="14:51" x14ac:dyDescent="0.25">
      <c r="N346" s="203">
        <v>28</v>
      </c>
      <c r="O346" s="237">
        <f t="shared" si="208"/>
        <v>19054.607179632505</v>
      </c>
      <c r="P346" s="246" t="str">
        <f t="shared" si="209"/>
        <v>112.5</v>
      </c>
      <c r="Q346" s="193" t="str">
        <f t="shared" si="210"/>
        <v>1+39.5087971954982i</v>
      </c>
      <c r="R346" s="193">
        <f t="shared" si="218"/>
        <v>39.521450578578296</v>
      </c>
      <c r="S346" s="193">
        <f t="shared" si="219"/>
        <v>1.5454909111110919</v>
      </c>
      <c r="T346" s="193" t="str">
        <f t="shared" si="211"/>
        <v>1+0.0658479953258302i</v>
      </c>
      <c r="U346" s="193">
        <f t="shared" si="220"/>
        <v>1.0021656342583449</v>
      </c>
      <c r="V346" s="193">
        <f t="shared" si="221"/>
        <v>6.5753070765670885E-2</v>
      </c>
      <c r="W346" s="135" t="str">
        <f t="shared" si="212"/>
        <v>1-0.540193008927538i</v>
      </c>
      <c r="X346" s="193">
        <f t="shared" si="222"/>
        <v>1.1365775322846159</v>
      </c>
      <c r="Y346" s="193">
        <f t="shared" si="223"/>
        <v>-0.49528268538898995</v>
      </c>
      <c r="Z346" s="135" t="str">
        <f t="shared" si="213"/>
        <v>0.990923048630747+0.40646171660217i</v>
      </c>
      <c r="AA346" s="193">
        <f t="shared" si="224"/>
        <v>1.0710460379324676</v>
      </c>
      <c r="AB346" s="193">
        <f t="shared" si="225"/>
        <v>0.38925555088871833</v>
      </c>
      <c r="AC346" s="227" t="str">
        <f t="shared" si="226"/>
        <v>-2.15782717106072-2.12322869482989i</v>
      </c>
      <c r="AD346" s="228">
        <f t="shared" si="227"/>
        <v>9.6210015974843159</v>
      </c>
      <c r="AE346" s="202">
        <f t="shared" si="228"/>
        <v>-135.46304079425406</v>
      </c>
      <c r="AF346" s="135" t="str">
        <f t="shared" si="214"/>
        <v>-0.0000846560846560846</v>
      </c>
      <c r="AG346" s="135" t="str">
        <f t="shared" si="215"/>
        <v>0.0263511704931185i</v>
      </c>
      <c r="AH346" s="135">
        <f t="shared" si="229"/>
        <v>2.6351170493118501E-2</v>
      </c>
      <c r="AI346" s="135">
        <f t="shared" si="230"/>
        <v>1.5707963267948966</v>
      </c>
      <c r="AJ346" s="135" t="str">
        <f t="shared" si="216"/>
        <v>1+0.0119669232759346i</v>
      </c>
      <c r="AK346" s="135">
        <f t="shared" si="231"/>
        <v>1.00007160106299</v>
      </c>
      <c r="AL346" s="135">
        <f t="shared" si="232"/>
        <v>1.1966352074945364E-2</v>
      </c>
      <c r="AM346" s="135" t="str">
        <f t="shared" si="217"/>
        <v>1+26.3391981303321i</v>
      </c>
      <c r="AN346" s="135">
        <f t="shared" si="233"/>
        <v>26.358174408499728</v>
      </c>
      <c r="AO346" s="135">
        <f t="shared" si="234"/>
        <v>1.5328483250364997</v>
      </c>
      <c r="AP346" s="201" t="str">
        <f t="shared" si="235"/>
        <v>-0.0845670664028733+0.00422461952381234i</v>
      </c>
      <c r="AQ346" s="122">
        <f t="shared" si="236"/>
        <v>-21.445149998708271</v>
      </c>
      <c r="AR346" s="202">
        <f t="shared" si="237"/>
        <v>177.14011818822684</v>
      </c>
      <c r="AS346" s="201" t="str">
        <f t="shared" si="238"/>
        <v>0.191450947058713+0.170439223228289i</v>
      </c>
      <c r="AT346" s="228">
        <f t="shared" si="239"/>
        <v>-11.824148401223969</v>
      </c>
      <c r="AU346" s="202">
        <f t="shared" si="240"/>
        <v>41.677077393972745</v>
      </c>
      <c r="AV346" s="269"/>
      <c r="AX346" s="32">
        <f t="shared" si="241"/>
        <v>0</v>
      </c>
      <c r="AY346" s="32">
        <f t="shared" si="242"/>
        <v>0</v>
      </c>
    </row>
    <row r="347" spans="14:51" x14ac:dyDescent="0.25">
      <c r="N347" s="203">
        <v>29</v>
      </c>
      <c r="O347" s="237">
        <f t="shared" si="208"/>
        <v>19498.445997580486</v>
      </c>
      <c r="P347" s="246" t="str">
        <f t="shared" si="209"/>
        <v>112.5</v>
      </c>
      <c r="Q347" s="193" t="str">
        <f t="shared" si="210"/>
        <v>1+40.4290753035946i</v>
      </c>
      <c r="R347" s="193">
        <f t="shared" si="218"/>
        <v>40.441440749603906</v>
      </c>
      <c r="S347" s="193">
        <f t="shared" si="219"/>
        <v>1.5460666951468769</v>
      </c>
      <c r="T347" s="193" t="str">
        <f t="shared" si="211"/>
        <v>1+0.0673817921726575i</v>
      </c>
      <c r="U347" s="193">
        <f t="shared" si="220"/>
        <v>1.0022675819941496</v>
      </c>
      <c r="V347" s="193">
        <f t="shared" si="221"/>
        <v>6.7280091098403633E-2</v>
      </c>
      <c r="W347" s="135" t="str">
        <f t="shared" si="212"/>
        <v>1-0.552775720514602i</v>
      </c>
      <c r="X347" s="193">
        <f t="shared" si="222"/>
        <v>1.1426114812964367</v>
      </c>
      <c r="Y347" s="193">
        <f t="shared" si="223"/>
        <v>-0.50497178424376032</v>
      </c>
      <c r="Z347" s="135" t="str">
        <f t="shared" si="213"/>
        <v>0.990495265091986+0.415929426229404i</v>
      </c>
      <c r="AA347" s="193">
        <f t="shared" si="224"/>
        <v>1.0742802975821371</v>
      </c>
      <c r="AB347" s="193">
        <f t="shared" si="225"/>
        <v>0.39756054723901679</v>
      </c>
      <c r="AC347" s="227" t="str">
        <f t="shared" si="226"/>
        <v>-2.14890544306926-2.04355015260797i</v>
      </c>
      <c r="AD347" s="228">
        <f t="shared" si="227"/>
        <v>9.4418111921519987</v>
      </c>
      <c r="AE347" s="202">
        <f t="shared" si="228"/>
        <v>-136.43952468052649</v>
      </c>
      <c r="AF347" s="135" t="str">
        <f t="shared" si="214"/>
        <v>-0.0000846560846560846</v>
      </c>
      <c r="AG347" s="135" t="str">
        <f t="shared" si="215"/>
        <v>0.0269649681040036i</v>
      </c>
      <c r="AH347" s="135">
        <f t="shared" si="229"/>
        <v>2.69649681040036E-2</v>
      </c>
      <c r="AI347" s="135">
        <f t="shared" si="230"/>
        <v>1.5707963267948966</v>
      </c>
      <c r="AJ347" s="135" t="str">
        <f t="shared" si="216"/>
        <v>1+0.0122456687274252i</v>
      </c>
      <c r="AK347" s="135">
        <f t="shared" si="231"/>
        <v>1.0000749753906362</v>
      </c>
      <c r="AL347" s="135">
        <f t="shared" si="232"/>
        <v>1.2245056677016258E-2</v>
      </c>
      <c r="AM347" s="135" t="str">
        <f t="shared" si="217"/>
        <v>1+26.952716869063i</v>
      </c>
      <c r="AN347" s="135">
        <f t="shared" si="233"/>
        <v>26.971261494855469</v>
      </c>
      <c r="AO347" s="135">
        <f t="shared" si="234"/>
        <v>1.5337113260363036</v>
      </c>
      <c r="AP347" s="201" t="str">
        <f t="shared" si="235"/>
        <v>-0.0845664957326413+0.00417505724519629i</v>
      </c>
      <c r="AQ347" s="122">
        <f t="shared" si="236"/>
        <v>-21.445460658749656</v>
      </c>
      <c r="AR347" s="202">
        <f t="shared" si="237"/>
        <v>177.17359590580162</v>
      </c>
      <c r="AS347" s="201" t="str">
        <f t="shared" si="238"/>
        <v>0.190257341851734+0.163844072020632i</v>
      </c>
      <c r="AT347" s="228">
        <f t="shared" si="239"/>
        <v>-12.00364946659767</v>
      </c>
      <c r="AU347" s="202">
        <f t="shared" si="240"/>
        <v>40.734071225275123</v>
      </c>
      <c r="AV347" s="269"/>
      <c r="AX347" s="32">
        <f t="shared" si="241"/>
        <v>0</v>
      </c>
      <c r="AY347" s="32">
        <f t="shared" si="242"/>
        <v>0</v>
      </c>
    </row>
    <row r="348" spans="14:51" x14ac:dyDescent="0.25">
      <c r="N348" s="203">
        <v>30</v>
      </c>
      <c r="O348" s="237">
        <f t="shared" si="208"/>
        <v>19952.623149688792</v>
      </c>
      <c r="P348" s="246" t="str">
        <f t="shared" si="209"/>
        <v>112.5</v>
      </c>
      <c r="Q348" s="193" t="str">
        <f t="shared" si="210"/>
        <v>1+41.3707894425593i</v>
      </c>
      <c r="R348" s="193">
        <f t="shared" si="218"/>
        <v>41.382873499801534</v>
      </c>
      <c r="S348" s="193">
        <f t="shared" si="219"/>
        <v>1.5466293885858287</v>
      </c>
      <c r="T348" s="193" t="str">
        <f t="shared" si="211"/>
        <v>1+0.0689513157375987i</v>
      </c>
      <c r="U348" s="193">
        <f t="shared" si="220"/>
        <v>1.0023743232654885</v>
      </c>
      <c r="V348" s="193">
        <f t="shared" si="221"/>
        <v>6.8842355009540543E-2</v>
      </c>
      <c r="W348" s="135" t="str">
        <f t="shared" si="212"/>
        <v>1-0.565651521105538i</v>
      </c>
      <c r="X348" s="193">
        <f t="shared" si="222"/>
        <v>1.1488958365878992</v>
      </c>
      <c r="Y348" s="193">
        <f t="shared" si="223"/>
        <v>-0.51478027001654947</v>
      </c>
      <c r="Z348" s="135" t="str">
        <f t="shared" si="213"/>
        <v>0.990047320736163+0.425617667143905i</v>
      </c>
      <c r="AA348" s="193">
        <f t="shared" si="224"/>
        <v>1.0776567616276878</v>
      </c>
      <c r="AB348" s="193">
        <f t="shared" si="225"/>
        <v>0.40601052612233307</v>
      </c>
      <c r="AC348" s="227" t="str">
        <f t="shared" si="226"/>
        <v>-2.13941415834139-1.96533685553782i</v>
      </c>
      <c r="AD348" s="228">
        <f t="shared" si="227"/>
        <v>9.2632401942071958</v>
      </c>
      <c r="AE348" s="202">
        <f t="shared" si="228"/>
        <v>-137.428386476328</v>
      </c>
      <c r="AF348" s="135" t="str">
        <f t="shared" si="214"/>
        <v>-0.0000846560846560846</v>
      </c>
      <c r="AG348" s="135" t="str">
        <f t="shared" si="215"/>
        <v>0.0275930628979009i</v>
      </c>
      <c r="AH348" s="135">
        <f t="shared" si="229"/>
        <v>2.7593062897900901E-2</v>
      </c>
      <c r="AI348" s="135">
        <f t="shared" si="230"/>
        <v>1.5707963267948966</v>
      </c>
      <c r="AJ348" s="135" t="str">
        <f t="shared" si="216"/>
        <v>1+0.0125309069945658i</v>
      </c>
      <c r="AK348" s="135">
        <f t="shared" si="231"/>
        <v>1.0000785087332427</v>
      </c>
      <c r="AL348" s="135">
        <f t="shared" si="232"/>
        <v>1.2530251173517394E-2</v>
      </c>
      <c r="AM348" s="135" t="str">
        <f t="shared" si="217"/>
        <v>1+27.5805262950395i</v>
      </c>
      <c r="AN348" s="135">
        <f t="shared" si="233"/>
        <v>27.598649074028341</v>
      </c>
      <c r="AO348" s="135">
        <f t="shared" si="234"/>
        <v>1.5345547361401504</v>
      </c>
      <c r="AP348" s="201" t="str">
        <f t="shared" si="235"/>
        <v>-0.0845658981758058+0.00412770797843284i</v>
      </c>
      <c r="AQ348" s="122">
        <f t="shared" si="236"/>
        <v>-21.445760053808527</v>
      </c>
      <c r="AR348" s="202">
        <f t="shared" si="237"/>
        <v>177.20557930416086</v>
      </c>
      <c r="AS348" s="201" t="str">
        <f t="shared" si="238"/>
        <v>0.189033816489087+0.157369599516012i</v>
      </c>
      <c r="AT348" s="228">
        <f t="shared" si="239"/>
        <v>-12.182519859601319</v>
      </c>
      <c r="AU348" s="202">
        <f t="shared" si="240"/>
        <v>39.777192827832934</v>
      </c>
      <c r="AV348" s="269"/>
      <c r="AX348" s="32">
        <f t="shared" si="241"/>
        <v>0</v>
      </c>
      <c r="AY348" s="32">
        <f t="shared" si="242"/>
        <v>0</v>
      </c>
    </row>
    <row r="349" spans="14:51" x14ac:dyDescent="0.25">
      <c r="N349" s="203">
        <v>31</v>
      </c>
      <c r="O349" s="237">
        <f t="shared" si="208"/>
        <v>20417.379446695286</v>
      </c>
      <c r="P349" s="246" t="str">
        <f t="shared" si="209"/>
        <v>112.5</v>
      </c>
      <c r="Q349" s="193" t="str">
        <f t="shared" si="210"/>
        <v>1+42.3344389216934i</v>
      </c>
      <c r="R349" s="193">
        <f t="shared" si="218"/>
        <v>42.346247989811197</v>
      </c>
      <c r="S349" s="193">
        <f t="shared" si="219"/>
        <v>1.5471792883493418</v>
      </c>
      <c r="T349" s="193" t="str">
        <f t="shared" si="211"/>
        <v>1+0.0705573982028222i</v>
      </c>
      <c r="U349" s="193">
        <f t="shared" si="220"/>
        <v>1.0024860829164421</v>
      </c>
      <c r="V349" s="193">
        <f t="shared" si="221"/>
        <v>7.0440660311186676E-2</v>
      </c>
      <c r="W349" s="135" t="str">
        <f t="shared" si="212"/>
        <v>1-0.578827237620244i</v>
      </c>
      <c r="X349" s="193">
        <f t="shared" si="222"/>
        <v>1.1554397305835915</v>
      </c>
      <c r="Y349" s="193">
        <f t="shared" si="223"/>
        <v>-0.52470579347980206</v>
      </c>
      <c r="Z349" s="135" t="str">
        <f t="shared" si="213"/>
        <v>0.989578265413242+0.435531576179239i</v>
      </c>
      <c r="AA349" s="193">
        <f t="shared" si="224"/>
        <v>1.0811812508675189</v>
      </c>
      <c r="AB349" s="193">
        <f t="shared" si="225"/>
        <v>0.41460604338874951</v>
      </c>
      <c r="AC349" s="227" t="str">
        <f t="shared" si="226"/>
        <v>-2.1293520472682-1.88856790785234i</v>
      </c>
      <c r="AD349" s="228">
        <f t="shared" si="227"/>
        <v>9.0852945853695815</v>
      </c>
      <c r="AE349" s="202">
        <f t="shared" si="228"/>
        <v>-138.42949472977466</v>
      </c>
      <c r="AF349" s="135" t="str">
        <f t="shared" si="214"/>
        <v>-0.0000846560846560846</v>
      </c>
      <c r="AG349" s="135" t="str">
        <f t="shared" si="215"/>
        <v>0.028235787898984i</v>
      </c>
      <c r="AH349" s="135">
        <f t="shared" si="229"/>
        <v>2.8235787898984E-2</v>
      </c>
      <c r="AI349" s="135">
        <f t="shared" si="230"/>
        <v>1.5707963267948966</v>
      </c>
      <c r="AJ349" s="135" t="str">
        <f t="shared" si="216"/>
        <v>1+0.0128227893144611i</v>
      </c>
      <c r="AK349" s="135">
        <f t="shared" si="231"/>
        <v>1.0000822085837759</v>
      </c>
      <c r="AL349" s="135">
        <f t="shared" si="232"/>
        <v>1.2822086592666754E-2</v>
      </c>
      <c r="AM349" s="135" t="str">
        <f t="shared" si="217"/>
        <v>1+28.2229592811289i</v>
      </c>
      <c r="AN349" s="135">
        <f t="shared" si="233"/>
        <v>28.240669797018978</v>
      </c>
      <c r="AO349" s="135">
        <f t="shared" si="234"/>
        <v>1.5353789977328858</v>
      </c>
      <c r="AP349" s="201" t="str">
        <f t="shared" si="235"/>
        <v>-0.0845652724660351+0.00408254657121471i</v>
      </c>
      <c r="AQ349" s="122">
        <f t="shared" si="236"/>
        <v>-21.446048816614823</v>
      </c>
      <c r="AR349" s="202">
        <f t="shared" si="237"/>
        <v>177.23608507680967</v>
      </c>
      <c r="AS349" s="201" t="str">
        <f t="shared" si="238"/>
        <v>0.187779402490054+0.151014080798659i</v>
      </c>
      <c r="AT349" s="228">
        <f t="shared" si="239"/>
        <v>-12.360754231245238</v>
      </c>
      <c r="AU349" s="202">
        <f t="shared" si="240"/>
        <v>38.806590347034913</v>
      </c>
      <c r="AV349" s="269"/>
      <c r="AX349" s="32">
        <f t="shared" si="241"/>
        <v>0</v>
      </c>
      <c r="AY349" s="32">
        <f t="shared" si="242"/>
        <v>0</v>
      </c>
    </row>
    <row r="350" spans="14:51" x14ac:dyDescent="0.25">
      <c r="N350" s="203">
        <v>32</v>
      </c>
      <c r="O350" s="237">
        <f t="shared" si="208"/>
        <v>20892.961308540423</v>
      </c>
      <c r="P350" s="246" t="str">
        <f t="shared" si="209"/>
        <v>112.5</v>
      </c>
      <c r="Q350" s="193" t="str">
        <f t="shared" si="210"/>
        <v>1+43.3205346807067i</v>
      </c>
      <c r="R350" s="193">
        <f t="shared" si="218"/>
        <v>43.332075014039106</v>
      </c>
      <c r="S350" s="193">
        <f t="shared" si="219"/>
        <v>1.5477166846705157</v>
      </c>
      <c r="T350" s="193" t="str">
        <f t="shared" si="211"/>
        <v>1+0.0722008911345111i</v>
      </c>
      <c r="U350" s="193">
        <f t="shared" si="220"/>
        <v>1.0026030962851737</v>
      </c>
      <c r="V350" s="193">
        <f t="shared" si="221"/>
        <v>7.2075821763634154E-2</v>
      </c>
      <c r="W350" s="135" t="str">
        <f t="shared" si="212"/>
        <v>1-0.592309855998026i</v>
      </c>
      <c r="X350" s="193">
        <f t="shared" si="222"/>
        <v>1.1622525394734151</v>
      </c>
      <c r="Y350" s="193">
        <f t="shared" si="223"/>
        <v>-0.53474579405379319</v>
      </c>
      <c r="Z350" s="135" t="str">
        <f t="shared" si="213"/>
        <v>0.989087104193996+0.445676409821209i</v>
      </c>
      <c r="AA350" s="193">
        <f t="shared" si="224"/>
        <v>1.0848597890759835</v>
      </c>
      <c r="AB350" s="193">
        <f t="shared" si="225"/>
        <v>0.42334753104823708</v>
      </c>
      <c r="AC350" s="227" t="str">
        <f t="shared" si="226"/>
        <v>-2.11871793198776-1.81322385695222i</v>
      </c>
      <c r="AD350" s="228">
        <f t="shared" si="227"/>
        <v>8.907979385433185</v>
      </c>
      <c r="AE350" s="202">
        <f t="shared" si="228"/>
        <v>-139.44269742960904</v>
      </c>
      <c r="AF350" s="135" t="str">
        <f t="shared" si="214"/>
        <v>-0.0000846560846560846</v>
      </c>
      <c r="AG350" s="135" t="str">
        <f t="shared" si="215"/>
        <v>0.0288934838885561i</v>
      </c>
      <c r="AH350" s="135">
        <f t="shared" si="229"/>
        <v>2.8893483888556101E-2</v>
      </c>
      <c r="AI350" s="135">
        <f t="shared" si="230"/>
        <v>1.5707963267948966</v>
      </c>
      <c r="AJ350" s="135" t="str">
        <f t="shared" si="216"/>
        <v>1+0.0131214704469806i</v>
      </c>
      <c r="AK350" s="135">
        <f t="shared" si="231"/>
        <v>1.0000860827882223</v>
      </c>
      <c r="AL350" s="135">
        <f t="shared" si="232"/>
        <v>1.3120717470512182E-2</v>
      </c>
      <c r="AM350" s="135" t="str">
        <f t="shared" si="217"/>
        <v>1+28.8803564538044i</v>
      </c>
      <c r="AN350" s="135">
        <f t="shared" si="233"/>
        <v>28.897664073395301</v>
      </c>
      <c r="AO350" s="135">
        <f t="shared" si="234"/>
        <v>1.5361845433662844</v>
      </c>
      <c r="AP350" s="201" t="str">
        <f t="shared" si="235"/>
        <v>-0.0845646172773957+0.0040395490279001i</v>
      </c>
      <c r="AQ350" s="122">
        <f t="shared" si="236"/>
        <v>-21.446327557544777</v>
      </c>
      <c r="AR350" s="202">
        <f t="shared" si="237"/>
        <v>177.26512915287577</v>
      </c>
      <c r="AS350" s="201" t="str">
        <f t="shared" si="238"/>
        <v>0.186493177706017+0.144775916538852i</v>
      </c>
      <c r="AT350" s="228">
        <f t="shared" si="239"/>
        <v>-12.53834817211159</v>
      </c>
      <c r="AU350" s="202">
        <f t="shared" si="240"/>
        <v>37.822431723266689</v>
      </c>
      <c r="AV350" s="269"/>
      <c r="AX350" s="32">
        <f t="shared" si="241"/>
        <v>0</v>
      </c>
      <c r="AY350" s="32">
        <f t="shared" si="242"/>
        <v>0</v>
      </c>
    </row>
    <row r="351" spans="14:51" x14ac:dyDescent="0.25">
      <c r="N351" s="203">
        <v>33</v>
      </c>
      <c r="O351" s="237">
        <f t="shared" si="208"/>
        <v>21379.620895022348</v>
      </c>
      <c r="P351" s="246" t="str">
        <f t="shared" si="209"/>
        <v>112.5</v>
      </c>
      <c r="Q351" s="193" t="str">
        <f t="shared" si="210"/>
        <v>1+44.3295995606224i</v>
      </c>
      <c r="R351" s="193">
        <f t="shared" si="218"/>
        <v>44.340877271487685</v>
      </c>
      <c r="S351" s="193">
        <f t="shared" si="219"/>
        <v>1.5482418612417028</v>
      </c>
      <c r="T351" s="193" t="str">
        <f t="shared" si="211"/>
        <v>1+0.0738826659343706i</v>
      </c>
      <c r="U351" s="193">
        <f t="shared" si="220"/>
        <v>1.0027256096886974</v>
      </c>
      <c r="V351" s="193">
        <f t="shared" si="221"/>
        <v>7.3748671355359313E-2</v>
      </c>
      <c r="W351" s="135" t="str">
        <f t="shared" si="212"/>
        <v>1-0.606106524901601i</v>
      </c>
      <c r="X351" s="193">
        <f t="shared" si="222"/>
        <v>1.1693438842052817</v>
      </c>
      <c r="Y351" s="193">
        <f t="shared" si="223"/>
        <v>-0.54489749812451449</v>
      </c>
      <c r="Z351" s="135" t="str">
        <f t="shared" si="213"/>
        <v>0.988572795259628+0.456057546994888i</v>
      </c>
      <c r="AA351" s="193">
        <f t="shared" si="224"/>
        <v>1.0886986073741571</v>
      </c>
      <c r="AB351" s="193">
        <f t="shared" si="225"/>
        <v>0.43223529054744758</v>
      </c>
      <c r="AC351" s="227" t="str">
        <f t="shared" si="226"/>
        <v>-2.10751079105208-1.73928667750649i</v>
      </c>
      <c r="AD351" s="228">
        <f t="shared" si="227"/>
        <v>8.7312985878258367</v>
      </c>
      <c r="AE351" s="202">
        <f t="shared" si="228"/>
        <v>-140.46782151602142</v>
      </c>
      <c r="AF351" s="135" t="str">
        <f t="shared" si="214"/>
        <v>-0.0000846560846560846</v>
      </c>
      <c r="AG351" s="135" t="str">
        <f t="shared" si="215"/>
        <v>0.0295664995857364i</v>
      </c>
      <c r="AH351" s="135">
        <f t="shared" si="229"/>
        <v>2.95664995857364E-2</v>
      </c>
      <c r="AI351" s="135">
        <f t="shared" si="230"/>
        <v>1.5707963267948966</v>
      </c>
      <c r="AJ351" s="135" t="str">
        <f t="shared" si="216"/>
        <v>1+0.0134271087568142i</v>
      </c>
      <c r="AK351" s="135">
        <f t="shared" si="231"/>
        <v>1.0000901395622133</v>
      </c>
      <c r="AL351" s="135">
        <f t="shared" si="232"/>
        <v>1.3426301931919411E-2</v>
      </c>
      <c r="AM351" s="135" t="str">
        <f t="shared" si="217"/>
        <v>1+29.5530663737483i</v>
      </c>
      <c r="AN351" s="135">
        <f t="shared" si="233"/>
        <v>29.569980251788682</v>
      </c>
      <c r="AO351" s="135">
        <f t="shared" si="234"/>
        <v>1.5369717959671416</v>
      </c>
      <c r="AP351" s="201" t="str">
        <f t="shared" si="235"/>
        <v>-0.0845639312215481+0.00399869249654924i</v>
      </c>
      <c r="AQ351" s="122">
        <f t="shared" si="236"/>
        <v>-21.446596865897888</v>
      </c>
      <c r="AR351" s="202">
        <f t="shared" si="237"/>
        <v>177.29272670439215</v>
      </c>
      <c r="AS351" s="201" t="str">
        <f t="shared" si="238"/>
        <v>0.185174270169892+0.138653631384637i</v>
      </c>
      <c r="AT351" s="228">
        <f t="shared" si="239"/>
        <v>-12.715298278072053</v>
      </c>
      <c r="AU351" s="202">
        <f t="shared" si="240"/>
        <v>36.824905188370678</v>
      </c>
      <c r="AV351" s="269"/>
      <c r="AX351" s="32">
        <f t="shared" si="241"/>
        <v>0</v>
      </c>
      <c r="AY351" s="32">
        <f t="shared" si="242"/>
        <v>0</v>
      </c>
    </row>
    <row r="352" spans="14:51" x14ac:dyDescent="0.25">
      <c r="N352" s="203">
        <v>34</v>
      </c>
      <c r="O352" s="237">
        <f t="shared" si="208"/>
        <v>21877.61623949555</v>
      </c>
      <c r="P352" s="246" t="str">
        <f t="shared" si="209"/>
        <v>112.5</v>
      </c>
      <c r="Q352" s="193" t="str">
        <f t="shared" si="210"/>
        <v>1+45.362168580997i</v>
      </c>
      <c r="R352" s="193">
        <f t="shared" si="218"/>
        <v>45.373189642902467</v>
      </c>
      <c r="S352" s="193">
        <f t="shared" si="219"/>
        <v>1.5487550953590159</v>
      </c>
      <c r="T352" s="193" t="str">
        <f t="shared" si="211"/>
        <v>1+0.0756036143016615i</v>
      </c>
      <c r="U352" s="193">
        <f t="shared" si="220"/>
        <v>1.0028538809295571</v>
      </c>
      <c r="V352" s="193">
        <f t="shared" si="221"/>
        <v>7.546005858160533E-2</v>
      </c>
      <c r="W352" s="135" t="str">
        <f t="shared" si="212"/>
        <v>1-0.620224559507449i</v>
      </c>
      <c r="X352" s="193">
        <f t="shared" si="222"/>
        <v>1.1767236311964715</v>
      </c>
      <c r="Y352" s="193">
        <f t="shared" si="223"/>
        <v>-0.55515791812460269</v>
      </c>
      <c r="Z352" s="135" t="str">
        <f t="shared" si="213"/>
        <v>0.988034247691934+0.466680491916619i</v>
      </c>
      <c r="AA352" s="193">
        <f t="shared" si="224"/>
        <v>1.0927041484993563</v>
      </c>
      <c r="AB352" s="193">
        <f t="shared" si="225"/>
        <v>0.44126948607231004</v>
      </c>
      <c r="AC352" s="227" t="str">
        <f t="shared" si="226"/>
        <v>-2.09572982530918-1.66673975222069i</v>
      </c>
      <c r="AD352" s="228">
        <f t="shared" si="227"/>
        <v>8.5552550966595931</v>
      </c>
      <c r="AE352" s="202">
        <f t="shared" si="228"/>
        <v>-141.50467243657616</v>
      </c>
      <c r="AF352" s="135" t="str">
        <f t="shared" si="214"/>
        <v>-0.0000846560846560846</v>
      </c>
      <c r="AG352" s="135" t="str">
        <f t="shared" si="215"/>
        <v>0.0302551918323558i</v>
      </c>
      <c r="AH352" s="135">
        <f t="shared" si="229"/>
        <v>3.02551918323558E-2</v>
      </c>
      <c r="AI352" s="135">
        <f t="shared" si="230"/>
        <v>1.5707963267948966</v>
      </c>
      <c r="AJ352" s="135" t="str">
        <f t="shared" si="216"/>
        <v>1+0.0137398662974396i</v>
      </c>
      <c r="AK352" s="135">
        <f t="shared" si="231"/>
        <v>1.0000943875084349</v>
      </c>
      <c r="AL352" s="135">
        <f t="shared" si="232"/>
        <v>1.3739001773395574E-2</v>
      </c>
      <c r="AM352" s="135" t="str">
        <f t="shared" si="217"/>
        <v>1+30.2414457206646i</v>
      </c>
      <c r="AN352" s="135">
        <f t="shared" si="233"/>
        <v>30.257974804601563</v>
      </c>
      <c r="AO352" s="135">
        <f t="shared" si="234"/>
        <v>1.5377411690416734</v>
      </c>
      <c r="AP352" s="201" t="str">
        <f t="shared" si="235"/>
        <v>-0.0845632128448155+0.00395995525655029i</v>
      </c>
      <c r="AQ352" s="122">
        <f t="shared" si="236"/>
        <v>-21.446857311130252</v>
      </c>
      <c r="AR352" s="202">
        <f t="shared" si="237"/>
        <v>177.31889215326285</v>
      </c>
      <c r="AS352" s="201" t="str">
        <f t="shared" si="238"/>
        <v>0.183821862125956+0.132645872085911i</v>
      </c>
      <c r="AT352" s="228">
        <f t="shared" si="239"/>
        <v>-12.891602214470652</v>
      </c>
      <c r="AU352" s="202">
        <f t="shared" si="240"/>
        <v>35.814219716686672</v>
      </c>
      <c r="AV352" s="269"/>
      <c r="AX352" s="32">
        <f t="shared" si="241"/>
        <v>0</v>
      </c>
      <c r="AY352" s="32">
        <f t="shared" si="242"/>
        <v>0</v>
      </c>
    </row>
    <row r="353" spans="14:51" x14ac:dyDescent="0.25">
      <c r="N353" s="203">
        <v>35</v>
      </c>
      <c r="O353" s="237">
        <f t="shared" si="208"/>
        <v>22387.211385683382</v>
      </c>
      <c r="P353" s="246" t="str">
        <f t="shared" si="209"/>
        <v>112.5</v>
      </c>
      <c r="Q353" s="193" t="str">
        <f t="shared" si="210"/>
        <v>1+46.4187892235922i</v>
      </c>
      <c r="R353" s="193">
        <f t="shared" si="218"/>
        <v>46.429559474372354</v>
      </c>
      <c r="S353" s="193">
        <f t="shared" si="219"/>
        <v>1.5492566580638318</v>
      </c>
      <c r="T353" s="193" t="str">
        <f t="shared" si="211"/>
        <v>1+0.0773646487059869i</v>
      </c>
      <c r="U353" s="193">
        <f t="shared" si="220"/>
        <v>1.0029881798253659</v>
      </c>
      <c r="V353" s="193">
        <f t="shared" si="221"/>
        <v>7.7210850720962149E-2</v>
      </c>
      <c r="W353" s="135" t="str">
        <f t="shared" si="212"/>
        <v>1-0.634671445384387i</v>
      </c>
      <c r="X353" s="193">
        <f t="shared" si="222"/>
        <v>1.184401892765419</v>
      </c>
      <c r="Y353" s="193">
        <f t="shared" si="223"/>
        <v>-0.56552385242446013</v>
      </c>
      <c r="Z353" s="135" t="str">
        <f t="shared" si="213"/>
        <v>0.987470319159318+0.47755087701241i</v>
      </c>
      <c r="AA353" s="193">
        <f t="shared" si="224"/>
        <v>1.0968830709587634</v>
      </c>
      <c r="AB353" s="193">
        <f t="shared" si="225"/>
        <v>0.45045013791299293</v>
      </c>
      <c r="AC353" s="227" t="str">
        <f t="shared" si="226"/>
        <v>-2.08337452481039-1.59556784897935i</v>
      </c>
      <c r="AD353" s="228">
        <f t="shared" si="227"/>
        <v>8.3798506658897463</v>
      </c>
      <c r="AE353" s="202">
        <f t="shared" si="228"/>
        <v>-142.55303375207535</v>
      </c>
      <c r="AF353" s="135" t="str">
        <f t="shared" si="214"/>
        <v>-0.0000846560846560846</v>
      </c>
      <c r="AG353" s="135" t="str">
        <f t="shared" si="215"/>
        <v>0.0309599257821596i</v>
      </c>
      <c r="AH353" s="135">
        <f t="shared" si="229"/>
        <v>3.09599257821596E-2</v>
      </c>
      <c r="AI353" s="135">
        <f t="shared" si="230"/>
        <v>1.5707963267948966</v>
      </c>
      <c r="AJ353" s="135" t="str">
        <f t="shared" si="216"/>
        <v>1+0.0140599088970444i</v>
      </c>
      <c r="AK353" s="135">
        <f t="shared" si="231"/>
        <v>1.0000988356348552</v>
      </c>
      <c r="AL353" s="135">
        <f t="shared" si="232"/>
        <v>1.4058982547785705E-2</v>
      </c>
      <c r="AM353" s="135" t="str">
        <f t="shared" si="217"/>
        <v>1+30.9458594823948i</v>
      </c>
      <c r="AN353" s="135">
        <f t="shared" si="233"/>
        <v>30.962012517020334</v>
      </c>
      <c r="AO353" s="135">
        <f t="shared" si="234"/>
        <v>1.5384930668762353</v>
      </c>
      <c r="AP353" s="201" t="str">
        <f t="shared" si="235"/>
        <v>-0.0845624606251119+0.00392331670682656i</v>
      </c>
      <c r="AQ353" s="122">
        <f t="shared" si="236"/>
        <v>-21.447109444047541</v>
      </c>
      <c r="AR353" s="202">
        <f t="shared" si="237"/>
        <v>177.34363917791038</v>
      </c>
      <c r="AS353" s="201" t="str">
        <f t="shared" si="238"/>
        <v>0.182435194220416+0.126751405324245i</v>
      </c>
      <c r="AT353" s="228">
        <f t="shared" si="239"/>
        <v>-13.067258778157797</v>
      </c>
      <c r="AU353" s="202">
        <f t="shared" si="240"/>
        <v>34.790605425834933</v>
      </c>
      <c r="AV353" s="269"/>
      <c r="AX353" s="32">
        <f t="shared" si="241"/>
        <v>0</v>
      </c>
      <c r="AY353" s="32">
        <f t="shared" si="242"/>
        <v>0</v>
      </c>
    </row>
    <row r="354" spans="14:51" x14ac:dyDescent="0.25">
      <c r="N354" s="203">
        <v>36</v>
      </c>
      <c r="O354" s="237">
        <f t="shared" si="208"/>
        <v>22908.676527677751</v>
      </c>
      <c r="P354" s="246" t="str">
        <f t="shared" si="209"/>
        <v>112.5</v>
      </c>
      <c r="Q354" s="193" t="str">
        <f t="shared" si="210"/>
        <v>1+47.5000217226596i</v>
      </c>
      <c r="R354" s="193">
        <f t="shared" si="218"/>
        <v>47.510546867544413</v>
      </c>
      <c r="S354" s="193">
        <f t="shared" si="219"/>
        <v>1.5497468142813522</v>
      </c>
      <c r="T354" s="193" t="str">
        <f t="shared" si="211"/>
        <v>1+0.0791667028710992i</v>
      </c>
      <c r="U354" s="193">
        <f t="shared" si="220"/>
        <v>1.0031287887621814</v>
      </c>
      <c r="V354" s="193">
        <f t="shared" si="221"/>
        <v>7.9001933109342448E-2</v>
      </c>
      <c r="W354" s="135" t="str">
        <f t="shared" si="212"/>
        <v>1-0.649454842462545i</v>
      </c>
      <c r="X354" s="193">
        <f t="shared" si="222"/>
        <v>1.1923890272885143</v>
      </c>
      <c r="Y354" s="193">
        <f t="shared" si="223"/>
        <v>-0.57599188607711904</v>
      </c>
      <c r="Z354" s="135" t="str">
        <f t="shared" si="213"/>
        <v>0.986879813493756+0.48867446590433i</v>
      </c>
      <c r="AA354" s="193">
        <f t="shared" si="224"/>
        <v>1.1012422530525938</v>
      </c>
      <c r="AB354" s="193">
        <f t="shared" si="225"/>
        <v>0.45977711593079268</v>
      </c>
      <c r="AC354" s="227" t="str">
        <f t="shared" si="226"/>
        <v>-2.07044473651293-1.52575709407379i</v>
      </c>
      <c r="AD354" s="228">
        <f t="shared" si="227"/>
        <v>8.2050858412251593</v>
      </c>
      <c r="AE354" s="202">
        <f t="shared" si="228"/>
        <v>-143.61266679715644</v>
      </c>
      <c r="AF354" s="135" t="str">
        <f t="shared" si="214"/>
        <v>-0.0000846560846560846</v>
      </c>
      <c r="AG354" s="135" t="str">
        <f t="shared" si="215"/>
        <v>0.0316810750944162i</v>
      </c>
      <c r="AH354" s="135">
        <f t="shared" si="229"/>
        <v>3.16810750944162E-2</v>
      </c>
      <c r="AI354" s="135">
        <f t="shared" si="230"/>
        <v>1.5707963267948966</v>
      </c>
      <c r="AJ354" s="135" t="str">
        <f t="shared" si="216"/>
        <v>1+0.0143874062464514i</v>
      </c>
      <c r="AK354" s="135">
        <f t="shared" si="231"/>
        <v>1.0001034933738109</v>
      </c>
      <c r="AL354" s="135">
        <f t="shared" si="232"/>
        <v>1.4386413650884862E-2</v>
      </c>
      <c r="AM354" s="135" t="str">
        <f t="shared" si="217"/>
        <v>1+31.6666811484397i</v>
      </c>
      <c r="AN354" s="135">
        <f t="shared" si="233"/>
        <v>31.682466680436139</v>
      </c>
      <c r="AO354" s="135">
        <f t="shared" si="234"/>
        <v>1.5392278847343819</v>
      </c>
      <c r="AP354" s="201" t="str">
        <f t="shared" si="235"/>
        <v>-0.0845616729687298+0.00388875735461784i</v>
      </c>
      <c r="AQ354" s="122">
        <f t="shared" si="236"/>
        <v>-21.447353797959323</v>
      </c>
      <c r="AR354" s="202">
        <f t="shared" si="237"/>
        <v>177.36698071960413</v>
      </c>
      <c r="AS354" s="201" t="str">
        <f t="shared" si="238"/>
        <v>0.181013569829774+0.120969115222343i</v>
      </c>
      <c r="AT354" s="228">
        <f t="shared" si="239"/>
        <v>-13.242267956734166</v>
      </c>
      <c r="AU354" s="202">
        <f t="shared" si="240"/>
        <v>33.754313922447722</v>
      </c>
      <c r="AV354" s="269"/>
      <c r="AX354" s="32">
        <f t="shared" si="241"/>
        <v>0</v>
      </c>
      <c r="AY354" s="32">
        <f t="shared" si="242"/>
        <v>0</v>
      </c>
    </row>
    <row r="355" spans="14:51" x14ac:dyDescent="0.25">
      <c r="N355" s="203">
        <v>37</v>
      </c>
      <c r="O355" s="237">
        <f t="shared" si="208"/>
        <v>23442.288153199243</v>
      </c>
      <c r="P355" s="246" t="str">
        <f t="shared" si="209"/>
        <v>112.5</v>
      </c>
      <c r="Q355" s="193" t="str">
        <f t="shared" si="210"/>
        <v>1+48.6064393619812i</v>
      </c>
      <c r="R355" s="193">
        <f t="shared" si="218"/>
        <v>48.616724976595819</v>
      </c>
      <c r="S355" s="193">
        <f t="shared" si="219"/>
        <v>1.5502258229562582</v>
      </c>
      <c r="T355" s="193" t="str">
        <f t="shared" si="211"/>
        <v>1+0.0810107322699685i</v>
      </c>
      <c r="U355" s="193">
        <f t="shared" si="220"/>
        <v>1.0032760032727368</v>
      </c>
      <c r="V355" s="193">
        <f t="shared" si="221"/>
        <v>8.0834209410669169E-2</v>
      </c>
      <c r="W355" s="135" t="str">
        <f t="shared" si="212"/>
        <v>1-0.664582589094724i</v>
      </c>
      <c r="X355" s="193">
        <f t="shared" si="222"/>
        <v>1.2006956390892101</v>
      </c>
      <c r="Y355" s="193">
        <f t="shared" si="223"/>
        <v>-0.58655839245567609</v>
      </c>
      <c r="Z355" s="135" t="str">
        <f t="shared" si="213"/>
        <v>0.986261478153559+0.500057156466442i</v>
      </c>
      <c r="AA355" s="193">
        <f t="shared" si="224"/>
        <v>1.1057887967523214</v>
      </c>
      <c r="AB355" s="193">
        <f t="shared" si="225"/>
        <v>0.46925013316921849</v>
      </c>
      <c r="AC355" s="227" t="str">
        <f t="shared" si="226"/>
        <v>-2.0569407325085-1.45729494123794i</v>
      </c>
      <c r="AD355" s="228">
        <f t="shared" si="227"/>
        <v>8.0309599054632628</v>
      </c>
      <c r="AE355" s="202">
        <f t="shared" si="228"/>
        <v>-144.68331040031683</v>
      </c>
      <c r="AF355" s="135" t="str">
        <f t="shared" si="214"/>
        <v>-0.0000846560846560846</v>
      </c>
      <c r="AG355" s="135" t="str">
        <f t="shared" si="215"/>
        <v>0.0324190221320364i</v>
      </c>
      <c r="AH355" s="135">
        <f t="shared" si="229"/>
        <v>3.2419022132036401E-2</v>
      </c>
      <c r="AI355" s="135">
        <f t="shared" si="230"/>
        <v>1.5707963267948966</v>
      </c>
      <c r="AJ355" s="135" t="str">
        <f t="shared" si="216"/>
        <v>1+0.0147225319890901i</v>
      </c>
      <c r="AK355" s="135">
        <f t="shared" si="231"/>
        <v>1.0001083706019913</v>
      </c>
      <c r="AL355" s="135">
        <f t="shared" si="232"/>
        <v>1.4721468410002629E-2</v>
      </c>
      <c r="AM355" s="135" t="str">
        <f t="shared" si="217"/>
        <v>1+32.4042929079874i</v>
      </c>
      <c r="AN355" s="135">
        <f t="shared" si="233"/>
        <v>32.419719290373912</v>
      </c>
      <c r="AO355" s="135">
        <f t="shared" si="234"/>
        <v>1.539946009050291</v>
      </c>
      <c r="AP355" s="201" t="str">
        <f t="shared" si="235"/>
        <v>-0.0845608482069722+0.00385625880482794i</v>
      </c>
      <c r="AQ355" s="122">
        <f t="shared" si="236"/>
        <v>-21.447590889797937</v>
      </c>
      <c r="AR355" s="202">
        <f t="shared" si="237"/>
        <v>177.38892898846822</v>
      </c>
      <c r="AS355" s="201" t="str">
        <f t="shared" si="238"/>
        <v>0.17955635950077+0.115298000508065i</v>
      </c>
      <c r="AT355" s="228">
        <f t="shared" si="239"/>
        <v>-13.416630984334653</v>
      </c>
      <c r="AU355" s="202">
        <f t="shared" si="240"/>
        <v>32.705618588151395</v>
      </c>
      <c r="AV355" s="269"/>
      <c r="AX355" s="32">
        <f t="shared" si="241"/>
        <v>0</v>
      </c>
      <c r="AY355" s="32">
        <f t="shared" si="242"/>
        <v>0</v>
      </c>
    </row>
    <row r="356" spans="14:51" x14ac:dyDescent="0.25">
      <c r="N356" s="203">
        <v>38</v>
      </c>
      <c r="O356" s="237">
        <f t="shared" si="208"/>
        <v>23988.329190194923</v>
      </c>
      <c r="P356" s="246" t="str">
        <f t="shared" si="209"/>
        <v>112.5</v>
      </c>
      <c r="Q356" s="193" t="str">
        <f t="shared" si="210"/>
        <v>1+49.7386287788346i</v>
      </c>
      <c r="R356" s="193">
        <f t="shared" si="218"/>
        <v>49.748680312132038</v>
      </c>
      <c r="S356" s="193">
        <f t="shared" si="219"/>
        <v>1.5506939371855204</v>
      </c>
      <c r="T356" s="193" t="str">
        <f t="shared" si="211"/>
        <v>1+0.0828977146313909i</v>
      </c>
      <c r="U356" s="193">
        <f t="shared" si="220"/>
        <v>1.0034301326405877</v>
      </c>
      <c r="V356" s="193">
        <f t="shared" si="221"/>
        <v>8.2708601883567281E-2</v>
      </c>
      <c r="W356" s="135" t="str">
        <f t="shared" si="212"/>
        <v>1-0.680062706212429i</v>
      </c>
      <c r="X356" s="193">
        <f t="shared" si="222"/>
        <v>1.2093325780698099</v>
      </c>
      <c r="Y356" s="193">
        <f t="shared" si="223"/>
        <v>-0.59721953581701759</v>
      </c>
      <c r="Z356" s="135" t="str">
        <f t="shared" si="213"/>
        <v>0.985614001566571+0.511704983951949i</v>
      </c>
      <c r="AA356" s="193">
        <f t="shared" si="224"/>
        <v>1.1105300314198319</v>
      </c>
      <c r="AB356" s="193">
        <f t="shared" si="225"/>
        <v>0.47886873965427934</v>
      </c>
      <c r="AC356" s="227" t="str">
        <f t="shared" si="226"/>
        <v>-2.04286327846688-1.39017013622934i</v>
      </c>
      <c r="AD356" s="228">
        <f t="shared" si="227"/>
        <v>7.8574708279388279</v>
      </c>
      <c r="AE356" s="202">
        <f t="shared" si="228"/>
        <v>-145.76468066791534</v>
      </c>
      <c r="AF356" s="135" t="str">
        <f t="shared" si="214"/>
        <v>-0.0000846560846560846</v>
      </c>
      <c r="AG356" s="135" t="str">
        <f t="shared" si="215"/>
        <v>0.0331741581643075i</v>
      </c>
      <c r="AH356" s="135">
        <f t="shared" si="229"/>
        <v>3.31741581643075E-2</v>
      </c>
      <c r="AI356" s="135">
        <f t="shared" si="230"/>
        <v>1.5707963267948966</v>
      </c>
      <c r="AJ356" s="135" t="str">
        <f t="shared" si="216"/>
        <v>1+0.0150654638130651i</v>
      </c>
      <c r="AK356" s="135">
        <f t="shared" si="231"/>
        <v>1.0001134776613616</v>
      </c>
      <c r="AL356" s="135">
        <f t="shared" si="232"/>
        <v>1.5064324174523983E-2</v>
      </c>
      <c r="AM356" s="135" t="str">
        <f t="shared" si="217"/>
        <v>1+33.1590858525564i</v>
      </c>
      <c r="AN356" s="135">
        <f t="shared" si="233"/>
        <v>33.174161249038477</v>
      </c>
      <c r="AO356" s="135">
        <f t="shared" si="234"/>
        <v>1.5406478176185776</v>
      </c>
      <c r="AP356" s="201" t="str">
        <f t="shared" si="235"/>
        <v>-0.084559984592634+0.00382580374993188i</v>
      </c>
      <c r="AQ356" s="122">
        <f t="shared" si="236"/>
        <v>-21.447821221202958</v>
      </c>
      <c r="AR356" s="202">
        <f t="shared" si="237"/>
        <v>177.40949546916838</v>
      </c>
      <c r="AS356" s="201" t="str">
        <f t="shared" si="238"/>
        <v>0.178063005472247+0.109737171309336i</v>
      </c>
      <c r="AT356" s="228">
        <f t="shared" si="239"/>
        <v>-13.590350393264124</v>
      </c>
      <c r="AU356" s="202">
        <f t="shared" si="240"/>
        <v>31.644814801252949</v>
      </c>
      <c r="AV356" s="269"/>
      <c r="AX356" s="32">
        <f t="shared" si="241"/>
        <v>0</v>
      </c>
      <c r="AY356" s="32">
        <f t="shared" si="242"/>
        <v>0</v>
      </c>
    </row>
    <row r="357" spans="14:51" x14ac:dyDescent="0.25">
      <c r="N357" s="203">
        <v>39</v>
      </c>
      <c r="O357" s="237">
        <f t="shared" si="208"/>
        <v>24547.089156850321</v>
      </c>
      <c r="P357" s="246" t="str">
        <f t="shared" si="209"/>
        <v>112.5</v>
      </c>
      <c r="Q357" s="193" t="str">
        <f t="shared" si="210"/>
        <v>1+50.8971902750352i</v>
      </c>
      <c r="R357" s="193">
        <f t="shared" si="218"/>
        <v>50.907013052163428</v>
      </c>
      <c r="S357" s="193">
        <f t="shared" si="219"/>
        <v>1.5511514043484023</v>
      </c>
      <c r="T357" s="193" t="str">
        <f t="shared" si="211"/>
        <v>1+0.0848286504583919i</v>
      </c>
      <c r="U357" s="193">
        <f t="shared" si="220"/>
        <v>1.003591500531263</v>
      </c>
      <c r="V357" s="193">
        <f t="shared" si="221"/>
        <v>8.4626051643264907E-2</v>
      </c>
      <c r="W357" s="135" t="str">
        <f t="shared" si="212"/>
        <v>1-0.695903401578662i</v>
      </c>
      <c r="X357" s="193">
        <f t="shared" si="222"/>
        <v>1.2183109390991909</v>
      </c>
      <c r="Y357" s="193">
        <f t="shared" si="223"/>
        <v>-0.60797127481934254</v>
      </c>
      <c r="Z357" s="135" t="str">
        <f t="shared" si="213"/>
        <v>0.984936010348141+0.523624124193164i</v>
      </c>
      <c r="AA357" s="193">
        <f t="shared" si="224"/>
        <v>1.1154735173537611</v>
      </c>
      <c r="AB357" s="193">
        <f t="shared" si="225"/>
        <v>0.4886323164313936</v>
      </c>
      <c r="AC357" s="227" t="str">
        <f t="shared" si="226"/>
        <v>-2.02821370194303-1.32437267671396i</v>
      </c>
      <c r="AD357" s="228">
        <f t="shared" si="227"/>
        <v>7.6846152187913468</v>
      </c>
      <c r="AE357" s="202">
        <f t="shared" si="228"/>
        <v>-146.85647083649525</v>
      </c>
      <c r="AF357" s="135" t="str">
        <f t="shared" si="214"/>
        <v>-0.0000846560846560846</v>
      </c>
      <c r="AG357" s="135" t="str">
        <f t="shared" si="215"/>
        <v>0.0339468835743493i</v>
      </c>
      <c r="AH357" s="135">
        <f t="shared" si="229"/>
        <v>3.3946883574349301E-2</v>
      </c>
      <c r="AI357" s="135">
        <f t="shared" si="230"/>
        <v>1.5707963267948966</v>
      </c>
      <c r="AJ357" s="135" t="str">
        <f t="shared" si="216"/>
        <v>1+0.0154163835453688i</v>
      </c>
      <c r="AK357" s="135">
        <f t="shared" si="231"/>
        <v>1.0001188253810733</v>
      </c>
      <c r="AL357" s="135">
        <f t="shared" si="232"/>
        <v>1.5415162408506784E-2</v>
      </c>
      <c r="AM357" s="135" t="str">
        <f t="shared" si="217"/>
        <v>1+33.9314601833567i</v>
      </c>
      <c r="AN357" s="135">
        <f t="shared" si="233"/>
        <v>33.946192572580522</v>
      </c>
      <c r="AO357" s="135">
        <f t="shared" si="234"/>
        <v>1.5413336797805284</v>
      </c>
      <c r="AP357" s="201" t="str">
        <f t="shared" si="235"/>
        <v>-0.0845590802963119+0.00379737596043532i</v>
      </c>
      <c r="AQ357" s="122">
        <f t="shared" si="236"/>
        <v>-21.448045279574846</v>
      </c>
      <c r="AR357" s="202">
        <f t="shared" si="237"/>
        <v>177.42869092627683</v>
      </c>
      <c r="AS357" s="201" t="str">
        <f t="shared" si="238"/>
        <v>0.176533026245892+0.104285845558113i</v>
      </c>
      <c r="AT357" s="228">
        <f t="shared" si="239"/>
        <v>-13.76343006078349</v>
      </c>
      <c r="AU357" s="202">
        <f t="shared" si="240"/>
        <v>30.572220089781442</v>
      </c>
      <c r="AV357" s="269"/>
      <c r="AX357" s="32">
        <f t="shared" si="241"/>
        <v>0</v>
      </c>
      <c r="AY357" s="32">
        <f t="shared" si="242"/>
        <v>0</v>
      </c>
    </row>
    <row r="358" spans="14:51" x14ac:dyDescent="0.25">
      <c r="N358" s="203">
        <v>40</v>
      </c>
      <c r="O358" s="237">
        <f t="shared" si="208"/>
        <v>25118.86431509586</v>
      </c>
      <c r="P358" s="246" t="str">
        <f t="shared" si="209"/>
        <v>112.5</v>
      </c>
      <c r="Q358" s="193" t="str">
        <f t="shared" si="210"/>
        <v>1+52.0827381352238i</v>
      </c>
      <c r="R358" s="193">
        <f t="shared" si="218"/>
        <v>52.092337360328685</v>
      </c>
      <c r="S358" s="193">
        <f t="shared" si="219"/>
        <v>1.5515984662337137</v>
      </c>
      <c r="T358" s="193" t="str">
        <f t="shared" si="211"/>
        <v>1+0.0868045635587063i</v>
      </c>
      <c r="U358" s="193">
        <f t="shared" si="220"/>
        <v>1.0037604456515596</v>
      </c>
      <c r="V358" s="193">
        <f t="shared" si="221"/>
        <v>8.6587518917867895E-2</v>
      </c>
      <c r="W358" s="135" t="str">
        <f t="shared" si="212"/>
        <v>1-0.712113074139787i</v>
      </c>
      <c r="X358" s="193">
        <f t="shared" si="222"/>
        <v>1.2276420611728884</v>
      </c>
      <c r="Y358" s="193">
        <f t="shared" si="223"/>
        <v>-0.61880936701439504</v>
      </c>
      <c r="Z358" s="135" t="str">
        <f t="shared" si="213"/>
        <v>0.984226066387995+0.535820896876014i</v>
      </c>
      <c r="AA358" s="193">
        <f t="shared" si="224"/>
        <v>1.1206270491499848</v>
      </c>
      <c r="AB358" s="193">
        <f t="shared" si="225"/>
        <v>0.49854006988861665</v>
      </c>
      <c r="AC358" s="227" t="str">
        <f t="shared" si="226"/>
        <v>-2.01299396015502-1.25989376723903i</v>
      </c>
      <c r="AD358" s="228">
        <f t="shared" si="227"/>
        <v>7.512388288757851</v>
      </c>
      <c r="AE358" s="202">
        <f t="shared" si="228"/>
        <v>-147.95835119752221</v>
      </c>
      <c r="AF358" s="135" t="str">
        <f t="shared" si="214"/>
        <v>-0.0000846560846560846</v>
      </c>
      <c r="AG358" s="135" t="str">
        <f t="shared" si="215"/>
        <v>0.0347376080714023i</v>
      </c>
      <c r="AH358" s="135">
        <f t="shared" si="229"/>
        <v>3.4737608071402297E-2</v>
      </c>
      <c r="AI358" s="135">
        <f t="shared" si="230"/>
        <v>1.5707963267948966</v>
      </c>
      <c r="AJ358" s="135" t="str">
        <f t="shared" si="216"/>
        <v>1+0.0157754772482882i</v>
      </c>
      <c r="AK358" s="135">
        <f t="shared" si="231"/>
        <v>1.0001244251004029</v>
      </c>
      <c r="AL358" s="135">
        <f t="shared" si="232"/>
        <v>1.5774168785357968E-2</v>
      </c>
      <c r="AM358" s="135" t="str">
        <f t="shared" si="217"/>
        <v>1+34.7218254234825i</v>
      </c>
      <c r="AN358" s="135">
        <f t="shared" si="233"/>
        <v>34.736222603196161</v>
      </c>
      <c r="AO358" s="135">
        <f t="shared" si="234"/>
        <v>1.5420039566067896</v>
      </c>
      <c r="AP358" s="201" t="str">
        <f t="shared" si="235"/>
        <v>-0.0845581334025479+0.00377096027587967i</v>
      </c>
      <c r="AQ358" s="122">
        <f t="shared" si="236"/>
        <v>-21.448263539098601</v>
      </c>
      <c r="AR358" s="202">
        <f t="shared" si="237"/>
        <v>177.44652540931514</v>
      </c>
      <c r="AS358" s="201" t="str">
        <f t="shared" si="238"/>
        <v>0.174966021169398+0.0989433449839063i</v>
      </c>
      <c r="AT358" s="228">
        <f t="shared" si="239"/>
        <v>-13.935875250340754</v>
      </c>
      <c r="AU358" s="202">
        <f t="shared" si="240"/>
        <v>29.48817421179298</v>
      </c>
      <c r="AV358" s="269"/>
      <c r="AX358" s="32">
        <f t="shared" si="241"/>
        <v>0</v>
      </c>
      <c r="AY358" s="32">
        <f t="shared" si="242"/>
        <v>0</v>
      </c>
    </row>
    <row r="359" spans="14:51" x14ac:dyDescent="0.25">
      <c r="N359" s="203">
        <v>41</v>
      </c>
      <c r="O359" s="237">
        <f t="shared" si="208"/>
        <v>25703.95782768865</v>
      </c>
      <c r="P359" s="246" t="str">
        <f t="shared" si="209"/>
        <v>112.5</v>
      </c>
      <c r="Q359" s="193" t="str">
        <f t="shared" si="210"/>
        <v>1+53.295900952568i</v>
      </c>
      <c r="R359" s="193">
        <f t="shared" si="218"/>
        <v>53.305281711533418</v>
      </c>
      <c r="S359" s="193">
        <f t="shared" si="219"/>
        <v>1.5520353591643599</v>
      </c>
      <c r="T359" s="193" t="str">
        <f t="shared" si="211"/>
        <v>1+0.0888265015876133i</v>
      </c>
      <c r="U359" s="193">
        <f t="shared" si="220"/>
        <v>1.003937322438156</v>
      </c>
      <c r="V359" s="193">
        <f t="shared" si="221"/>
        <v>8.8593983298096465E-2</v>
      </c>
      <c r="W359" s="135" t="str">
        <f t="shared" si="212"/>
        <v>1-0.728700318478748i</v>
      </c>
      <c r="X359" s="193">
        <f t="shared" si="222"/>
        <v>1.2373375263649886</v>
      </c>
      <c r="Y359" s="193">
        <f t="shared" si="223"/>
        <v>-0.62972937432788745</v>
      </c>
      <c r="Z359" s="135" t="str">
        <f t="shared" si="213"/>
        <v>0.98348266379981+0.548301768890813i</v>
      </c>
      <c r="AA359" s="193">
        <f t="shared" si="224"/>
        <v>1.1259986588640167</v>
      </c>
      <c r="AB359" s="193">
        <f t="shared" si="225"/>
        <v>0.50859102641785081</v>
      </c>
      <c r="AC359" s="227" t="str">
        <f t="shared" si="226"/>
        <v>-1.99720670680064-1.19672576910998i</v>
      </c>
      <c r="AD359" s="228">
        <f t="shared" si="227"/>
        <v>7.340783815193447</v>
      </c>
      <c r="AE359" s="202">
        <f t="shared" si="228"/>
        <v>-149.06996909832665</v>
      </c>
      <c r="AF359" s="135" t="str">
        <f t="shared" si="214"/>
        <v>-0.0000846560846560846</v>
      </c>
      <c r="AG359" s="135" t="str">
        <f t="shared" si="215"/>
        <v>0.0355467509080613i</v>
      </c>
      <c r="AH359" s="135">
        <f t="shared" si="229"/>
        <v>3.5546750908061302E-2</v>
      </c>
      <c r="AI359" s="135">
        <f t="shared" si="230"/>
        <v>1.5707963267948966</v>
      </c>
      <c r="AJ359" s="135" t="str">
        <f t="shared" si="216"/>
        <v>1+0.0161429353180578i</v>
      </c>
      <c r="AK359" s="135">
        <f t="shared" si="231"/>
        <v>1.0001302886927699</v>
      </c>
      <c r="AL359" s="135">
        <f t="shared" si="232"/>
        <v>1.6141533284632224E-2</v>
      </c>
      <c r="AM359" s="135" t="str">
        <f t="shared" si="217"/>
        <v>1+35.5306006350453i</v>
      </c>
      <c r="AN359" s="135">
        <f t="shared" si="233"/>
        <v>35.544670226168677</v>
      </c>
      <c r="AO359" s="135">
        <f t="shared" si="234"/>
        <v>1.5426590010765397</v>
      </c>
      <c r="AP359" s="201" t="str">
        <f t="shared" si="235"/>
        <v>-0.0845571419057843+0.00374654259638618i</v>
      </c>
      <c r="AQ359" s="122">
        <f t="shared" si="236"/>
        <v>-21.448476461741002</v>
      </c>
      <c r="AR359" s="202">
        <f t="shared" si="237"/>
        <v>177.46300825747389</v>
      </c>
      <c r="AS359" s="201" t="str">
        <f t="shared" si="238"/>
        <v>0.173361674992289+0.0937090906801247i</v>
      </c>
      <c r="AT359" s="228">
        <f t="shared" si="239"/>
        <v>-14.107692646547569</v>
      </c>
      <c r="AU359" s="202">
        <f t="shared" si="240"/>
        <v>28.393039159147289</v>
      </c>
      <c r="AV359" s="269"/>
      <c r="AX359" s="32">
        <f t="shared" si="241"/>
        <v>0</v>
      </c>
      <c r="AY359" s="32">
        <f t="shared" si="242"/>
        <v>0</v>
      </c>
    </row>
    <row r="360" spans="14:51" x14ac:dyDescent="0.25">
      <c r="N360" s="203">
        <v>42</v>
      </c>
      <c r="O360" s="237">
        <f t="shared" si="208"/>
        <v>26302.679918953829</v>
      </c>
      <c r="P360" s="246" t="str">
        <f t="shared" si="209"/>
        <v>112.5</v>
      </c>
      <c r="Q360" s="193" t="str">
        <f t="shared" si="210"/>
        <v>1+54.5373219620519i</v>
      </c>
      <c r="R360" s="193">
        <f t="shared" si="218"/>
        <v>54.546489225178448</v>
      </c>
      <c r="S360" s="193">
        <f t="shared" si="219"/>
        <v>1.5524623141192364</v>
      </c>
      <c r="T360" s="193" t="str">
        <f t="shared" si="211"/>
        <v>1+0.0908955366034198i</v>
      </c>
      <c r="U360" s="193">
        <f t="shared" si="220"/>
        <v>1.0041225017767621</v>
      </c>
      <c r="V360" s="193">
        <f t="shared" si="221"/>
        <v>9.0646443979511881E-2</v>
      </c>
      <c r="W360" s="135" t="str">
        <f t="shared" si="212"/>
        <v>1-0.745673929372055i</v>
      </c>
      <c r="X360" s="193">
        <f t="shared" si="222"/>
        <v>1.2474091585943887</v>
      </c>
      <c r="Y360" s="193">
        <f t="shared" si="223"/>
        <v>-0.64072666953370905</v>
      </c>
      <c r="Z360" s="135" t="str">
        <f t="shared" si="213"/>
        <v>0.982704225727027+0.561073357761109i</v>
      </c>
      <c r="AA360" s="193">
        <f t="shared" si="224"/>
        <v>1.1315966189641435</v>
      </c>
      <c r="AB360" s="193">
        <f t="shared" si="225"/>
        <v>0.51878402746732799</v>
      </c>
      <c r="AC360" s="227" t="str">
        <f t="shared" si="226"/>
        <v>-1.98085535744273-1.13486214502527i</v>
      </c>
      <c r="AD360" s="228">
        <f t="shared" si="227"/>
        <v>7.1697941150067477</v>
      </c>
      <c r="AE360" s="202">
        <f t="shared" si="228"/>
        <v>-150.19094902268188</v>
      </c>
      <c r="AF360" s="135" t="str">
        <f t="shared" si="214"/>
        <v>-0.0000846560846560846</v>
      </c>
      <c r="AG360" s="135" t="str">
        <f t="shared" si="215"/>
        <v>0.0363747411025686i</v>
      </c>
      <c r="AH360" s="135">
        <f t="shared" si="229"/>
        <v>3.6374741102568602E-2</v>
      </c>
      <c r="AI360" s="135">
        <f t="shared" si="230"/>
        <v>1.5707963267948966</v>
      </c>
      <c r="AJ360" s="135" t="str">
        <f t="shared" si="216"/>
        <v>1+0.01651895258581i</v>
      </c>
      <c r="AK360" s="135">
        <f t="shared" si="231"/>
        <v>1.000136428590886</v>
      </c>
      <c r="AL360" s="135">
        <f t="shared" si="232"/>
        <v>1.6517450290995703E-2</v>
      </c>
      <c r="AM360" s="135" t="str">
        <f t="shared" si="217"/>
        <v>1+36.3582146413679i</v>
      </c>
      <c r="AN360" s="135">
        <f t="shared" si="233"/>
        <v>36.371964091973084</v>
      </c>
      <c r="AO360" s="135">
        <f t="shared" si="234"/>
        <v>1.5432991582531916</v>
      </c>
      <c r="AP360" s="201" t="str">
        <f t="shared" si="235"/>
        <v>-0.0845561037061391+0.00372410987473257i</v>
      </c>
      <c r="AQ360" s="122">
        <f t="shared" si="236"/>
        <v>-21.44868449822161</v>
      </c>
      <c r="AR360" s="202">
        <f t="shared" si="237"/>
        <v>177.47814810400922</v>
      </c>
      <c r="AS360" s="201" t="str">
        <f t="shared" si="238"/>
        <v>0.171719762351538+0.0885825982298588i</v>
      </c>
      <c r="AT360" s="228">
        <f t="shared" si="239"/>
        <v>-14.278890383214843</v>
      </c>
      <c r="AU360" s="202">
        <f t="shared" si="240"/>
        <v>27.287199081327262</v>
      </c>
      <c r="AV360" s="269"/>
      <c r="AX360" s="32">
        <f t="shared" si="241"/>
        <v>0</v>
      </c>
      <c r="AY360" s="32">
        <f t="shared" si="242"/>
        <v>0</v>
      </c>
    </row>
    <row r="361" spans="14:51" x14ac:dyDescent="0.25">
      <c r="N361" s="203">
        <v>43</v>
      </c>
      <c r="O361" s="237">
        <f t="shared" si="208"/>
        <v>26915.348039269167</v>
      </c>
      <c r="P361" s="246" t="str">
        <f t="shared" si="209"/>
        <v>112.5</v>
      </c>
      <c r="Q361" s="193" t="str">
        <f t="shared" si="210"/>
        <v>1+55.8076593815271i</v>
      </c>
      <c r="R361" s="193">
        <f t="shared" si="218"/>
        <v>55.816618006150733</v>
      </c>
      <c r="S361" s="193">
        <f t="shared" si="219"/>
        <v>1.5528795568525156</v>
      </c>
      <c r="T361" s="193" t="str">
        <f t="shared" si="211"/>
        <v>1+0.0930127656358785i</v>
      </c>
      <c r="U361" s="193">
        <f t="shared" si="220"/>
        <v>1.0043163717530621</v>
      </c>
      <c r="V361" s="193">
        <f t="shared" si="221"/>
        <v>9.2745919996173168E-2</v>
      </c>
      <c r="W361" s="135" t="str">
        <f t="shared" si="212"/>
        <v>1-0.76304290645288i</v>
      </c>
      <c r="X361" s="193">
        <f t="shared" si="222"/>
        <v>1.2578690222308755</v>
      </c>
      <c r="Y361" s="193">
        <f t="shared" si="223"/>
        <v>-0.65179644371898859</v>
      </c>
      <c r="Z361" s="135" t="str">
        <f t="shared" si="213"/>
        <v>0.981889100998125+0.574142435152377i</v>
      </c>
      <c r="AA361" s="193">
        <f t="shared" si="224"/>
        <v>1.1374294450653226</v>
      </c>
      <c r="AB361" s="193">
        <f t="shared" si="225"/>
        <v>0.52911772503980969</v>
      </c>
      <c r="AC361" s="227" t="str">
        <f t="shared" si="226"/>
        <v>-1.96394415295852-1.07429739836687i</v>
      </c>
      <c r="AD361" s="228">
        <f t="shared" si="227"/>
        <v>6.999410025173618</v>
      </c>
      <c r="AE361" s="202">
        <f t="shared" si="228"/>
        <v>-151.32089275403501</v>
      </c>
      <c r="AF361" s="135" t="str">
        <f t="shared" si="214"/>
        <v>-0.0000846560846560846</v>
      </c>
      <c r="AG361" s="135" t="str">
        <f t="shared" si="215"/>
        <v>0.0372220176662852i</v>
      </c>
      <c r="AH361" s="135">
        <f t="shared" si="229"/>
        <v>3.7222017666285197E-2</v>
      </c>
      <c r="AI361" s="135">
        <f t="shared" si="230"/>
        <v>1.5707963267948966</v>
      </c>
      <c r="AJ361" s="135" t="str">
        <f t="shared" si="216"/>
        <v>1+0.0169037284208774i</v>
      </c>
      <c r="AK361" s="135">
        <f t="shared" si="231"/>
        <v>1.000142857813086</v>
      </c>
      <c r="AL361" s="135">
        <f t="shared" si="232"/>
        <v>1.6902118695399766E-2</v>
      </c>
      <c r="AM361" s="135" t="str">
        <f t="shared" si="217"/>
        <v>1+37.2051062543514i</v>
      </c>
      <c r="AN361" s="135">
        <f t="shared" si="233"/>
        <v>37.218542843555518</v>
      </c>
      <c r="AO361" s="135">
        <f t="shared" si="234"/>
        <v>1.543924765456655</v>
      </c>
      <c r="AP361" s="201" t="str">
        <f t="shared" si="235"/>
        <v>-0.0845550166049766+0.00370365010895586i</v>
      </c>
      <c r="AQ361" s="122">
        <f t="shared" si="236"/>
        <v>-21.448888088961308</v>
      </c>
      <c r="AR361" s="202">
        <f t="shared" si="237"/>
        <v>177.49195288031629</v>
      </c>
      <c r="AS361" s="201" t="str">
        <f t="shared" si="238"/>
        <v>0.170040152141167+0.0835634723815058i</v>
      </c>
      <c r="AT361" s="228">
        <f t="shared" si="239"/>
        <v>-14.449478063787684</v>
      </c>
      <c r="AU361" s="202">
        <f t="shared" si="240"/>
        <v>26.17106012628123</v>
      </c>
      <c r="AV361" s="269"/>
      <c r="AX361" s="32">
        <f t="shared" si="241"/>
        <v>0</v>
      </c>
      <c r="AY361" s="32">
        <f t="shared" si="242"/>
        <v>0</v>
      </c>
    </row>
    <row r="362" spans="14:51" x14ac:dyDescent="0.25">
      <c r="N362" s="203">
        <v>44</v>
      </c>
      <c r="O362" s="237">
        <f t="shared" si="208"/>
        <v>27542.287033381719</v>
      </c>
      <c r="P362" s="246" t="str">
        <f t="shared" si="209"/>
        <v>112.5</v>
      </c>
      <c r="Q362" s="193" t="str">
        <f t="shared" si="210"/>
        <v>1+57.1075867607081i</v>
      </c>
      <c r="R362" s="193">
        <f t="shared" si="218"/>
        <v>57.116341493759947</v>
      </c>
      <c r="S362" s="193">
        <f t="shared" si="219"/>
        <v>1.5532873080103766</v>
      </c>
      <c r="T362" s="193" t="str">
        <f t="shared" si="211"/>
        <v>1+0.0951793112678468i</v>
      </c>
      <c r="U362" s="193">
        <f t="shared" si="220"/>
        <v>1.0045193384367579</v>
      </c>
      <c r="V362" s="193">
        <f t="shared" si="221"/>
        <v>9.4893450444599514E-2</v>
      </c>
      <c r="W362" s="135" t="str">
        <f t="shared" si="212"/>
        <v>1-0.780816458982772i</v>
      </c>
      <c r="X362" s="193">
        <f t="shared" si="222"/>
        <v>1.2687294205694115</v>
      </c>
      <c r="Y362" s="193">
        <f t="shared" si="223"/>
        <v>-0.66293371472831886</v>
      </c>
      <c r="Z362" s="135" t="str">
        <f t="shared" si="213"/>
        <v>0.98103556062427+0.587515930462436i</v>
      </c>
      <c r="AA362" s="193">
        <f t="shared" si="224"/>
        <v>1.1435058984353852</v>
      </c>
      <c r="AB362" s="193">
        <f t="shared" si="225"/>
        <v>0.53959057769175389</v>
      </c>
      <c r="AC362" s="227" t="str">
        <f t="shared" si="226"/>
        <v>-1.94647822051652-1.01502700709356i</v>
      </c>
      <c r="AD362" s="228">
        <f t="shared" si="227"/>
        <v>6.829620891455197</v>
      </c>
      <c r="AE362" s="202">
        <f t="shared" si="228"/>
        <v>-152.45937962394822</v>
      </c>
      <c r="AF362" s="135" t="str">
        <f t="shared" si="214"/>
        <v>-0.0000846560846560846</v>
      </c>
      <c r="AG362" s="135" t="str">
        <f t="shared" si="215"/>
        <v>0.0380890298364601i</v>
      </c>
      <c r="AH362" s="135">
        <f t="shared" si="229"/>
        <v>3.8089029836460099E-2</v>
      </c>
      <c r="AI362" s="135">
        <f t="shared" si="230"/>
        <v>1.5707963267948966</v>
      </c>
      <c r="AJ362" s="135" t="str">
        <f t="shared" si="216"/>
        <v>1+0.0172974668365009i</v>
      </c>
      <c r="AK362" s="135">
        <f t="shared" si="231"/>
        <v>1.0001495899908972</v>
      </c>
      <c r="AL362" s="135">
        <f t="shared" si="232"/>
        <v>1.7295741998508501E-2</v>
      </c>
      <c r="AM362" s="135" t="str">
        <f t="shared" si="217"/>
        <v>1+38.0717245071387i</v>
      </c>
      <c r="AN362" s="135">
        <f t="shared" si="233"/>
        <v>38.084855348910871</v>
      </c>
      <c r="AO362" s="135">
        <f t="shared" si="234"/>
        <v>1.5445361524322052</v>
      </c>
      <c r="AP362" s="201" t="str">
        <f t="shared" si="235"/>
        <v>-0.0845538783002741+0.00368515233547525i</v>
      </c>
      <c r="AQ362" s="122">
        <f t="shared" si="236"/>
        <v>-21.44908766500923</v>
      </c>
      <c r="AR362" s="202">
        <f t="shared" si="237"/>
        <v>177.50442981967845</v>
      </c>
      <c r="AS362" s="201" t="str">
        <f t="shared" si="238"/>
        <v>0.168322811717449+0.0786514012689922i</v>
      </c>
      <c r="AT362" s="228">
        <f t="shared" si="239"/>
        <v>-14.619466773554045</v>
      </c>
      <c r="AU362" s="202">
        <f t="shared" si="240"/>
        <v>25.045050195730266</v>
      </c>
      <c r="AV362" s="269"/>
      <c r="AX362" s="32">
        <f t="shared" si="241"/>
        <v>0</v>
      </c>
      <c r="AY362" s="32">
        <f t="shared" si="242"/>
        <v>0</v>
      </c>
    </row>
    <row r="363" spans="14:51" x14ac:dyDescent="0.25">
      <c r="N363" s="203">
        <v>45</v>
      </c>
      <c r="O363" s="237">
        <f t="shared" si="208"/>
        <v>28183.829312644593</v>
      </c>
      <c r="P363" s="246" t="str">
        <f t="shared" si="209"/>
        <v>112.5</v>
      </c>
      <c r="Q363" s="193" t="str">
        <f t="shared" si="210"/>
        <v>1+58.4377933382978i</v>
      </c>
      <c r="R363" s="193">
        <f t="shared" si="218"/>
        <v>58.446348818806491</v>
      </c>
      <c r="S363" s="193">
        <f t="shared" si="219"/>
        <v>1.5536857832452251</v>
      </c>
      <c r="T363" s="193" t="str">
        <f t="shared" si="211"/>
        <v>1+0.0973963222304962i</v>
      </c>
      <c r="U363" s="193">
        <f t="shared" si="220"/>
        <v>1.0047318267000538</v>
      </c>
      <c r="V363" s="193">
        <f t="shared" si="221"/>
        <v>9.7090094696826862E-2</v>
      </c>
      <c r="W363" s="135" t="str">
        <f t="shared" si="212"/>
        <v>1-0.799004010734544i</v>
      </c>
      <c r="X363" s="193">
        <f t="shared" si="222"/>
        <v>1.2800028942037152</v>
      </c>
      <c r="Y363" s="193">
        <f t="shared" si="223"/>
        <v>-0.67413333656632224</v>
      </c>
      <c r="Z363" s="135" t="str">
        <f t="shared" si="213"/>
        <v>0.980141794131893+0.601200934495517i</v>
      </c>
      <c r="AA363" s="193">
        <f t="shared" si="224"/>
        <v>1.1498349882667376</v>
      </c>
      <c r="AB363" s="193">
        <f t="shared" si="225"/>
        <v>0.55020084708893391</v>
      </c>
      <c r="AC363" s="227" t="str">
        <f t="shared" si="226"/>
        <v>-1.92846363151796-0.957047352239046i</v>
      </c>
      <c r="AD363" s="228">
        <f t="shared" si="227"/>
        <v>6.6604145658991722</v>
      </c>
      <c r="AE363" s="202">
        <f t="shared" si="228"/>
        <v>-153.60596684781655</v>
      </c>
      <c r="AF363" s="135" t="str">
        <f t="shared" si="214"/>
        <v>-0.0000846560846560846</v>
      </c>
      <c r="AG363" s="135" t="str">
        <f t="shared" si="215"/>
        <v>0.0389762373144222i</v>
      </c>
      <c r="AH363" s="135">
        <f t="shared" si="229"/>
        <v>3.89762373144222E-2</v>
      </c>
      <c r="AI363" s="135">
        <f t="shared" si="230"/>
        <v>1.5707963267948966</v>
      </c>
      <c r="AJ363" s="135" t="str">
        <f t="shared" si="216"/>
        <v>1+0.0177003765980002i</v>
      </c>
      <c r="AK363" s="135">
        <f t="shared" si="231"/>
        <v>1.0001566393979051</v>
      </c>
      <c r="AL363" s="135">
        <f t="shared" si="232"/>
        <v>1.7698528416425729E-2</v>
      </c>
      <c r="AM363" s="135" t="str">
        <f t="shared" si="217"/>
        <v>1+38.9585288921985i</v>
      </c>
      <c r="AN363" s="135">
        <f t="shared" si="233"/>
        <v>38.971360939082757</v>
      </c>
      <c r="AO363" s="135">
        <f t="shared" si="234"/>
        <v>1.545133641516</v>
      </c>
      <c r="AP363" s="201" t="str">
        <f t="shared" si="235"/>
        <v>-0.0845526863817721+0.00366860662272886i</v>
      </c>
      <c r="AQ363" s="122">
        <f t="shared" si="236"/>
        <v>-21.449283648950313</v>
      </c>
      <c r="AR363" s="202">
        <f t="shared" si="237"/>
        <v>177.51558546069316</v>
      </c>
      <c r="AS363" s="201" t="str">
        <f t="shared" si="238"/>
        <v>0.166567810889081+0.0738461501760949i</v>
      </c>
      <c r="AT363" s="228">
        <f t="shared" si="239"/>
        <v>-14.788869083051123</v>
      </c>
      <c r="AU363" s="202">
        <f t="shared" si="240"/>
        <v>23.909618612876571</v>
      </c>
      <c r="AV363" s="269"/>
      <c r="AX363" s="32">
        <f t="shared" si="241"/>
        <v>0</v>
      </c>
      <c r="AY363" s="32">
        <f t="shared" si="242"/>
        <v>0</v>
      </c>
    </row>
    <row r="364" spans="14:51" x14ac:dyDescent="0.25">
      <c r="N364" s="203">
        <v>46</v>
      </c>
      <c r="O364" s="237">
        <f t="shared" si="208"/>
        <v>28840.315031266062</v>
      </c>
      <c r="P364" s="246" t="str">
        <f t="shared" si="209"/>
        <v>112.5</v>
      </c>
      <c r="Q364" s="193" t="str">
        <f t="shared" si="210"/>
        <v>1+59.7989844074307i</v>
      </c>
      <c r="R364" s="193">
        <f t="shared" si="218"/>
        <v>59.807345168968496</v>
      </c>
      <c r="S364" s="193">
        <f t="shared" si="219"/>
        <v>1.5540751933274466</v>
      </c>
      <c r="T364" s="193" t="str">
        <f t="shared" si="211"/>
        <v>1+0.0996649740123845i</v>
      </c>
      <c r="U364" s="193">
        <f t="shared" si="220"/>
        <v>1.0049542810719747</v>
      </c>
      <c r="V364" s="193">
        <f t="shared" si="221"/>
        <v>9.9336932601255756E-2</v>
      </c>
      <c r="W364" s="135" t="str">
        <f t="shared" si="212"/>
        <v>1-0.817615204988871i</v>
      </c>
      <c r="X364" s="193">
        <f t="shared" si="222"/>
        <v>1.2917022193326888</v>
      </c>
      <c r="Y364" s="193">
        <f t="shared" si="223"/>
        <v>-0.68539000972840858</v>
      </c>
      <c r="Z364" s="135" t="str">
        <f t="shared" si="213"/>
        <v>0.979205905722433+0.6152047032219i</v>
      </c>
      <c r="AA364" s="193">
        <f t="shared" si="224"/>
        <v>1.1564259737086662</v>
      </c>
      <c r="AB364" s="193">
        <f t="shared" si="225"/>
        <v>0.56094659517361045</v>
      </c>
      <c r="AC364" s="227" t="str">
        <f t="shared" si="226"/>
        <v>-1.90990745591831-0.900355641078366i</v>
      </c>
      <c r="AD364" s="228">
        <f t="shared" si="227"/>
        <v>6.4917774136463526</v>
      </c>
      <c r="AE364" s="202">
        <f t="shared" si="228"/>
        <v>-154.76018994936246</v>
      </c>
      <c r="AF364" s="135" t="str">
        <f t="shared" si="214"/>
        <v>-0.0000846560846560846</v>
      </c>
      <c r="AG364" s="135" t="str">
        <f t="shared" si="215"/>
        <v>0.0398841105093198i</v>
      </c>
      <c r="AH364" s="135">
        <f t="shared" si="229"/>
        <v>3.9884110509319802E-2</v>
      </c>
      <c r="AI364" s="135">
        <f t="shared" si="230"/>
        <v>1.5707963267948966</v>
      </c>
      <c r="AJ364" s="135" t="str">
        <f t="shared" si="216"/>
        <v>1+0.0181126713334637i</v>
      </c>
      <c r="AK364" s="135">
        <f t="shared" si="231"/>
        <v>1.000164020979976</v>
      </c>
      <c r="AL364" s="135">
        <f t="shared" si="232"/>
        <v>1.8110690988766994E-2</v>
      </c>
      <c r="AM364" s="135" t="str">
        <f t="shared" si="217"/>
        <v>1+39.8659896049538i</v>
      </c>
      <c r="AN364" s="135">
        <f t="shared" si="233"/>
        <v>39.878529651709634</v>
      </c>
      <c r="AO364" s="135">
        <f t="shared" si="234"/>
        <v>1.5457175477972869</v>
      </c>
      <c r="AP364" s="201" t="str">
        <f t="shared" si="235"/>
        <v>-0.0845514383258978+0.00365400406531848i</v>
      </c>
      <c r="AQ364" s="122">
        <f t="shared" si="236"/>
        <v>-21.449476455795345</v>
      </c>
      <c r="AR364" s="202">
        <f t="shared" si="237"/>
        <v>177.52542565037368</v>
      </c>
      <c r="AS364" s="201" t="str">
        <f t="shared" si="238"/>
        <v>0.164775325639982+0.0691475548497041i</v>
      </c>
      <c r="AT364" s="228">
        <f t="shared" si="239"/>
        <v>-14.957699042148997</v>
      </c>
      <c r="AU364" s="202">
        <f t="shared" si="240"/>
        <v>22.765235701011239</v>
      </c>
      <c r="AV364" s="269"/>
      <c r="AX364" s="32">
        <f t="shared" si="241"/>
        <v>0</v>
      </c>
      <c r="AY364" s="32">
        <f t="shared" si="242"/>
        <v>0</v>
      </c>
    </row>
    <row r="365" spans="14:51" x14ac:dyDescent="0.25">
      <c r="N365" s="203">
        <v>47</v>
      </c>
      <c r="O365" s="237">
        <f t="shared" si="208"/>
        <v>29512.092266663854</v>
      </c>
      <c r="P365" s="246" t="str">
        <f t="shared" si="209"/>
        <v>112.5</v>
      </c>
      <c r="Q365" s="193" t="str">
        <f t="shared" si="210"/>
        <v>1+61.1918816896302i</v>
      </c>
      <c r="R365" s="193">
        <f t="shared" si="218"/>
        <v>61.200052162704075</v>
      </c>
      <c r="S365" s="193">
        <f t="shared" si="219"/>
        <v>1.5544557442547493</v>
      </c>
      <c r="T365" s="193" t="str">
        <f t="shared" si="211"/>
        <v>1+0.101986469482717i</v>
      </c>
      <c r="U365" s="193">
        <f t="shared" si="220"/>
        <v>1.0051871666299512</v>
      </c>
      <c r="V365" s="193">
        <f t="shared" si="221"/>
        <v>0.10163506466990122</v>
      </c>
      <c r="W365" s="135" t="str">
        <f t="shared" si="212"/>
        <v>1-0.836659909647307i</v>
      </c>
      <c r="X365" s="193">
        <f t="shared" si="222"/>
        <v>1.3038404060355853</v>
      </c>
      <c r="Y365" s="193">
        <f t="shared" si="223"/>
        <v>-0.69669829242033643</v>
      </c>
      <c r="Z365" s="135" t="str">
        <f t="shared" si="213"/>
        <v>0.978225910251098+0.629534661625134i</v>
      </c>
      <c r="AA365" s="193">
        <f t="shared" si="224"/>
        <v>1.1632883656574844</v>
      </c>
      <c r="AB365" s="193">
        <f t="shared" si="225"/>
        <v>0.57182568199743433</v>
      </c>
      <c r="AC365" s="227" t="str">
        <f t="shared" si="226"/>
        <v>-1.89081781232963-0.844949825090876i</v>
      </c>
      <c r="AD365" s="228">
        <f t="shared" si="227"/>
        <v>6.3236943294945309</v>
      </c>
      <c r="AE365" s="202">
        <f t="shared" si="228"/>
        <v>-155.9215632748394</v>
      </c>
      <c r="AF365" s="135" t="str">
        <f t="shared" si="214"/>
        <v>-0.0000846560846560846</v>
      </c>
      <c r="AG365" s="135" t="str">
        <f t="shared" si="215"/>
        <v>0.0408131307875381i</v>
      </c>
      <c r="AH365" s="135">
        <f t="shared" si="229"/>
        <v>4.08131307875381E-2</v>
      </c>
      <c r="AI365" s="135">
        <f t="shared" si="230"/>
        <v>1.5707963267948966</v>
      </c>
      <c r="AJ365" s="135" t="str">
        <f t="shared" si="216"/>
        <v>1+0.018534569647018i</v>
      </c>
      <c r="AK365" s="135">
        <f t="shared" si="231"/>
        <v>1.0001717503869023</v>
      </c>
      <c r="AL365" s="135">
        <f t="shared" si="232"/>
        <v>1.8532447689124144E-2</v>
      </c>
      <c r="AM365" s="135" t="str">
        <f t="shared" si="217"/>
        <v>1+40.7945877930868i</v>
      </c>
      <c r="AN365" s="135">
        <f t="shared" si="233"/>
        <v>40.806842480249152</v>
      </c>
      <c r="AO365" s="135">
        <f t="shared" si="234"/>
        <v>1.5462881792773462</v>
      </c>
      <c r="AP365" s="201" t="str">
        <f t="shared" si="235"/>
        <v>-0.0845501314904523+0.00364133677865642i</v>
      </c>
      <c r="AQ365" s="122">
        <f t="shared" si="236"/>
        <v>-21.449666493855307</v>
      </c>
      <c r="AR365" s="202">
        <f t="shared" si="237"/>
        <v>177.53395554692653</v>
      </c>
      <c r="AS365" s="201" t="str">
        <f t="shared" si="238"/>
        <v>0.162945641531182+0.0645555143724937i</v>
      </c>
      <c r="AT365" s="228">
        <f t="shared" si="239"/>
        <v>-15.125972164360791</v>
      </c>
      <c r="AU365" s="202">
        <f t="shared" si="240"/>
        <v>21.612392272087167</v>
      </c>
      <c r="AV365" s="269"/>
      <c r="AX365" s="32">
        <f t="shared" si="241"/>
        <v>0</v>
      </c>
      <c r="AY365" s="32">
        <f t="shared" si="242"/>
        <v>0</v>
      </c>
    </row>
    <row r="366" spans="14:51" x14ac:dyDescent="0.25">
      <c r="N366" s="203">
        <v>48</v>
      </c>
      <c r="O366" s="237">
        <f t="shared" si="208"/>
        <v>30199.517204020212</v>
      </c>
      <c r="P366" s="246" t="str">
        <f t="shared" si="209"/>
        <v>112.5</v>
      </c>
      <c r="Q366" s="193" t="str">
        <f t="shared" si="210"/>
        <v>1+62.6172237174716i</v>
      </c>
      <c r="R366" s="193">
        <f t="shared" si="218"/>
        <v>62.625208231860498</v>
      </c>
      <c r="S366" s="193">
        <f t="shared" si="219"/>
        <v>1.5548276373591303</v>
      </c>
      <c r="T366" s="193" t="str">
        <f t="shared" si="211"/>
        <v>1+0.104362039529119i</v>
      </c>
      <c r="U366" s="193">
        <f t="shared" si="220"/>
        <v>1.0054309699301476</v>
      </c>
      <c r="V366" s="193">
        <f t="shared" si="221"/>
        <v>0.10398561225054652</v>
      </c>
      <c r="W366" s="135" t="str">
        <f t="shared" si="212"/>
        <v>1-0.856148222464339i</v>
      </c>
      <c r="X366" s="193">
        <f t="shared" si="222"/>
        <v>1.3164306965536952</v>
      </c>
      <c r="Y366" s="193">
        <f t="shared" si="223"/>
        <v>-0.70805261261790398</v>
      </c>
      <c r="Z366" s="135" t="str">
        <f t="shared" si="213"/>
        <v>0.977199729016102+0.644198407638836i</v>
      </c>
      <c r="AA366" s="193">
        <f t="shared" si="224"/>
        <v>1.1704319283040578</v>
      </c>
      <c r="AB366" s="193">
        <f t="shared" si="225"/>
        <v>0.58283576427258843</v>
      </c>
      <c r="AC366" s="227" t="str">
        <f t="shared" si="226"/>
        <v>-1.87120391329672-0.790828512918163i</v>
      </c>
      <c r="AD366" s="228">
        <f t="shared" si="227"/>
        <v>6.1561487645918955</v>
      </c>
      <c r="AE366" s="202">
        <f t="shared" si="228"/>
        <v>-157.08958059725367</v>
      </c>
      <c r="AF366" s="135" t="str">
        <f t="shared" si="214"/>
        <v>-0.0000846560846560846</v>
      </c>
      <c r="AG366" s="135" t="str">
        <f t="shared" si="215"/>
        <v>0.0417637907279257i</v>
      </c>
      <c r="AH366" s="135">
        <f t="shared" si="229"/>
        <v>4.1763790727925701E-2</v>
      </c>
      <c r="AI366" s="135">
        <f t="shared" si="230"/>
        <v>1.5707963267948966</v>
      </c>
      <c r="AJ366" s="135" t="str">
        <f t="shared" si="216"/>
        <v>1+0.0189662952347331i</v>
      </c>
      <c r="AK366" s="135">
        <f t="shared" si="231"/>
        <v>1.0001798440055323</v>
      </c>
      <c r="AL366" s="135">
        <f t="shared" si="232"/>
        <v>1.8964021537965409E-2</v>
      </c>
      <c r="AM366" s="135" t="str">
        <f t="shared" si="217"/>
        <v>1+41.7448158116477i</v>
      </c>
      <c r="AN366" s="135">
        <f t="shared" si="233"/>
        <v>41.756791629007992</v>
      </c>
      <c r="AO366" s="135">
        <f t="shared" si="234"/>
        <v>1.5468458370252165</v>
      </c>
      <c r="AP366" s="201" t="str">
        <f t="shared" si="235"/>
        <v>-0.0845487631090461+0.00363059789410835i</v>
      </c>
      <c r="AQ366" s="122">
        <f t="shared" si="236"/>
        <v>-21.449854165602204</v>
      </c>
      <c r="AR366" s="202">
        <f t="shared" si="237"/>
        <v>177.54117962220545</v>
      </c>
      <c r="AS366" s="201" t="str">
        <f t="shared" si="238"/>
        <v>0.161079156727646+0.0600699836115346i</v>
      </c>
      <c r="AT366" s="228">
        <f t="shared" si="239"/>
        <v>-15.293705401010303</v>
      </c>
      <c r="AU366" s="202">
        <f t="shared" si="240"/>
        <v>20.451599024951786</v>
      </c>
      <c r="AV366" s="269"/>
      <c r="AX366" s="32">
        <f t="shared" si="241"/>
        <v>0</v>
      </c>
      <c r="AY366" s="32">
        <f t="shared" si="242"/>
        <v>0</v>
      </c>
    </row>
    <row r="367" spans="14:51" x14ac:dyDescent="0.25">
      <c r="N367" s="203">
        <v>49</v>
      </c>
      <c r="O367" s="237">
        <f t="shared" si="208"/>
        <v>30902.954325135954</v>
      </c>
      <c r="P367" s="246" t="str">
        <f t="shared" si="209"/>
        <v>112.5</v>
      </c>
      <c r="Q367" s="193" t="str">
        <f t="shared" si="210"/>
        <v>1+64.0757662261649i</v>
      </c>
      <c r="R367" s="193">
        <f t="shared" si="218"/>
        <v>64.083569013204439</v>
      </c>
      <c r="S367" s="193">
        <f t="shared" si="219"/>
        <v>1.5551910694115243</v>
      </c>
      <c r="T367" s="193" t="str">
        <f t="shared" si="211"/>
        <v>1+0.106792943710275i</v>
      </c>
      <c r="U367" s="193">
        <f t="shared" si="220"/>
        <v>1.0056861999780577</v>
      </c>
      <c r="V367" s="193">
        <f t="shared" si="221"/>
        <v>0.10638971768222481</v>
      </c>
      <c r="W367" s="135" t="str">
        <f t="shared" si="212"/>
        <v>1-0.876090476401381i</v>
      </c>
      <c r="X367" s="193">
        <f t="shared" si="222"/>
        <v>1.3294865636181505</v>
      </c>
      <c r="Y367" s="193">
        <f t="shared" si="223"/>
        <v>-0.71944728090929022</v>
      </c>
      <c r="Z367" s="135" t="str">
        <f t="shared" si="213"/>
        <v>0.976125185349464+0.659203716175241i</v>
      </c>
      <c r="AA367" s="193">
        <f t="shared" si="224"/>
        <v>1.1778666804408611</v>
      </c>
      <c r="AB367" s="193">
        <f t="shared" si="225"/>
        <v>0.59397429469142549</v>
      </c>
      <c r="AC367" s="227" t="str">
        <f t="shared" si="226"/>
        <v>-1.851076105141-0.737990878588133i</v>
      </c>
      <c r="AD367" s="228">
        <f t="shared" si="227"/>
        <v>5.9891227635431941</v>
      </c>
      <c r="AE367" s="202">
        <f t="shared" si="228"/>
        <v>-158.2637158102813</v>
      </c>
      <c r="AF367" s="135" t="str">
        <f t="shared" si="214"/>
        <v>-0.0000846560846560846</v>
      </c>
      <c r="AG367" s="135" t="str">
        <f t="shared" si="215"/>
        <v>0.0427365943829663i</v>
      </c>
      <c r="AH367" s="135">
        <f t="shared" si="229"/>
        <v>4.27365943829663E-2</v>
      </c>
      <c r="AI367" s="135">
        <f t="shared" si="230"/>
        <v>1.5707963267948966</v>
      </c>
      <c r="AJ367" s="135" t="str">
        <f t="shared" si="216"/>
        <v>1+0.0194080770032302i</v>
      </c>
      <c r="AK367" s="135">
        <f t="shared" si="231"/>
        <v>1.0001883189944598</v>
      </c>
      <c r="AL367" s="135">
        <f t="shared" si="232"/>
        <v>1.9405640718023483E-2</v>
      </c>
      <c r="AM367" s="135" t="str">
        <f t="shared" si="217"/>
        <v>1+42.7171774841099i</v>
      </c>
      <c r="AN367" s="135">
        <f t="shared" si="233"/>
        <v>42.728880774119808</v>
      </c>
      <c r="AO367" s="135">
        <f t="shared" si="234"/>
        <v>1.5473908153302498</v>
      </c>
      <c r="AP367" s="201" t="str">
        <f t="shared" si="235"/>
        <v>-0.0845473302852832+0.00362178155462694i</v>
      </c>
      <c r="AQ367" s="122">
        <f t="shared" si="236"/>
        <v>-21.45003986851696</v>
      </c>
      <c r="AR367" s="202">
        <f t="shared" si="237"/>
        <v>177.54710166384069</v>
      </c>
      <c r="AS367" s="201" t="str">
        <f t="shared" si="238"/>
        <v>0.159176384596105+0.0556909652657069i</v>
      </c>
      <c r="AT367" s="228">
        <f t="shared" si="239"/>
        <v>-15.460917104973772</v>
      </c>
      <c r="AU367" s="202">
        <f t="shared" si="240"/>
        <v>19.283385853559441</v>
      </c>
      <c r="AV367" s="269"/>
      <c r="AX367" s="32">
        <f t="shared" si="241"/>
        <v>0</v>
      </c>
      <c r="AY367" s="32">
        <f t="shared" si="242"/>
        <v>0</v>
      </c>
    </row>
    <row r="368" spans="14:51" x14ac:dyDescent="0.25">
      <c r="N368" s="203">
        <v>50</v>
      </c>
      <c r="O368" s="237">
        <f t="shared" si="208"/>
        <v>31622.77660168384</v>
      </c>
      <c r="P368" s="246" t="str">
        <f t="shared" si="209"/>
        <v>112.5</v>
      </c>
      <c r="Q368" s="193" t="str">
        <f t="shared" si="210"/>
        <v>1+65.5682825542543i</v>
      </c>
      <c r="R368" s="193">
        <f t="shared" si="218"/>
        <v>65.575907749069927</v>
      </c>
      <c r="S368" s="193">
        <f t="shared" si="219"/>
        <v>1.5555462327241705</v>
      </c>
      <c r="T368" s="193" t="str">
        <f t="shared" si="211"/>
        <v>1+0.109280470923757i</v>
      </c>
      <c r="U368" s="193">
        <f t="shared" si="220"/>
        <v>1.005953389240932</v>
      </c>
      <c r="V368" s="193">
        <f t="shared" si="221"/>
        <v>0.10884854443230345</v>
      </c>
      <c r="W368" s="135" t="str">
        <f t="shared" si="212"/>
        <v>1-0.89649724510544i</v>
      </c>
      <c r="X368" s="193">
        <f t="shared" si="222"/>
        <v>1.3430217088646197</v>
      </c>
      <c r="Y368" s="193">
        <f t="shared" si="223"/>
        <v>-0.73087650405390259</v>
      </c>
      <c r="Z368" s="135" t="str">
        <f t="shared" si="213"/>
        <v>0.975+0.674558543247554i</v>
      </c>
      <c r="AA368" s="193">
        <f t="shared" si="224"/>
        <v>1.1856028965333469</v>
      </c>
      <c r="AB368" s="193">
        <f t="shared" si="225"/>
        <v>0.60523852206167561</v>
      </c>
      <c r="AC368" s="227" t="str">
        <f t="shared" si="226"/>
        <v>-1.83044590177555-0.68643656535239i</v>
      </c>
      <c r="AD368" s="228">
        <f t="shared" si="227"/>
        <v>5.8225970121136488</v>
      </c>
      <c r="AE368" s="202">
        <f t="shared" si="228"/>
        <v>-159.44342371089115</v>
      </c>
      <c r="AF368" s="135" t="str">
        <f t="shared" si="214"/>
        <v>-0.0000846560846560846</v>
      </c>
      <c r="AG368" s="135" t="str">
        <f t="shared" si="215"/>
        <v>0.0437320575460345i</v>
      </c>
      <c r="AH368" s="135">
        <f t="shared" si="229"/>
        <v>4.37320575460345E-2</v>
      </c>
      <c r="AI368" s="135">
        <f t="shared" si="230"/>
        <v>1.5707963267948966</v>
      </c>
      <c r="AJ368" s="135" t="str">
        <f t="shared" si="216"/>
        <v>1+0.0198601491910507i</v>
      </c>
      <c r="AK368" s="135">
        <f t="shared" si="231"/>
        <v>1.0001971933203426</v>
      </c>
      <c r="AL368" s="135">
        <f t="shared" si="232"/>
        <v>1.9857538692214967E-2</v>
      </c>
      <c r="AM368" s="135" t="str">
        <f t="shared" si="217"/>
        <v>1+43.7121883695028i</v>
      </c>
      <c r="AN368" s="135">
        <f t="shared" si="233"/>
        <v>43.723625330602403</v>
      </c>
      <c r="AO368" s="135">
        <f t="shared" si="234"/>
        <v>1.5479234018515404</v>
      </c>
      <c r="AP368" s="201" t="str">
        <f t="shared" si="235"/>
        <v>-0.0845458299866661+0.00361488291086986i</v>
      </c>
      <c r="AQ368" s="122">
        <f t="shared" si="236"/>
        <v>-21.450223995927868</v>
      </c>
      <c r="AR368" s="202">
        <f t="shared" si="237"/>
        <v>177.55172477704454</v>
      </c>
      <c r="AS368" s="201" t="str">
        <f t="shared" si="238"/>
        <v>0.157237955820794+0.051418501541314i</v>
      </c>
      <c r="AT368" s="228">
        <f t="shared" si="239"/>
        <v>-15.627626983814217</v>
      </c>
      <c r="AU368" s="202">
        <f t="shared" si="240"/>
        <v>18.108301066153373</v>
      </c>
      <c r="AV368" s="269"/>
      <c r="AX368" s="32">
        <f t="shared" si="241"/>
        <v>0</v>
      </c>
      <c r="AY368" s="32">
        <f t="shared" si="242"/>
        <v>0</v>
      </c>
    </row>
    <row r="369" spans="14:51" x14ac:dyDescent="0.25">
      <c r="N369" s="203">
        <v>51</v>
      </c>
      <c r="O369" s="237">
        <f t="shared" si="208"/>
        <v>32359.365692962871</v>
      </c>
      <c r="P369" s="246" t="str">
        <f t="shared" si="209"/>
        <v>112.5</v>
      </c>
      <c r="Q369" s="193" t="str">
        <f t="shared" si="210"/>
        <v>1+67.0955640536528i</v>
      </c>
      <c r="R369" s="193">
        <f t="shared" si="218"/>
        <v>67.103015697342727</v>
      </c>
      <c r="S369" s="193">
        <f t="shared" si="219"/>
        <v>1.5558933152507477</v>
      </c>
      <c r="T369" s="193" t="str">
        <f t="shared" si="211"/>
        <v>1+0.111825940089421i</v>
      </c>
      <c r="U369" s="193">
        <f t="shared" si="220"/>
        <v>1.0062330947036491</v>
      </c>
      <c r="V369" s="193">
        <f t="shared" si="221"/>
        <v>0.11136327721337994</v>
      </c>
      <c r="W369" s="135" t="str">
        <f t="shared" si="212"/>
        <v>1-0.917379348515397i</v>
      </c>
      <c r="X369" s="193">
        <f t="shared" si="222"/>
        <v>1.3570500613767107</v>
      </c>
      <c r="Y369" s="193">
        <f t="shared" si="223"/>
        <v>-0.74233439918369226</v>
      </c>
      <c r="Z369" s="135" t="str">
        <f t="shared" si="213"/>
        <v>0.973821786298728+0.690271030188336i</v>
      </c>
      <c r="AA369" s="193">
        <f t="shared" si="224"/>
        <v>1.1936511075633918</v>
      </c>
      <c r="AB369" s="193">
        <f t="shared" si="225"/>
        <v>0.61662549230056751</v>
      </c>
      <c r="AC369" s="227" t="str">
        <f t="shared" si="226"/>
        <v>-1.80932601191394-0.636165585560723i</v>
      </c>
      <c r="AD369" s="228">
        <f t="shared" si="227"/>
        <v>5.6565508956083779</v>
      </c>
      <c r="AE369" s="202">
        <f t="shared" si="228"/>
        <v>-160.62814086901781</v>
      </c>
      <c r="AF369" s="135" t="str">
        <f t="shared" si="214"/>
        <v>-0.0000846560846560846</v>
      </c>
      <c r="AG369" s="135" t="str">
        <f t="shared" si="215"/>
        <v>0.0447507080248758i</v>
      </c>
      <c r="AH369" s="135">
        <f t="shared" si="229"/>
        <v>4.4750708024875803E-2</v>
      </c>
      <c r="AI369" s="135">
        <f t="shared" si="230"/>
        <v>1.5707963267948966</v>
      </c>
      <c r="AJ369" s="135" t="str">
        <f t="shared" si="216"/>
        <v>1+0.0203227514928525i</v>
      </c>
      <c r="AK369" s="135">
        <f t="shared" si="231"/>
        <v>1.0002064857959281</v>
      </c>
      <c r="AL369" s="135">
        <f t="shared" si="232"/>
        <v>2.0319954324140892E-2</v>
      </c>
      <c r="AM369" s="135" t="str">
        <f t="shared" si="217"/>
        <v>1+44.7303760357685i</v>
      </c>
      <c r="AN369" s="135">
        <f t="shared" si="233"/>
        <v>44.741552725640325</v>
      </c>
      <c r="AO369" s="135">
        <f t="shared" si="234"/>
        <v>1.5484438777642806</v>
      </c>
      <c r="AP369" s="201" t="str">
        <f t="shared" si="235"/>
        <v>-0.0845442590382216+0.00360989811779702i</v>
      </c>
      <c r="AQ369" s="122">
        <f t="shared" si="236"/>
        <v>-21.45040693783988</v>
      </c>
      <c r="AR369" s="202">
        <f t="shared" si="237"/>
        <v>177.55505138609254</v>
      </c>
      <c r="AS369" s="201" t="str">
        <f t="shared" si="238"/>
        <v>0.155264619985767+0.0472526654919584i</v>
      </c>
      <c r="AT369" s="228">
        <f t="shared" si="239"/>
        <v>-15.793856042231525</v>
      </c>
      <c r="AU369" s="202">
        <f t="shared" si="240"/>
        <v>16.926910517074763</v>
      </c>
      <c r="AV369" s="269"/>
      <c r="AX369" s="32">
        <f t="shared" si="241"/>
        <v>0</v>
      </c>
      <c r="AY369" s="32">
        <f t="shared" si="242"/>
        <v>0</v>
      </c>
    </row>
    <row r="370" spans="14:51" x14ac:dyDescent="0.25">
      <c r="N370" s="203">
        <v>52</v>
      </c>
      <c r="O370" s="237">
        <f t="shared" si="208"/>
        <v>33113.11214825909</v>
      </c>
      <c r="P370" s="246" t="str">
        <f t="shared" si="209"/>
        <v>112.5</v>
      </c>
      <c r="Q370" s="193" t="str">
        <f t="shared" si="210"/>
        <v>1+68.6584205092272i</v>
      </c>
      <c r="R370" s="193">
        <f t="shared" si="218"/>
        <v>68.665702550996087</v>
      </c>
      <c r="S370" s="193">
        <f t="shared" si="219"/>
        <v>1.5562325006843198</v>
      </c>
      <c r="T370" s="193" t="str">
        <f t="shared" si="211"/>
        <v>1+0.114430700848712i</v>
      </c>
      <c r="U370" s="193">
        <f t="shared" si="220"/>
        <v>1.0065258989696824</v>
      </c>
      <c r="V370" s="193">
        <f t="shared" si="221"/>
        <v>0.11393512207803173</v>
      </c>
      <c r="W370" s="135" t="str">
        <f t="shared" si="212"/>
        <v>1-0.938747858598888i</v>
      </c>
      <c r="X370" s="193">
        <f t="shared" si="222"/>
        <v>1.37158577640044</v>
      </c>
      <c r="Y370" s="193">
        <f t="shared" si="223"/>
        <v>-0.75381500856560013</v>
      </c>
      <c r="Z370" s="135" t="str">
        <f t="shared" si="213"/>
        <v>0.97258804509642+0.70634950796614i</v>
      </c>
      <c r="AA370" s="193">
        <f t="shared" si="224"/>
        <v>1.2020221016555745</v>
      </c>
      <c r="AB370" s="193">
        <f t="shared" si="225"/>
        <v>0.6281320503265887</v>
      </c>
      <c r="AC370" s="227" t="str">
        <f t="shared" si="226"/>
        <v>-1.78773035912534-0.587178217073326i</v>
      </c>
      <c r="AD370" s="228">
        <f t="shared" si="227"/>
        <v>5.4909625678941474</v>
      </c>
      <c r="AE370" s="202">
        <f t="shared" si="228"/>
        <v>-161.81728658196189</v>
      </c>
      <c r="AF370" s="135" t="str">
        <f t="shared" si="214"/>
        <v>-0.0000846560846560846</v>
      </c>
      <c r="AG370" s="135" t="str">
        <f t="shared" si="215"/>
        <v>0.0457930859214574i</v>
      </c>
      <c r="AH370" s="135">
        <f t="shared" si="229"/>
        <v>4.5793085921457401E-2</v>
      </c>
      <c r="AI370" s="135">
        <f t="shared" si="230"/>
        <v>1.5707963267948966</v>
      </c>
      <c r="AJ370" s="135" t="str">
        <f t="shared" si="216"/>
        <v>1+0.0207961291864991i</v>
      </c>
      <c r="AK370" s="135">
        <f t="shared" si="231"/>
        <v>1.0002162161198656</v>
      </c>
      <c r="AL370" s="135">
        <f t="shared" si="232"/>
        <v>2.0793132001216255E-2</v>
      </c>
      <c r="AM370" s="135" t="str">
        <f t="shared" si="217"/>
        <v>1+45.7722803394848i</v>
      </c>
      <c r="AN370" s="135">
        <f t="shared" si="233"/>
        <v>45.783202678235462</v>
      </c>
      <c r="AO370" s="135">
        <f t="shared" si="234"/>
        <v>1.548952517903087</v>
      </c>
      <c r="AP370" s="201" t="str">
        <f t="shared" si="235"/>
        <v>-0.0845426141158283+0.00360682433174076i</v>
      </c>
      <c r="AQ370" s="122">
        <f t="shared" si="236"/>
        <v>-21.450589081757187</v>
      </c>
      <c r="AR370" s="202">
        <f t="shared" si="237"/>
        <v>177.55708323548086</v>
      </c>
      <c r="AS370" s="201" t="str">
        <f t="shared" si="238"/>
        <v>0.153257246575093+0.0431935520653653i</v>
      </c>
      <c r="AT370" s="228">
        <f t="shared" si="239"/>
        <v>-15.959626513863039</v>
      </c>
      <c r="AU370" s="202">
        <f t="shared" si="240"/>
        <v>15.739796653518969</v>
      </c>
      <c r="AV370" s="269"/>
      <c r="AX370" s="32">
        <f t="shared" si="241"/>
        <v>0</v>
      </c>
      <c r="AY370" s="32">
        <f t="shared" si="242"/>
        <v>0</v>
      </c>
    </row>
    <row r="371" spans="14:51" x14ac:dyDescent="0.25">
      <c r="N371" s="203">
        <v>53</v>
      </c>
      <c r="O371" s="237">
        <f t="shared" si="208"/>
        <v>33884.41561392029</v>
      </c>
      <c r="P371" s="246" t="str">
        <f t="shared" si="209"/>
        <v>112.5</v>
      </c>
      <c r="Q371" s="193" t="str">
        <f t="shared" si="210"/>
        <v>1+70.2576805681578i</v>
      </c>
      <c r="R371" s="193">
        <f t="shared" si="218"/>
        <v>70.264796867402225</v>
      </c>
      <c r="S371" s="193">
        <f t="shared" si="219"/>
        <v>1.5565639685531367</v>
      </c>
      <c r="T371" s="193" t="str">
        <f t="shared" si="211"/>
        <v>1+0.117096134280263i</v>
      </c>
      <c r="U371" s="193">
        <f t="shared" si="220"/>
        <v>1.0068324114088607</v>
      </c>
      <c r="V371" s="193">
        <f t="shared" si="221"/>
        <v>0.11656530648937238</v>
      </c>
      <c r="W371" s="135" t="str">
        <f t="shared" si="212"/>
        <v>1-0.960614105222812i</v>
      </c>
      <c r="X371" s="193">
        <f t="shared" si="222"/>
        <v>1.3866432342722563</v>
      </c>
      <c r="Y371" s="193">
        <f t="shared" si="223"/>
        <v>-0.7653123148373161</v>
      </c>
      <c r="Z371" s="135" t="str">
        <f t="shared" si="213"/>
        <v>0.971296159462578+0.722802501602714i</v>
      </c>
      <c r="AA371" s="193">
        <f t="shared" si="224"/>
        <v>1.2107269245002752</v>
      </c>
      <c r="AB371" s="193">
        <f t="shared" si="225"/>
        <v>0.6397548428823</v>
      </c>
      <c r="AC371" s="227" t="str">
        <f t="shared" si="226"/>
        <v>-1.76567409422807-0.53947489678719i</v>
      </c>
      <c r="AD371" s="228">
        <f t="shared" si="227"/>
        <v>5.3258090309120085</v>
      </c>
      <c r="AE371" s="202">
        <f t="shared" si="228"/>
        <v>-163.01026391051545</v>
      </c>
      <c r="AF371" s="135" t="str">
        <f t="shared" si="214"/>
        <v>-0.0000846560846560846</v>
      </c>
      <c r="AG371" s="135" t="str">
        <f t="shared" si="215"/>
        <v>0.0468597439183379i</v>
      </c>
      <c r="AH371" s="135">
        <f t="shared" si="229"/>
        <v>4.6859743918337901E-2</v>
      </c>
      <c r="AI371" s="135">
        <f t="shared" si="230"/>
        <v>1.5707963267948966</v>
      </c>
      <c r="AJ371" s="135" t="str">
        <f t="shared" si="216"/>
        <v>1+0.02128053326311i</v>
      </c>
      <c r="AK371" s="135">
        <f t="shared" si="231"/>
        <v>1.0002264049183878</v>
      </c>
      <c r="AL371" s="135">
        <f t="shared" si="232"/>
        <v>2.127732176047821E-2</v>
      </c>
      <c r="AM371" s="135" t="str">
        <f t="shared" si="217"/>
        <v>1+46.8384537121052i</v>
      </c>
      <c r="AN371" s="135">
        <f t="shared" si="233"/>
        <v>46.84912748537608</v>
      </c>
      <c r="AO371" s="135">
        <f t="shared" si="234"/>
        <v>1.5494495909023482</v>
      </c>
      <c r="AP371" s="201" t="str">
        <f t="shared" si="235"/>
        <v>-0.0845408917392342+0.0036056597079438i</v>
      </c>
      <c r="AQ371" s="122">
        <f t="shared" si="236"/>
        <v>-21.450770813500611</v>
      </c>
      <c r="AR371" s="202">
        <f t="shared" si="237"/>
        <v>177.55782139075927</v>
      </c>
      <c r="AS371" s="201" t="str">
        <f t="shared" si="238"/>
        <v>0.151216825345698+0.0392412689064021i</v>
      </c>
      <c r="AT371" s="228">
        <f t="shared" si="239"/>
        <v>-16.12496178258862</v>
      </c>
      <c r="AU371" s="202">
        <f t="shared" si="240"/>
        <v>14.547557480243903</v>
      </c>
      <c r="AV371" s="269"/>
      <c r="AX371" s="32">
        <f t="shared" si="241"/>
        <v>0</v>
      </c>
      <c r="AY371" s="32">
        <f t="shared" si="242"/>
        <v>0</v>
      </c>
    </row>
    <row r="372" spans="14:51" x14ac:dyDescent="0.25">
      <c r="N372" s="203">
        <v>54</v>
      </c>
      <c r="O372" s="237">
        <f t="shared" si="208"/>
        <v>34673.685045253202</v>
      </c>
      <c r="P372" s="246" t="str">
        <f t="shared" si="209"/>
        <v>112.5</v>
      </c>
      <c r="Q372" s="193" t="str">
        <f t="shared" si="210"/>
        <v>1+71.8941921792953i</v>
      </c>
      <c r="R372" s="193">
        <f t="shared" si="218"/>
        <v>71.901146507642324</v>
      </c>
      <c r="S372" s="193">
        <f t="shared" si="219"/>
        <v>1.5568878943143332</v>
      </c>
      <c r="T372" s="193" t="str">
        <f t="shared" si="211"/>
        <v>1+0.119823653632159i</v>
      </c>
      <c r="U372" s="193">
        <f t="shared" si="220"/>
        <v>1.0071532693536569</v>
      </c>
      <c r="V372" s="193">
        <f t="shared" si="221"/>
        <v>0.11925507936521192</v>
      </c>
      <c r="W372" s="135" t="str">
        <f t="shared" si="212"/>
        <v>1-0.982989682160546i</v>
      </c>
      <c r="X372" s="193">
        <f t="shared" si="222"/>
        <v>1.4022370396028239</v>
      </c>
      <c r="Y372" s="193">
        <f t="shared" si="223"/>
        <v>-0.77682025662300103</v>
      </c>
      <c r="Z372" s="135" t="str">
        <f t="shared" si="213"/>
        <v>0.969943389134565+0.739638734693052i</v>
      </c>
      <c r="AA372" s="193">
        <f t="shared" si="224"/>
        <v>1.2197768795907655</v>
      </c>
      <c r="AB372" s="193">
        <f t="shared" si="225"/>
        <v>0.65149032231552184</v>
      </c>
      <c r="AC372" s="227" t="str">
        <f t="shared" si="226"/>
        <v>-1.74317359956458-0.493056111925524i</v>
      </c>
      <c r="AD372" s="228">
        <f t="shared" si="227"/>
        <v>5.1610662244096446</v>
      </c>
      <c r="AE372" s="202">
        <f t="shared" si="228"/>
        <v>-164.20646079316128</v>
      </c>
      <c r="AF372" s="135" t="str">
        <f t="shared" si="214"/>
        <v>-0.0000846560846560846</v>
      </c>
      <c r="AG372" s="135" t="str">
        <f t="shared" si="215"/>
        <v>0.0479512475717059i</v>
      </c>
      <c r="AH372" s="135">
        <f t="shared" si="229"/>
        <v>4.79512475717059E-2</v>
      </c>
      <c r="AI372" s="135">
        <f t="shared" si="230"/>
        <v>1.5707963267948966</v>
      </c>
      <c r="AJ372" s="135" t="str">
        <f t="shared" si="216"/>
        <v>1+0.0217762205601378i</v>
      </c>
      <c r="AK372" s="135">
        <f t="shared" si="231"/>
        <v>1.0002370737889512</v>
      </c>
      <c r="AL372" s="135">
        <f t="shared" si="232"/>
        <v>2.1772779417118322E-2</v>
      </c>
      <c r="AM372" s="135" t="str">
        <f t="shared" si="217"/>
        <v>1+47.9294614528635i</v>
      </c>
      <c r="AN372" s="135">
        <f t="shared" si="233"/>
        <v>47.939892314872047</v>
      </c>
      <c r="AO372" s="135">
        <f t="shared" si="234"/>
        <v>1.5499353593336442</v>
      </c>
      <c r="AP372" s="201" t="str">
        <f t="shared" si="235"/>
        <v>-0.0845390882647481+0.00360640339855849i</v>
      </c>
      <c r="AQ372" s="122">
        <f t="shared" si="236"/>
        <v>-21.450952518021595</v>
      </c>
      <c r="AR372" s="202">
        <f t="shared" si="237"/>
        <v>177.5572662390403</v>
      </c>
      <c r="AS372" s="201" t="str">
        <f t="shared" si="238"/>
        <v>0.149144466032097+0.0353959269717983i</v>
      </c>
      <c r="AT372" s="228">
        <f t="shared" si="239"/>
        <v>-16.289886293611946</v>
      </c>
      <c r="AU372" s="202">
        <f t="shared" si="240"/>
        <v>13.350805445879027</v>
      </c>
      <c r="AV372" s="269"/>
      <c r="AX372" s="32">
        <f t="shared" si="241"/>
        <v>0</v>
      </c>
      <c r="AY372" s="32">
        <f t="shared" si="242"/>
        <v>0</v>
      </c>
    </row>
    <row r="373" spans="14:51" x14ac:dyDescent="0.25">
      <c r="N373" s="203">
        <v>55</v>
      </c>
      <c r="O373" s="237">
        <f t="shared" si="208"/>
        <v>35481.33892335758</v>
      </c>
      <c r="P373" s="246" t="str">
        <f t="shared" si="209"/>
        <v>112.5</v>
      </c>
      <c r="Q373" s="193" t="str">
        <f t="shared" si="210"/>
        <v>1+73.568823042759i</v>
      </c>
      <c r="R373" s="193">
        <f t="shared" si="218"/>
        <v>73.575619086058595</v>
      </c>
      <c r="S373" s="193">
        <f t="shared" si="219"/>
        <v>1.5572044494455684</v>
      </c>
      <c r="T373" s="193" t="str">
        <f t="shared" si="211"/>
        <v>1+0.122614705071265i</v>
      </c>
      <c r="U373" s="193">
        <f t="shared" si="220"/>
        <v>1.0074891393457863</v>
      </c>
      <c r="V373" s="193">
        <f t="shared" si="221"/>
        <v>0.12200571109349997</v>
      </c>
      <c r="W373" s="135" t="str">
        <f t="shared" si="212"/>
        <v>1-1.00588645323918i</v>
      </c>
      <c r="X373" s="193">
        <f t="shared" si="222"/>
        <v>1.4183820207581939</v>
      </c>
      <c r="Y373" s="193">
        <f t="shared" si="223"/>
        <v>-0.7883327444312247</v>
      </c>
      <c r="Z373" s="135" t="str">
        <f t="shared" si="213"/>
        <v>0.968526864705146+0.756867134030807i</v>
      </c>
      <c r="AA373" s="193">
        <f t="shared" si="224"/>
        <v>1.2291835282949362</v>
      </c>
      <c r="AB373" s="193">
        <f t="shared" si="225"/>
        <v>0.663334751339546</v>
      </c>
      <c r="AC373" s="227" t="str">
        <f t="shared" si="226"/>
        <v>-1.72024648476209-0.447922289807036i</v>
      </c>
      <c r="AD373" s="228">
        <f t="shared" si="227"/>
        <v>4.996709125500991</v>
      </c>
      <c r="AE373" s="202">
        <f t="shared" si="228"/>
        <v>-165.40525123406451</v>
      </c>
      <c r="AF373" s="135" t="str">
        <f t="shared" si="214"/>
        <v>-0.0000846560846560846</v>
      </c>
      <c r="AG373" s="135" t="str">
        <f t="shared" si="215"/>
        <v>0.0490681756112461i</v>
      </c>
      <c r="AH373" s="135">
        <f t="shared" si="229"/>
        <v>4.9068175611246101E-2</v>
      </c>
      <c r="AI373" s="135">
        <f t="shared" si="230"/>
        <v>1.5707963267948966</v>
      </c>
      <c r="AJ373" s="135" t="str">
        <f t="shared" si="216"/>
        <v>1+0.0222834538975492i</v>
      </c>
      <c r="AK373" s="135">
        <f t="shared" si="231"/>
        <v>1.0002482453459263</v>
      </c>
      <c r="AL373" s="135">
        <f t="shared" si="232"/>
        <v>2.2279766695794335E-2</v>
      </c>
      <c r="AM373" s="135" t="str">
        <f t="shared" si="217"/>
        <v>1+49.045882028506i</v>
      </c>
      <c r="AN373" s="135">
        <f t="shared" si="233"/>
        <v>49.056075505019031</v>
      </c>
      <c r="AO373" s="135">
        <f t="shared" si="234"/>
        <v>1.5504100798402836</v>
      </c>
      <c r="AP373" s="201" t="str">
        <f t="shared" si="235"/>
        <v>-0.0845371998775979+0.00360905555110229i</v>
      </c>
      <c r="AQ373" s="122">
        <f t="shared" si="236"/>
        <v>-21.451134580213814</v>
      </c>
      <c r="AR373" s="202">
        <f t="shared" si="237"/>
        <v>177.55541748918412</v>
      </c>
      <c r="AS373" s="201" t="str">
        <f t="shared" si="238"/>
        <v>0.147041397347559+0.0316576310179539i</v>
      </c>
      <c r="AT373" s="228">
        <f t="shared" si="239"/>
        <v>-16.454425454712794</v>
      </c>
      <c r="AU373" s="202">
        <f t="shared" si="240"/>
        <v>12.150166255119546</v>
      </c>
      <c r="AV373" s="269"/>
      <c r="AX373" s="32">
        <f t="shared" si="241"/>
        <v>0</v>
      </c>
      <c r="AY373" s="32">
        <f t="shared" si="242"/>
        <v>0</v>
      </c>
    </row>
    <row r="374" spans="14:51" x14ac:dyDescent="0.25">
      <c r="N374" s="203">
        <v>56</v>
      </c>
      <c r="O374" s="237">
        <f t="shared" si="208"/>
        <v>36307.805477010232</v>
      </c>
      <c r="P374" s="246" t="str">
        <f t="shared" si="209"/>
        <v>112.5</v>
      </c>
      <c r="Q374" s="193" t="str">
        <f t="shared" si="210"/>
        <v>1+75.2824610699981i</v>
      </c>
      <c r="R374" s="193">
        <f t="shared" si="218"/>
        <v>75.289102430270617</v>
      </c>
      <c r="S374" s="193">
        <f t="shared" si="219"/>
        <v>1.5575138015346488</v>
      </c>
      <c r="T374" s="193" t="str">
        <f t="shared" si="211"/>
        <v>1+0.125470768449997i</v>
      </c>
      <c r="U374" s="193">
        <f t="shared" si="220"/>
        <v>1.0078407184349285</v>
      </c>
      <c r="V374" s="193">
        <f t="shared" si="221"/>
        <v>0.12481849351655699</v>
      </c>
      <c r="W374" s="135" t="str">
        <f t="shared" si="212"/>
        <v>1-1.02931655862979i</v>
      </c>
      <c r="X374" s="193">
        <f t="shared" si="222"/>
        <v>1.4350932296786414</v>
      </c>
      <c r="Y374" s="193">
        <f t="shared" si="223"/>
        <v>-0.79984367673382661</v>
      </c>
      <c r="Z374" s="135" t="str">
        <f t="shared" si="213"/>
        <v>0.96704358153609+0.774496834341342i</v>
      </c>
      <c r="AA374" s="193">
        <f t="shared" si="224"/>
        <v>1.2389586897854619</v>
      </c>
      <c r="AB374" s="193">
        <f t="shared" si="225"/>
        <v>0.67528420878545592</v>
      </c>
      <c r="AC374" s="227" t="str">
        <f t="shared" si="226"/>
        <v>-1.69691157365471-0.404073686874776i</v>
      </c>
      <c r="AD374" s="228">
        <f t="shared" si="227"/>
        <v>4.8327118575422965</v>
      </c>
      <c r="AE374" s="202">
        <f t="shared" si="228"/>
        <v>-166.60599655994451</v>
      </c>
      <c r="AF374" s="135" t="str">
        <f t="shared" si="214"/>
        <v>-0.0000846560846560846</v>
      </c>
      <c r="AG374" s="135" t="str">
        <f t="shared" si="215"/>
        <v>0.0502111202469897i</v>
      </c>
      <c r="AH374" s="135">
        <f t="shared" si="229"/>
        <v>5.0211120246989698E-2</v>
      </c>
      <c r="AI374" s="135">
        <f t="shared" si="230"/>
        <v>1.5707963267948966</v>
      </c>
      <c r="AJ374" s="135" t="str">
        <f t="shared" si="216"/>
        <v>1+0.0228025022171733i</v>
      </c>
      <c r="AK374" s="135">
        <f t="shared" si="231"/>
        <v>1.0002599432684307</v>
      </c>
      <c r="AL374" s="135">
        <f t="shared" si="232"/>
        <v>2.2798551364761905E-2</v>
      </c>
      <c r="AM374" s="135" t="str">
        <f t="shared" si="217"/>
        <v>1+50.1883073799987i</v>
      </c>
      <c r="AN374" s="135">
        <f t="shared" si="233"/>
        <v>50.198268871239286</v>
      </c>
      <c r="AO374" s="135">
        <f t="shared" si="234"/>
        <v>1.5508740032690094</v>
      </c>
      <c r="AP374" s="201" t="str">
        <f t="shared" si="235"/>
        <v>-0.084535222583921+0.00361361730736241i</v>
      </c>
      <c r="AQ374" s="122">
        <f t="shared" si="236"/>
        <v>-21.451317385725936</v>
      </c>
      <c r="AR374" s="202">
        <f t="shared" si="237"/>
        <v>177.55227417165938</v>
      </c>
      <c r="AS374" s="201" t="str">
        <f t="shared" si="238"/>
        <v>0.144908965252473+0.0280264700286425i</v>
      </c>
      <c r="AT374" s="228">
        <f t="shared" si="239"/>
        <v>-16.61860552818364</v>
      </c>
      <c r="AU374" s="202">
        <f t="shared" si="240"/>
        <v>10.946277611714862</v>
      </c>
      <c r="AV374" s="269"/>
      <c r="AX374" s="32">
        <f t="shared" si="241"/>
        <v>0</v>
      </c>
      <c r="AY374" s="32">
        <f t="shared" si="242"/>
        <v>0</v>
      </c>
    </row>
    <row r="375" spans="14:51" x14ac:dyDescent="0.25">
      <c r="N375" s="203">
        <v>57</v>
      </c>
      <c r="O375" s="237">
        <f t="shared" si="208"/>
        <v>37153.522909717351</v>
      </c>
      <c r="P375" s="246" t="str">
        <f t="shared" si="209"/>
        <v>112.5</v>
      </c>
      <c r="Q375" s="193" t="str">
        <f t="shared" si="210"/>
        <v>1+77.0360148545777i</v>
      </c>
      <c r="R375" s="193">
        <f t="shared" si="218"/>
        <v>77.042505051917388</v>
      </c>
      <c r="S375" s="193">
        <f t="shared" si="219"/>
        <v>1.5578161143671743</v>
      </c>
      <c r="T375" s="193" t="str">
        <f t="shared" si="211"/>
        <v>1+0.128393358090963i</v>
      </c>
      <c r="U375" s="193">
        <f t="shared" si="220"/>
        <v>1.0082087355314246</v>
      </c>
      <c r="V375" s="193">
        <f t="shared" si="221"/>
        <v>0.12769473988148727</v>
      </c>
      <c r="W375" s="135" t="str">
        <f t="shared" si="212"/>
        <v>1-1.05329242128441i</v>
      </c>
      <c r="X375" s="193">
        <f t="shared" si="222"/>
        <v>1.4523859420743421</v>
      </c>
      <c r="Y375" s="193">
        <f t="shared" si="223"/>
        <v>-0.81134695612253371</v>
      </c>
      <c r="Z375" s="135" t="str">
        <f t="shared" si="213"/>
        <v>0.965490393384928+0.792537183125124i</v>
      </c>
      <c r="AA375" s="193">
        <f t="shared" si="224"/>
        <v>1.2491144408557966</v>
      </c>
      <c r="AB375" s="193">
        <f t="shared" si="225"/>
        <v>0.68733459635190297</v>
      </c>
      <c r="AC375" s="227" t="str">
        <f t="shared" si="226"/>
        <v>-1.67318888212377-0.361510277817442i</v>
      </c>
      <c r="AD375" s="228">
        <f t="shared" si="227"/>
        <v>4.6690478076947519</v>
      </c>
      <c r="AE375" s="202">
        <f t="shared" si="228"/>
        <v>-167.80804674037736</v>
      </c>
      <c r="AF375" s="135" t="str">
        <f t="shared" si="214"/>
        <v>-0.0000846560846560846</v>
      </c>
      <c r="AG375" s="135" t="str">
        <f t="shared" si="215"/>
        <v>0.0513806874833108i</v>
      </c>
      <c r="AH375" s="135">
        <f t="shared" si="229"/>
        <v>5.1380687483310802E-2</v>
      </c>
      <c r="AI375" s="135">
        <f t="shared" si="230"/>
        <v>1.5707963267948966</v>
      </c>
      <c r="AJ375" s="135" t="str">
        <f t="shared" si="216"/>
        <v>1+0.0233336407252998i</v>
      </c>
      <c r="AK375" s="135">
        <f t="shared" si="231"/>
        <v>1.000272192350411</v>
      </c>
      <c r="AL375" s="135">
        <f t="shared" si="232"/>
        <v>2.3329407372884043E-2</v>
      </c>
      <c r="AM375" s="135" t="str">
        <f t="shared" si="217"/>
        <v>1+51.3573432363851i</v>
      </c>
      <c r="AN375" s="135">
        <f t="shared" si="233"/>
        <v>51.367078019874462</v>
      </c>
      <c r="AO375" s="135">
        <f t="shared" si="234"/>
        <v>1.5513273747989231</v>
      </c>
      <c r="AP375" s="201" t="str">
        <f t="shared" si="235"/>
        <v>-0.0845331522024+0.00362009080274468i</v>
      </c>
      <c r="AQ375" s="122">
        <f t="shared" si="236"/>
        <v>-21.451501321774266</v>
      </c>
      <c r="AR375" s="202">
        <f t="shared" si="237"/>
        <v>177.54783463808027</v>
      </c>
      <c r="AS375" s="201" t="str">
        <f t="shared" si="238"/>
        <v>0.142748630467757+0.0245025076540428i</v>
      </c>
      <c r="AT375" s="228">
        <f t="shared" si="239"/>
        <v>-16.782453514079499</v>
      </c>
      <c r="AU375" s="202">
        <f t="shared" si="240"/>
        <v>9.739787897702902</v>
      </c>
      <c r="AV375" s="269"/>
      <c r="AX375" s="32">
        <f t="shared" si="241"/>
        <v>0</v>
      </c>
      <c r="AY375" s="32">
        <f t="shared" si="242"/>
        <v>0</v>
      </c>
    </row>
    <row r="376" spans="14:51" x14ac:dyDescent="0.25">
      <c r="N376" s="203">
        <v>58</v>
      </c>
      <c r="O376" s="237">
        <f t="shared" si="208"/>
        <v>38018.939632056143</v>
      </c>
      <c r="P376" s="246" t="str">
        <f t="shared" si="209"/>
        <v>112.5</v>
      </c>
      <c r="Q376" s="193" t="str">
        <f t="shared" si="210"/>
        <v>1+78.8304141539254i</v>
      </c>
      <c r="R376" s="193">
        <f t="shared" si="218"/>
        <v>78.836756628360874</v>
      </c>
      <c r="S376" s="193">
        <f t="shared" si="219"/>
        <v>1.5581115480122485</v>
      </c>
      <c r="T376" s="193" t="str">
        <f t="shared" si="211"/>
        <v>1+0.131384023589876i</v>
      </c>
      <c r="U376" s="193">
        <f t="shared" si="220"/>
        <v>1.0085939528148407</v>
      </c>
      <c r="V376" s="193">
        <f t="shared" si="221"/>
        <v>0.13063578475397605</v>
      </c>
      <c r="W376" s="135" t="str">
        <f t="shared" si="212"/>
        <v>1-1.07782675352276i</v>
      </c>
      <c r="X376" s="193">
        <f t="shared" si="222"/>
        <v>1.4702756580347141</v>
      </c>
      <c r="Y376" s="193">
        <f t="shared" si="223"/>
        <v>-0.82283650543889486</v>
      </c>
      <c r="Z376" s="135" t="str">
        <f t="shared" si="213"/>
        <v>0.963864005731352+0.810997745613868i</v>
      </c>
      <c r="AA376" s="193">
        <f t="shared" si="224"/>
        <v>1.2596631156524605</v>
      </c>
      <c r="AB376" s="193">
        <f t="shared" si="225"/>
        <v>0.69948164634898402</v>
      </c>
      <c r="AC376" s="227" t="str">
        <f t="shared" si="226"/>
        <v>-1.64909958670333-0.320231645662367i</v>
      </c>
      <c r="AD376" s="228">
        <f t="shared" si="227"/>
        <v>4.5056897524356829</v>
      </c>
      <c r="AE376" s="202">
        <f t="shared" si="228"/>
        <v>-169.01074176551609</v>
      </c>
      <c r="AF376" s="135" t="str">
        <f t="shared" si="214"/>
        <v>-0.0000846560846560846</v>
      </c>
      <c r="AG376" s="135" t="str">
        <f t="shared" si="215"/>
        <v>0.0525774974402393i</v>
      </c>
      <c r="AH376" s="135">
        <f t="shared" si="229"/>
        <v>5.2577497440239297E-2</v>
      </c>
      <c r="AI376" s="135">
        <f t="shared" si="230"/>
        <v>1.5707963267948966</v>
      </c>
      <c r="AJ376" s="135" t="str">
        <f t="shared" si="216"/>
        <v>1+0.0238771510385961i</v>
      </c>
      <c r="AK376" s="135">
        <f t="shared" si="231"/>
        <v>1.0002850185530723</v>
      </c>
      <c r="AL376" s="135">
        <f t="shared" si="232"/>
        <v>2.3872614989560843E-2</v>
      </c>
      <c r="AM376" s="135" t="str">
        <f t="shared" si="217"/>
        <v>1+52.5536094359502i</v>
      </c>
      <c r="AN376" s="135">
        <f t="shared" si="233"/>
        <v>52.563122669285868</v>
      </c>
      <c r="AO376" s="135">
        <f t="shared" si="234"/>
        <v>1.5517704340676748</v>
      </c>
      <c r="AP376" s="201" t="str">
        <f t="shared" si="235"/>
        <v>-0.0845309843554959+0.00362847916605941i</v>
      </c>
      <c r="AQ376" s="122">
        <f t="shared" si="236"/>
        <v>-21.451686777960148</v>
      </c>
      <c r="AR376" s="202">
        <f t="shared" si="237"/>
        <v>177.54209656041897</v>
      </c>
      <c r="AS376" s="201" t="str">
        <f t="shared" si="238"/>
        <v>0.140561965218873+0.02108577273651i</v>
      </c>
      <c r="AT376" s="228">
        <f t="shared" si="239"/>
        <v>-16.945997025524452</v>
      </c>
      <c r="AU376" s="202">
        <f t="shared" si="240"/>
        <v>8.5313547949028621</v>
      </c>
      <c r="AV376" s="269"/>
      <c r="AX376" s="32">
        <f t="shared" si="241"/>
        <v>0</v>
      </c>
      <c r="AY376" s="32">
        <f t="shared" si="242"/>
        <v>0</v>
      </c>
    </row>
    <row r="377" spans="14:51" x14ac:dyDescent="0.25">
      <c r="N377" s="203">
        <v>59</v>
      </c>
      <c r="O377" s="237">
        <f t="shared" si="208"/>
        <v>38904.514499428085</v>
      </c>
      <c r="P377" s="246" t="str">
        <f t="shared" si="209"/>
        <v>112.5</v>
      </c>
      <c r="Q377" s="193" t="str">
        <f t="shared" si="210"/>
        <v>1+80.6666103823015i</v>
      </c>
      <c r="R377" s="193">
        <f t="shared" si="218"/>
        <v>80.672808495614134</v>
      </c>
      <c r="S377" s="193">
        <f t="shared" si="219"/>
        <v>1.5584002589062969</v>
      </c>
      <c r="T377" s="193" t="str">
        <f t="shared" si="211"/>
        <v>1+0.134444350637169i</v>
      </c>
      <c r="U377" s="193">
        <f t="shared" si="220"/>
        <v>1.00899716720031</v>
      </c>
      <c r="V377" s="193">
        <f t="shared" si="221"/>
        <v>0.13364298389252949</v>
      </c>
      <c r="W377" s="135" t="str">
        <f t="shared" si="212"/>
        <v>1-1.10293256377256i</v>
      </c>
      <c r="X377" s="193">
        <f t="shared" si="222"/>
        <v>1.4887781030865253</v>
      </c>
      <c r="Y377" s="193">
        <f t="shared" si="223"/>
        <v>-0.8343062837737516</v>
      </c>
      <c r="Z377" s="135" t="str">
        <f t="shared" si="213"/>
        <v>0.962160968789095+0.829888309842161i</v>
      </c>
      <c r="AA377" s="193">
        <f t="shared" si="224"/>
        <v>1.2706173053574583</v>
      </c>
      <c r="AB377" s="193">
        <f t="shared" si="225"/>
        <v>0.71172093042418871</v>
      </c>
      <c r="AC377" s="227" t="str">
        <f t="shared" si="226"/>
        <v>-1.62466598389541-0.280236873753073i</v>
      </c>
      <c r="AD377" s="228">
        <f t="shared" si="227"/>
        <v>4.3426099901759443</v>
      </c>
      <c r="AE377" s="202">
        <f t="shared" si="228"/>
        <v>-170.21341307475885</v>
      </c>
      <c r="AF377" s="135" t="str">
        <f t="shared" si="214"/>
        <v>-0.0000846560846560846</v>
      </c>
      <c r="AG377" s="135" t="str">
        <f t="shared" si="215"/>
        <v>0.0538021846822562i</v>
      </c>
      <c r="AH377" s="135">
        <f t="shared" si="229"/>
        <v>5.3802184682256199E-2</v>
      </c>
      <c r="AI377" s="135">
        <f t="shared" si="230"/>
        <v>1.5707963267948966</v>
      </c>
      <c r="AJ377" s="135" t="str">
        <f t="shared" si="216"/>
        <v>1+0.0244333213334245i</v>
      </c>
      <c r="AK377" s="135">
        <f t="shared" si="231"/>
        <v>1.0002984490597706</v>
      </c>
      <c r="AL377" s="135">
        <f t="shared" si="232"/>
        <v>2.4428460947632267E-2</v>
      </c>
      <c r="AM377" s="135" t="str">
        <f t="shared" si="217"/>
        <v>1+53.7777402548676i</v>
      </c>
      <c r="AN377" s="135">
        <f t="shared" si="233"/>
        <v>53.787036978439403</v>
      </c>
      <c r="AO377" s="135">
        <f t="shared" si="234"/>
        <v>1.5522034152949684</v>
      </c>
      <c r="AP377" s="201" t="str">
        <f t="shared" si="235"/>
        <v>-0.0845287144602838+0.00363878651973828i</v>
      </c>
      <c r="AQ377" s="122">
        <f t="shared" si="236"/>
        <v>-21.451874147091431</v>
      </c>
      <c r="AR377" s="202">
        <f t="shared" si="237"/>
        <v>177.53505692989438</v>
      </c>
      <c r="AS377" s="201" t="str">
        <f t="shared" si="238"/>
        <v>0.138350649204577+0.0177762500014402i</v>
      </c>
      <c r="AT377" s="228">
        <f t="shared" si="239"/>
        <v>-17.109264156915515</v>
      </c>
      <c r="AU377" s="202">
        <f t="shared" si="240"/>
        <v>7.321643855135572</v>
      </c>
      <c r="AV377" s="269"/>
      <c r="AX377" s="32">
        <f t="shared" si="241"/>
        <v>0</v>
      </c>
      <c r="AY377" s="32">
        <f t="shared" si="242"/>
        <v>0</v>
      </c>
    </row>
    <row r="378" spans="14:51" x14ac:dyDescent="0.25">
      <c r="N378" s="203">
        <v>60</v>
      </c>
      <c r="O378" s="237">
        <f t="shared" si="208"/>
        <v>39810.717055349742</v>
      </c>
      <c r="P378" s="246" t="str">
        <f t="shared" si="209"/>
        <v>112.5</v>
      </c>
      <c r="Q378" s="193" t="str">
        <f t="shared" si="210"/>
        <v>1+82.5455771152508i</v>
      </c>
      <c r="R378" s="193">
        <f t="shared" si="218"/>
        <v>82.551634152752044</v>
      </c>
      <c r="S378" s="193">
        <f t="shared" si="219"/>
        <v>1.5586823999350241</v>
      </c>
      <c r="T378" s="193" t="str">
        <f t="shared" si="211"/>
        <v>1+0.137575961858751i</v>
      </c>
      <c r="U378" s="193">
        <f t="shared" si="220"/>
        <v>1.009419211864605</v>
      </c>
      <c r="V378" s="193">
        <f t="shared" si="221"/>
        <v>0.13671771408004552</v>
      </c>
      <c r="W378" s="135" t="str">
        <f t="shared" si="212"/>
        <v>1-1.1286231634667i</v>
      </c>
      <c r="X378" s="193">
        <f t="shared" si="222"/>
        <v>1.5079092297328713</v>
      </c>
      <c r="Y378" s="193">
        <f t="shared" si="223"/>
        <v>-0.84575030223372216</v>
      </c>
      <c r="Z378" s="135" t="str">
        <f t="shared" si="213"/>
        <v>0.960377670188472+0.8492188918372i</v>
      </c>
      <c r="AA378" s="193">
        <f t="shared" si="224"/>
        <v>1.281989857857635</v>
      </c>
      <c r="AB378" s="193">
        <f t="shared" si="225"/>
        <v>0.72404786924913467</v>
      </c>
      <c r="AC378" s="227" t="str">
        <f t="shared" si="226"/>
        <v>-1.59991144024284-0.241524440547001i</v>
      </c>
      <c r="AD378" s="228">
        <f t="shared" si="227"/>
        <v>4.1797804800452045</v>
      </c>
      <c r="AE378" s="202">
        <f t="shared" si="228"/>
        <v>-171.41538502945761</v>
      </c>
      <c r="AF378" s="135" t="str">
        <f t="shared" si="214"/>
        <v>-0.0000846560846560846</v>
      </c>
      <c r="AG378" s="135" t="str">
        <f t="shared" si="215"/>
        <v>0.0550553985547476i</v>
      </c>
      <c r="AH378" s="135">
        <f t="shared" si="229"/>
        <v>5.50553985547476E-2</v>
      </c>
      <c r="AI378" s="135">
        <f t="shared" si="230"/>
        <v>1.5707963267948966</v>
      </c>
      <c r="AJ378" s="135" t="str">
        <f t="shared" si="216"/>
        <v>1+0.0250024464986371i</v>
      </c>
      <c r="AK378" s="135">
        <f t="shared" si="231"/>
        <v>1.0003125123334793</v>
      </c>
      <c r="AL378" s="135">
        <f t="shared" si="232"/>
        <v>2.4997238589301227E-2</v>
      </c>
      <c r="AM378" s="135" t="str">
        <f t="shared" si="217"/>
        <v>1+55.0303847435005i</v>
      </c>
      <c r="AN378" s="135">
        <f t="shared" si="233"/>
        <v>55.039469883145607</v>
      </c>
      <c r="AO378" s="135">
        <f t="shared" si="234"/>
        <v>1.5526265474034322</v>
      </c>
      <c r="AP378" s="201" t="str">
        <f t="shared" si="235"/>
        <v>-0.0845263377188618+0.00365101798047552i</v>
      </c>
      <c r="AQ378" s="122">
        <f t="shared" si="236"/>
        <v>-21.452063826010868</v>
      </c>
      <c r="AR378" s="202">
        <f t="shared" si="237"/>
        <v>177.52671205553679</v>
      </c>
      <c r="AS378" s="201" t="str">
        <f t="shared" si="238"/>
        <v>0.136116464793398+0.0145738709935399i</v>
      </c>
      <c r="AT378" s="228">
        <f t="shared" si="239"/>
        <v>-17.272283345965683</v>
      </c>
      <c r="AU378" s="202">
        <f t="shared" si="240"/>
        <v>6.1113270260792119</v>
      </c>
      <c r="AV378" s="269"/>
      <c r="AX378" s="32">
        <f t="shared" si="241"/>
        <v>0</v>
      </c>
      <c r="AY378" s="32">
        <f t="shared" si="242"/>
        <v>0</v>
      </c>
    </row>
    <row r="379" spans="14:51" x14ac:dyDescent="0.25">
      <c r="N379" s="203">
        <v>61</v>
      </c>
      <c r="O379" s="237">
        <f t="shared" si="208"/>
        <v>40738.027780411358</v>
      </c>
      <c r="P379" s="246" t="str">
        <f t="shared" si="209"/>
        <v>112.5</v>
      </c>
      <c r="Q379" s="193" t="str">
        <f t="shared" si="210"/>
        <v>1+84.4683106058068i</v>
      </c>
      <c r="R379" s="193">
        <f t="shared" si="218"/>
        <v>84.474229778075241</v>
      </c>
      <c r="S379" s="193">
        <f t="shared" si="219"/>
        <v>1.5589581205135599</v>
      </c>
      <c r="T379" s="193" t="str">
        <f t="shared" si="211"/>
        <v>1+0.140780517676345i</v>
      </c>
      <c r="U379" s="193">
        <f t="shared" si="220"/>
        <v>1.0098609578339088</v>
      </c>
      <c r="V379" s="193">
        <f t="shared" si="221"/>
        <v>0.13986137290942269</v>
      </c>
      <c r="W379" s="135" t="str">
        <f t="shared" si="212"/>
        <v>1-1.15491217410121i</v>
      </c>
      <c r="X379" s="193">
        <f t="shared" si="222"/>
        <v>1.5276852195027559</v>
      </c>
      <c r="Y379" s="193">
        <f t="shared" si="223"/>
        <v>-0.85716263937522674</v>
      </c>
      <c r="Z379" s="135" t="str">
        <f t="shared" si="213"/>
        <v>0.958510327314061+0.868999740929436i</v>
      </c>
      <c r="AA379" s="193">
        <f t="shared" si="224"/>
        <v>1.2937938774407365</v>
      </c>
      <c r="AB379" s="193">
        <f t="shared" si="225"/>
        <v>0.73645774313658041</v>
      </c>
      <c r="AC379" s="227" t="str">
        <f t="shared" si="226"/>
        <v>-1.57486033331715-0.204092118178062i</v>
      </c>
      <c r="AD379" s="228">
        <f t="shared" si="227"/>
        <v>4.0171729858293457</v>
      </c>
      <c r="AE379" s="202">
        <f t="shared" si="228"/>
        <v>-172.61597642240912</v>
      </c>
      <c r="AF379" s="135" t="str">
        <f t="shared" si="214"/>
        <v>-0.0000846560846560846</v>
      </c>
      <c r="AG379" s="135" t="str">
        <f t="shared" si="215"/>
        <v>0.0563378035282973i</v>
      </c>
      <c r="AH379" s="135">
        <f t="shared" si="229"/>
        <v>5.6337803528297301E-2</v>
      </c>
      <c r="AI379" s="135">
        <f t="shared" si="230"/>
        <v>1.5707963267948966</v>
      </c>
      <c r="AJ379" s="135" t="str">
        <f t="shared" si="216"/>
        <v>1+0.0255848282919299i</v>
      </c>
      <c r="AK379" s="135">
        <f t="shared" si="231"/>
        <v>1.0003272381769515</v>
      </c>
      <c r="AL379" s="135">
        <f t="shared" si="232"/>
        <v>2.5579248015125872E-2</v>
      </c>
      <c r="AM379" s="135" t="str">
        <f t="shared" si="217"/>
        <v>1+56.3122070705378i</v>
      </c>
      <c r="AN379" s="135">
        <f t="shared" si="233"/>
        <v>56.321085440136258</v>
      </c>
      <c r="AO379" s="135">
        <f t="shared" si="234"/>
        <v>1.5530400541369</v>
      </c>
      <c r="AP379" s="201" t="str">
        <f t="shared" si="235"/>
        <v>-0.0845238491083166+0.00366517966028636i</v>
      </c>
      <c r="AQ379" s="122">
        <f t="shared" si="236"/>
        <v>-21.452256216432847</v>
      </c>
      <c r="AR379" s="202">
        <f t="shared" si="237"/>
        <v>177.51705756242814</v>
      </c>
      <c r="AS379" s="201" t="str">
        <f t="shared" si="238"/>
        <v>0.133861291460343+0.0114785053396134i</v>
      </c>
      <c r="AT379" s="228">
        <f t="shared" si="239"/>
        <v>-17.435083230603503</v>
      </c>
      <c r="AU379" s="202">
        <f t="shared" si="240"/>
        <v>4.9010811400190093</v>
      </c>
      <c r="AV379" s="269"/>
      <c r="AX379" s="32">
        <f t="shared" si="241"/>
        <v>0</v>
      </c>
      <c r="AY379" s="32">
        <f t="shared" si="242"/>
        <v>0</v>
      </c>
    </row>
    <row r="380" spans="14:51" x14ac:dyDescent="0.25">
      <c r="N380" s="203">
        <v>62</v>
      </c>
      <c r="O380" s="237">
        <f t="shared" si="208"/>
        <v>41686.938347033625</v>
      </c>
      <c r="P380" s="246" t="str">
        <f t="shared" si="209"/>
        <v>112.5</v>
      </c>
      <c r="Q380" s="193" t="str">
        <f t="shared" si="210"/>
        <v>1+86.4358303127164i</v>
      </c>
      <c r="R380" s="193">
        <f t="shared" si="218"/>
        <v>86.441614757295596</v>
      </c>
      <c r="S380" s="193">
        <f t="shared" si="219"/>
        <v>1.5592275666648221</v>
      </c>
      <c r="T380" s="193" t="str">
        <f t="shared" si="211"/>
        <v>1+0.144059717187861i</v>
      </c>
      <c r="U380" s="193">
        <f t="shared" si="220"/>
        <v>1.0103233156352704</v>
      </c>
      <c r="V380" s="193">
        <f t="shared" si="221"/>
        <v>0.14307537851973554</v>
      </c>
      <c r="W380" s="135" t="str">
        <f t="shared" si="212"/>
        <v>1-1.1818135344575i</v>
      </c>
      <c r="X380" s="193">
        <f t="shared" si="222"/>
        <v>1.5481224855375393</v>
      </c>
      <c r="Y380" s="193">
        <f t="shared" si="223"/>
        <v>-0.8685374562102649</v>
      </c>
      <c r="Z380" s="135" t="str">
        <f t="shared" si="213"/>
        <v>0.956554979281266+0.889241345186884i</v>
      </c>
      <c r="AA380" s="193">
        <f t="shared" si="224"/>
        <v>1.3060427245605566</v>
      </c>
      <c r="AB380" s="193">
        <f t="shared" si="225"/>
        <v>0.7489457035478253</v>
      </c>
      <c r="AC380" s="227" t="str">
        <f t="shared" si="226"/>
        <v>-1.54953798388931-0.16793687572424i</v>
      </c>
      <c r="AD380" s="228">
        <f t="shared" si="227"/>
        <v>3.854759223970643</v>
      </c>
      <c r="AE380" s="202">
        <f t="shared" si="228"/>
        <v>-173.81450201655301</v>
      </c>
      <c r="AF380" s="135" t="str">
        <f t="shared" si="214"/>
        <v>-0.0000846560846560846</v>
      </c>
      <c r="AG380" s="135" t="str">
        <f t="shared" si="215"/>
        <v>0.0576500795509966i</v>
      </c>
      <c r="AH380" s="135">
        <f t="shared" si="229"/>
        <v>5.7650079550996602E-2</v>
      </c>
      <c r="AI380" s="135">
        <f t="shared" si="230"/>
        <v>1.5707963267948966</v>
      </c>
      <c r="AJ380" s="135" t="str">
        <f t="shared" si="216"/>
        <v>1+0.0261807754998383i</v>
      </c>
      <c r="AK380" s="135">
        <f t="shared" si="231"/>
        <v>1.000342657795704</v>
      </c>
      <c r="AL380" s="135">
        <f t="shared" si="232"/>
        <v>2.617479623612845E-2</v>
      </c>
      <c r="AM380" s="135" t="str">
        <f t="shared" si="217"/>
        <v>1+57.6238868751442i</v>
      </c>
      <c r="AN380" s="135">
        <f t="shared" si="233"/>
        <v>57.632563179156065</v>
      </c>
      <c r="AO380" s="135">
        <f t="shared" si="234"/>
        <v>1.5534441541761537</v>
      </c>
      <c r="AP380" s="201" t="str">
        <f t="shared" si="235"/>
        <v>-0.0845212433702256+0.00368127866797551i</v>
      </c>
      <c r="AQ380" s="122">
        <f t="shared" si="236"/>
        <v>-21.45245172579024</v>
      </c>
      <c r="AR380" s="202">
        <f t="shared" si="237"/>
        <v>177.5060883896185</v>
      </c>
      <c r="AS380" s="201" t="str">
        <f t="shared" si="238"/>
        <v>0.131587099485887+0.00848995241861432i</v>
      </c>
      <c r="AT380" s="228">
        <f t="shared" si="239"/>
        <v>-17.597692501819605</v>
      </c>
      <c r="AU380" s="202">
        <f t="shared" si="240"/>
        <v>3.6915863730655039</v>
      </c>
      <c r="AV380" s="269"/>
      <c r="AX380" s="32">
        <f t="shared" si="241"/>
        <v>0</v>
      </c>
      <c r="AY380" s="32">
        <f t="shared" si="242"/>
        <v>0</v>
      </c>
    </row>
    <row r="381" spans="14:51" x14ac:dyDescent="0.25">
      <c r="N381" s="203">
        <v>63</v>
      </c>
      <c r="O381" s="237">
        <f t="shared" si="208"/>
        <v>42657.951880159271</v>
      </c>
      <c r="P381" s="246" t="str">
        <f t="shared" si="209"/>
        <v>112.5</v>
      </c>
      <c r="Q381" s="193" t="str">
        <f t="shared" si="210"/>
        <v>1+88.449179440971i</v>
      </c>
      <c r="R381" s="193">
        <f t="shared" si="218"/>
        <v>88.45483222402882</v>
      </c>
      <c r="S381" s="193">
        <f t="shared" si="219"/>
        <v>1.5594908810961399</v>
      </c>
      <c r="T381" s="193" t="str">
        <f t="shared" si="211"/>
        <v>1+0.147415299068285i</v>
      </c>
      <c r="U381" s="193">
        <f t="shared" si="220"/>
        <v>1.0108072370137602</v>
      </c>
      <c r="V381" s="193">
        <f t="shared" si="221"/>
        <v>0.14636116927933673</v>
      </c>
      <c r="W381" s="135" t="str">
        <f t="shared" si="212"/>
        <v>1-1.20934150799291i</v>
      </c>
      <c r="X381" s="193">
        <f t="shared" si="222"/>
        <v>1.5692376757376703</v>
      </c>
      <c r="Y381" s="193">
        <f t="shared" si="223"/>
        <v>-0.87986901069339829</v>
      </c>
      <c r="Z381" s="135" t="str">
        <f t="shared" si="213"/>
        <v>0.95450747853475+0.909954436976049i</v>
      </c>
      <c r="AA381" s="193">
        <f t="shared" si="224"/>
        <v>1.3187500157160814</v>
      </c>
      <c r="AB381" s="193">
        <f t="shared" si="225"/>
        <v>0.76150678544147543</v>
      </c>
      <c r="AC381" s="227" t="str">
        <f t="shared" si="226"/>
        <v>-1.52397057966378-0.133054788100445i</v>
      </c>
      <c r="AD381" s="228">
        <f t="shared" si="227"/>
        <v>3.6925110144886193</v>
      </c>
      <c r="AE381" s="202">
        <f t="shared" si="228"/>
        <v>-175.01027410509479</v>
      </c>
      <c r="AF381" s="135" t="str">
        <f t="shared" si="214"/>
        <v>-0.0000846560846560846</v>
      </c>
      <c r="AG381" s="135" t="str">
        <f t="shared" si="215"/>
        <v>0.0589929224089627i</v>
      </c>
      <c r="AH381" s="135">
        <f t="shared" si="229"/>
        <v>5.89929224089627E-2</v>
      </c>
      <c r="AI381" s="135">
        <f t="shared" si="230"/>
        <v>1.5707963267948966</v>
      </c>
      <c r="AJ381" s="135" t="str">
        <f t="shared" si="216"/>
        <v>1+0.0267906041014601i</v>
      </c>
      <c r="AK381" s="135">
        <f t="shared" si="231"/>
        <v>1.0003588038639541</v>
      </c>
      <c r="AL381" s="135">
        <f t="shared" si="232"/>
        <v>2.678419732906951E-2</v>
      </c>
      <c r="AM381" s="135" t="str">
        <f t="shared" si="217"/>
        <v>1+58.966119627314i</v>
      </c>
      <c r="AN381" s="135">
        <f t="shared" si="233"/>
        <v>58.974598463259632</v>
      </c>
      <c r="AO381" s="135">
        <f t="shared" si="234"/>
        <v>1.5538390612521744</v>
      </c>
      <c r="AP381" s="201" t="str">
        <f t="shared" si="235"/>
        <v>-0.084518514999674+0.00369932311100823i</v>
      </c>
      <c r="AQ381" s="122">
        <f t="shared" si="236"/>
        <v>-21.452650768093111</v>
      </c>
      <c r="AR381" s="202">
        <f t="shared" si="237"/>
        <v>177.49379878771813</v>
      </c>
      <c r="AS381" s="201" t="str">
        <f t="shared" si="238"/>
        <v>0.129295942949025+0.00560793351799908i</v>
      </c>
      <c r="AT381" s="228">
        <f t="shared" si="239"/>
        <v>-17.760139753604516</v>
      </c>
      <c r="AU381" s="202">
        <f t="shared" si="240"/>
        <v>2.4835246826233495</v>
      </c>
      <c r="AV381" s="269"/>
      <c r="AX381" s="32">
        <f t="shared" si="241"/>
        <v>0</v>
      </c>
      <c r="AY381" s="32">
        <f t="shared" si="242"/>
        <v>0</v>
      </c>
    </row>
    <row r="382" spans="14:51" x14ac:dyDescent="0.25">
      <c r="N382" s="203">
        <v>64</v>
      </c>
      <c r="O382" s="237">
        <f t="shared" si="208"/>
        <v>43651.583224016598</v>
      </c>
      <c r="P382" s="246" t="str">
        <f t="shared" si="209"/>
        <v>112.5</v>
      </c>
      <c r="Q382" s="193" t="str">
        <f t="shared" si="210"/>
        <v>1+90.5094254949285i</v>
      </c>
      <c r="R382" s="193">
        <f t="shared" si="218"/>
        <v>90.514949612878937</v>
      </c>
      <c r="S382" s="193">
        <f t="shared" si="219"/>
        <v>1.5597482032741719</v>
      </c>
      <c r="T382" s="193" t="str">
        <f t="shared" si="211"/>
        <v>1+0.150849042491547i</v>
      </c>
      <c r="U382" s="193">
        <f t="shared" si="220"/>
        <v>1.0113137167173283</v>
      </c>
      <c r="V382" s="193">
        <f t="shared" si="221"/>
        <v>0.14972020341203029</v>
      </c>
      <c r="W382" s="135" t="str">
        <f t="shared" si="212"/>
        <v>1-1.23751069040338i</v>
      </c>
      <c r="X382" s="193">
        <f t="shared" si="222"/>
        <v>1.5910476764895041</v>
      </c>
      <c r="Y382" s="193">
        <f t="shared" si="223"/>
        <v>-0.8911516716052682</v>
      </c>
      <c r="Z382" s="135" t="str">
        <f t="shared" si="213"/>
        <v>0.952363482050919+0.931149998652368i</v>
      </c>
      <c r="AA382" s="193">
        <f t="shared" si="224"/>
        <v>1.3319296234915927</v>
      </c>
      <c r="AB382" s="193">
        <f t="shared" si="225"/>
        <v>0.77413592040554691</v>
      </c>
      <c r="AC382" s="227" t="str">
        <f t="shared" si="226"/>
        <v>-1.49818509106728-0.0994409514629753i</v>
      </c>
      <c r="AD382" s="228">
        <f t="shared" si="227"/>
        <v>3.5304004336415939</v>
      </c>
      <c r="AE382" s="202">
        <f t="shared" si="228"/>
        <v>-176.20260408509725</v>
      </c>
      <c r="AF382" s="135" t="str">
        <f t="shared" si="214"/>
        <v>-0.0000846560846560846</v>
      </c>
      <c r="AG382" s="135" t="str">
        <f t="shared" si="215"/>
        <v>0.0603670440952538i</v>
      </c>
      <c r="AH382" s="135">
        <f t="shared" si="229"/>
        <v>6.03670440952538E-2</v>
      </c>
      <c r="AI382" s="135">
        <f t="shared" si="230"/>
        <v>1.5707963267948966</v>
      </c>
      <c r="AJ382" s="135" t="str">
        <f t="shared" si="216"/>
        <v>1+0.0274146374359921i</v>
      </c>
      <c r="AK382" s="135">
        <f t="shared" si="231"/>
        <v>1.0003757105936484</v>
      </c>
      <c r="AL382" s="135">
        <f t="shared" si="232"/>
        <v>2.740777259493354E-2</v>
      </c>
      <c r="AM382" s="135" t="str">
        <f t="shared" si="217"/>
        <v>1+60.3396169966189i</v>
      </c>
      <c r="AN382" s="135">
        <f t="shared" si="233"/>
        <v>60.347902857503342</v>
      </c>
      <c r="AO382" s="135">
        <f t="shared" si="234"/>
        <v>1.5542249842569469</v>
      </c>
      <c r="AP382" s="201" t="str">
        <f t="shared" si="235"/>
        <v>-0.084515658233766+0.00371932209777603i</v>
      </c>
      <c r="AQ382" s="122">
        <f t="shared" si="236"/>
        <v>-21.452853764801063</v>
      </c>
      <c r="AR382" s="202">
        <f t="shared" si="237"/>
        <v>177.48018231616584</v>
      </c>
      <c r="AS382" s="201" t="str">
        <f t="shared" si="238"/>
        <v>0.126989952055766+0.00283208455252021i</v>
      </c>
      <c r="AT382" s="228">
        <f t="shared" si="239"/>
        <v>-17.922453331159467</v>
      </c>
      <c r="AU382" s="202">
        <f t="shared" si="240"/>
        <v>1.2775782310686168</v>
      </c>
      <c r="AV382" s="269"/>
      <c r="AX382" s="32">
        <f t="shared" si="241"/>
        <v>0</v>
      </c>
      <c r="AY382" s="32">
        <f t="shared" si="242"/>
        <v>0</v>
      </c>
    </row>
    <row r="383" spans="14:51" x14ac:dyDescent="0.25">
      <c r="N383" s="203">
        <v>65</v>
      </c>
      <c r="O383" s="237">
        <f t="shared" si="208"/>
        <v>44668.359215096389</v>
      </c>
      <c r="P383" s="246" t="str">
        <f t="shared" si="209"/>
        <v>112.5</v>
      </c>
      <c r="Q383" s="193" t="str">
        <f t="shared" si="210"/>
        <v>1+92.6176608443176i</v>
      </c>
      <c r="R383" s="193">
        <f t="shared" si="218"/>
        <v>92.623059225405868</v>
      </c>
      <c r="S383" s="193">
        <f t="shared" si="219"/>
        <v>1.5599996694981568</v>
      </c>
      <c r="T383" s="193" t="str">
        <f t="shared" si="211"/>
        <v>1+0.154362768073863i</v>
      </c>
      <c r="U383" s="193">
        <f t="shared" si="220"/>
        <v>1.0118437943513936</v>
      </c>
      <c r="V383" s="193">
        <f t="shared" si="221"/>
        <v>0.15315395856228597</v>
      </c>
      <c r="W383" s="135" t="str">
        <f t="shared" si="212"/>
        <v>1-1.26633601736231i</v>
      </c>
      <c r="X383" s="193">
        <f t="shared" si="222"/>
        <v>1.6135696169886926</v>
      </c>
      <c r="Y383" s="193">
        <f t="shared" si="223"/>
        <v>-0.9023799317549438</v>
      </c>
      <c r="Z383" s="135" t="str">
        <f t="shared" si="213"/>
        <v>0.950118442125778+0.952839268383206i</v>
      </c>
      <c r="AA383" s="193">
        <f t="shared" si="224"/>
        <v>1.3455956768065802</v>
      </c>
      <c r="AB383" s="193">
        <f t="shared" si="225"/>
        <v>0.78682795050640431</v>
      </c>
      <c r="AC383" s="227" t="str">
        <f t="shared" si="226"/>
        <v>-1.4722091796907-0.0670894059621594i</v>
      </c>
      <c r="AD383" s="228">
        <f t="shared" si="227"/>
        <v>3.3683999671240903</v>
      </c>
      <c r="AE383" s="202">
        <f t="shared" si="228"/>
        <v>-177.390804036514</v>
      </c>
      <c r="AF383" s="135" t="str">
        <f t="shared" si="214"/>
        <v>-0.0000846560846560846</v>
      </c>
      <c r="AG383" s="135" t="str">
        <f t="shared" si="215"/>
        <v>0.0617731731873766i</v>
      </c>
      <c r="AH383" s="135">
        <f t="shared" si="229"/>
        <v>6.1773173187376601E-2</v>
      </c>
      <c r="AI383" s="135">
        <f t="shared" si="230"/>
        <v>1.5707963267948966</v>
      </c>
      <c r="AJ383" s="135" t="str">
        <f t="shared" si="216"/>
        <v>1+0.0280532063741685i</v>
      </c>
      <c r="AK383" s="135">
        <f t="shared" si="231"/>
        <v>1.0003934138067241</v>
      </c>
      <c r="AL383" s="135">
        <f t="shared" si="232"/>
        <v>2.8045850720671488E-2</v>
      </c>
      <c r="AM383" s="135" t="str">
        <f t="shared" si="217"/>
        <v>1+61.745107229545i</v>
      </c>
      <c r="AN383" s="135">
        <f t="shared" si="233"/>
        <v>61.753204506227938</v>
      </c>
      <c r="AO383" s="135">
        <f t="shared" si="234"/>
        <v>1.5546021273518686</v>
      </c>
      <c r="AP383" s="201" t="str">
        <f t="shared" si="235"/>
        <v>-0.0845126670396084+0.00374128574024858i</v>
      </c>
      <c r="AQ383" s="122">
        <f t="shared" si="236"/>
        <v>-21.453061145710794</v>
      </c>
      <c r="AR383" s="202">
        <f t="shared" si="237"/>
        <v>177.46523184017295</v>
      </c>
      <c r="AS383" s="201" t="str">
        <f t="shared" si="238"/>
        <v>0.124671324853703+0.000161949417325221i</v>
      </c>
      <c r="AT383" s="228">
        <f t="shared" si="239"/>
        <v>-18.08466117858671</v>
      </c>
      <c r="AU383" s="202">
        <f t="shared" si="240"/>
        <v>7.4427803658959429E-2</v>
      </c>
      <c r="AV383" s="269"/>
      <c r="AX383" s="32">
        <f t="shared" si="241"/>
        <v>0</v>
      </c>
      <c r="AY383" s="32">
        <f t="shared" si="242"/>
        <v>0</v>
      </c>
    </row>
    <row r="384" spans="14:51" x14ac:dyDescent="0.25">
      <c r="N384" s="203">
        <v>66</v>
      </c>
      <c r="O384" s="237">
        <f t="shared" ref="O384:O418" si="243">10^(4+(N384/100))</f>
        <v>45708.818961487581</v>
      </c>
      <c r="P384" s="246" t="str">
        <f t="shared" si="209"/>
        <v>112.5</v>
      </c>
      <c r="Q384" s="193" t="str">
        <f t="shared" si="210"/>
        <v>1+94.7750033034255i</v>
      </c>
      <c r="R384" s="193">
        <f t="shared" si="218"/>
        <v>94.780278809277164</v>
      </c>
      <c r="S384" s="193">
        <f t="shared" si="219"/>
        <v>1.5602454129715295</v>
      </c>
      <c r="T384" s="193" t="str">
        <f t="shared" si="211"/>
        <v>1+0.157958338839042i</v>
      </c>
      <c r="U384" s="193">
        <f t="shared" si="220"/>
        <v>1.0123985563051685</v>
      </c>
      <c r="V384" s="193">
        <f t="shared" si="221"/>
        <v>0.15666393129525411</v>
      </c>
      <c r="W384" s="135" t="str">
        <f t="shared" si="212"/>
        <v>1-1.29583277243956i</v>
      </c>
      <c r="X384" s="193">
        <f t="shared" si="222"/>
        <v>1.6368208741729795</v>
      </c>
      <c r="Y384" s="193">
        <f t="shared" si="223"/>
        <v>-0.91354842043097428</v>
      </c>
      <c r="Z384" s="135" t="str">
        <f t="shared" si="213"/>
        <v>0.947767596728649+0.975033746106452i</v>
      </c>
      <c r="AA384" s="193">
        <f t="shared" si="224"/>
        <v>1.3597625614257733</v>
      </c>
      <c r="AB384" s="193">
        <f t="shared" si="225"/>
        <v>0.79957764277999699</v>
      </c>
      <c r="AC384" s="227" t="str">
        <f t="shared" si="226"/>
        <v>-1.44607110008459-0.0359930666163832i</v>
      </c>
      <c r="AD384" s="228">
        <f t="shared" si="227"/>
        <v>3.2064826625918332</v>
      </c>
      <c r="AE384" s="202">
        <f t="shared" si="228"/>
        <v>-178.57418829861979</v>
      </c>
      <c r="AF384" s="135" t="str">
        <f t="shared" si="214"/>
        <v>-0.0000846560846560846</v>
      </c>
      <c r="AG384" s="135" t="str">
        <f t="shared" si="215"/>
        <v>0.0632120552335878i</v>
      </c>
      <c r="AH384" s="135">
        <f t="shared" si="229"/>
        <v>6.3212055233587805E-2</v>
      </c>
      <c r="AI384" s="135">
        <f t="shared" si="230"/>
        <v>1.5707963267948966</v>
      </c>
      <c r="AJ384" s="135" t="str">
        <f t="shared" si="216"/>
        <v>1+0.0287066494936923i</v>
      </c>
      <c r="AK384" s="135">
        <f t="shared" si="231"/>
        <v>1.0004119510107592</v>
      </c>
      <c r="AL384" s="135">
        <f t="shared" si="232"/>
        <v>2.8698767944245453E-2</v>
      </c>
      <c r="AM384" s="135" t="str">
        <f t="shared" si="217"/>
        <v>1+63.1833355356169i</v>
      </c>
      <c r="AN384" s="135">
        <f t="shared" si="233"/>
        <v>63.191248519129196</v>
      </c>
      <c r="AO384" s="135">
        <f t="shared" si="234"/>
        <v>1.5549706900738047</v>
      </c>
      <c r="AP384" s="201" t="str">
        <f t="shared" si="235"/>
        <v>-0.0845095351017372+0.00376522515700298i</v>
      </c>
      <c r="AQ384" s="122">
        <f t="shared" si="236"/>
        <v>-21.453273349861366</v>
      </c>
      <c r="AR384" s="202">
        <f t="shared" si="237"/>
        <v>177.44893952734358</v>
      </c>
      <c r="AS384" s="201" t="str">
        <f t="shared" si="238"/>
        <v>0.122342318392108-0.00240302595821707i</v>
      </c>
      <c r="AT384" s="228">
        <f t="shared" si="239"/>
        <v>-18.246790687269538</v>
      </c>
      <c r="AU384" s="202">
        <f t="shared" si="240"/>
        <v>-1.1252487712762009</v>
      </c>
      <c r="AV384" s="269"/>
      <c r="AX384" s="32">
        <f t="shared" si="241"/>
        <v>0</v>
      </c>
      <c r="AY384" s="32">
        <f t="shared" si="242"/>
        <v>0</v>
      </c>
    </row>
    <row r="385" spans="14:51" x14ac:dyDescent="0.25">
      <c r="N385" s="203">
        <v>67</v>
      </c>
      <c r="O385" s="237">
        <f t="shared" si="243"/>
        <v>46773.514128719893</v>
      </c>
      <c r="P385" s="246" t="str">
        <f t="shared" si="209"/>
        <v>112.5</v>
      </c>
      <c r="Q385" s="193" t="str">
        <f t="shared" si="210"/>
        <v>1+96.9825967237809i</v>
      </c>
      <c r="R385" s="193">
        <f t="shared" si="218"/>
        <v>96.987752150916052</v>
      </c>
      <c r="S385" s="193">
        <f t="shared" si="219"/>
        <v>1.5604855638719413</v>
      </c>
      <c r="T385" s="193" t="str">
        <f t="shared" si="211"/>
        <v>1+0.161637661206301i</v>
      </c>
      <c r="U385" s="193">
        <f t="shared" si="220"/>
        <v>1.0129791377517323</v>
      </c>
      <c r="V385" s="193">
        <f t="shared" si="221"/>
        <v>0.160251636527181</v>
      </c>
      <c r="W385" s="135" t="str">
        <f t="shared" si="212"/>
        <v>1-1.32601659520515i</v>
      </c>
      <c r="X385" s="193">
        <f t="shared" si="222"/>
        <v>1.6608190782741685</v>
      </c>
      <c r="Y385" s="193">
        <f t="shared" si="223"/>
        <v>-0.92465191503948707</v>
      </c>
      <c r="Z385" s="135" t="str">
        <f t="shared" si="213"/>
        <v>0.945305959401261+0.997745199627987i</v>
      </c>
      <c r="AA385" s="193">
        <f t="shared" si="224"/>
        <v>1.3744449207808329</v>
      </c>
      <c r="AB385" s="193">
        <f t="shared" si="225"/>
        <v>0.81237970428369732</v>
      </c>
      <c r="AC385" s="227" t="str">
        <f t="shared" si="226"/>
        <v>-1.41979959570238-0.00614366300259916i</v>
      </c>
      <c r="AD385" s="228">
        <f t="shared" si="227"/>
        <v>3.0446222803167053</v>
      </c>
      <c r="AE385" s="202">
        <f t="shared" si="228"/>
        <v>-179.75207503587626</v>
      </c>
      <c r="AF385" s="135" t="str">
        <f t="shared" si="214"/>
        <v>-0.0000846560846560846</v>
      </c>
      <c r="AG385" s="135" t="str">
        <f t="shared" si="215"/>
        <v>0.0646844531481944i</v>
      </c>
      <c r="AH385" s="135">
        <f t="shared" si="229"/>
        <v>6.4684453148194404E-2</v>
      </c>
      <c r="AI385" s="135">
        <f t="shared" si="230"/>
        <v>1.5707963267948966</v>
      </c>
      <c r="AJ385" s="135" t="str">
        <f t="shared" si="216"/>
        <v>1+0.0293753132587552i</v>
      </c>
      <c r="AK385" s="135">
        <f t="shared" si="231"/>
        <v>1.0004313614781626</v>
      </c>
      <c r="AL385" s="135">
        <f t="shared" si="232"/>
        <v>2.9366868223022029E-2</v>
      </c>
      <c r="AM385" s="135" t="str">
        <f t="shared" si="217"/>
        <v>1+64.6550644825205i</v>
      </c>
      <c r="AN385" s="135">
        <f t="shared" si="233"/>
        <v>64.662797366328689</v>
      </c>
      <c r="AO385" s="135">
        <f t="shared" si="234"/>
        <v>1.5553308674388395</v>
      </c>
      <c r="AP385" s="201" t="str">
        <f t="shared" si="235"/>
        <v>-0.0845062558089719+0.00379115247662148i</v>
      </c>
      <c r="AQ385" s="122">
        <f t="shared" si="236"/>
        <v>-21.453490826458026</v>
      </c>
      <c r="AR385" s="202">
        <f t="shared" si="237"/>
        <v>177.43129684397081</v>
      </c>
      <c r="AS385" s="201" t="str">
        <f t="shared" si="238"/>
        <v>0.120005239395108-0.00486349879625149i</v>
      </c>
      <c r="AT385" s="228">
        <f t="shared" si="239"/>
        <v>-18.408868546141321</v>
      </c>
      <c r="AU385" s="202">
        <f t="shared" si="240"/>
        <v>-2.3207781919054433</v>
      </c>
      <c r="AV385" s="269"/>
      <c r="AX385" s="32">
        <f t="shared" si="241"/>
        <v>0</v>
      </c>
      <c r="AY385" s="32">
        <f t="shared" si="242"/>
        <v>0</v>
      </c>
    </row>
    <row r="386" spans="14:51" x14ac:dyDescent="0.25">
      <c r="N386" s="203">
        <v>68</v>
      </c>
      <c r="O386" s="237">
        <f t="shared" si="243"/>
        <v>47863.009232263823</v>
      </c>
      <c r="P386" s="246" t="str">
        <f t="shared" si="209"/>
        <v>112.5</v>
      </c>
      <c r="Q386" s="193" t="str">
        <f t="shared" si="210"/>
        <v>1+99.2416116006351i</v>
      </c>
      <c r="R386" s="193">
        <f t="shared" si="218"/>
        <v>99.246649681948</v>
      </c>
      <c r="S386" s="193">
        <f t="shared" si="219"/>
        <v>1.5607202494197137</v>
      </c>
      <c r="T386" s="193" t="str">
        <f t="shared" si="211"/>
        <v>1+0.165402686001058i</v>
      </c>
      <c r="U386" s="193">
        <f t="shared" si="220"/>
        <v>1.0135867247238219</v>
      </c>
      <c r="V386" s="193">
        <f t="shared" si="221"/>
        <v>0.16391860688154067</v>
      </c>
      <c r="W386" s="135" t="str">
        <f t="shared" si="212"/>
        <v>1-1.35690348952141i</v>
      </c>
      <c r="X386" s="193">
        <f t="shared" si="222"/>
        <v>1.6855821189949125</v>
      </c>
      <c r="Y386" s="193">
        <f t="shared" si="223"/>
        <v>-0.9356853518760837</v>
      </c>
      <c r="Z386" s="135" t="str">
        <f t="shared" si="213"/>
        <v>0.942728308680806+1.02098567086108i</v>
      </c>
      <c r="AA386" s="193">
        <f t="shared" si="224"/>
        <v>1.3896576571558272</v>
      </c>
      <c r="AB386" s="193">
        <f t="shared" si="225"/>
        <v>0.82522879762040513</v>
      </c>
      <c r="AC386" s="227" t="str">
        <f t="shared" si="226"/>
        <v>-1.39342378986908+0.022468311631268i</v>
      </c>
      <c r="AD386" s="228">
        <f t="shared" si="227"/>
        <v>2.8827934408004525</v>
      </c>
      <c r="AE386" s="202">
        <f t="shared" si="228"/>
        <v>179.07621221460388</v>
      </c>
      <c r="AF386" s="135" t="str">
        <f t="shared" si="214"/>
        <v>-0.0000846560846560846</v>
      </c>
      <c r="AG386" s="135" t="str">
        <f t="shared" si="215"/>
        <v>0.06619114761606i</v>
      </c>
      <c r="AH386" s="135">
        <f t="shared" si="229"/>
        <v>6.619114761606E-2</v>
      </c>
      <c r="AI386" s="135">
        <f t="shared" si="230"/>
        <v>1.5707963267948966</v>
      </c>
      <c r="AJ386" s="135" t="str">
        <f t="shared" si="216"/>
        <v>1+0.0300595522037361i</v>
      </c>
      <c r="AK386" s="135">
        <f t="shared" si="231"/>
        <v>1.0004516863290747</v>
      </c>
      <c r="AL386" s="135">
        <f t="shared" si="232"/>
        <v>3.0050503405551831E-2</v>
      </c>
      <c r="AM386" s="135" t="str">
        <f t="shared" si="217"/>
        <v>1+66.1610744004234i</v>
      </c>
      <c r="AN386" s="135">
        <f t="shared" si="233"/>
        <v>66.168631282642991</v>
      </c>
      <c r="AO386" s="135">
        <f t="shared" si="234"/>
        <v>1.5556828500437647</v>
      </c>
      <c r="AP386" s="201" t="str">
        <f t="shared" si="235"/>
        <v>-0.0845028222406605+0.00381908084144703i</v>
      </c>
      <c r="AQ386" s="122">
        <f t="shared" si="236"/>
        <v>-21.453714035817661</v>
      </c>
      <c r="AR386" s="202">
        <f t="shared" si="237"/>
        <v>177.41229455100941</v>
      </c>
      <c r="AS386" s="201" t="str">
        <f t="shared" si="238"/>
        <v>0.117662434522724-0.00722023384373032i</v>
      </c>
      <c r="AT386" s="228">
        <f t="shared" si="239"/>
        <v>-18.570920595017185</v>
      </c>
      <c r="AU386" s="202">
        <f t="shared" si="240"/>
        <v>-3.5114932343866592</v>
      </c>
      <c r="AV386" s="269"/>
      <c r="AX386" s="32">
        <f t="shared" si="241"/>
        <v>0</v>
      </c>
      <c r="AY386" s="32">
        <f t="shared" si="242"/>
        <v>0</v>
      </c>
    </row>
    <row r="387" spans="14:51" x14ac:dyDescent="0.25">
      <c r="N387" s="203">
        <v>69</v>
      </c>
      <c r="O387" s="237">
        <f t="shared" si="243"/>
        <v>48977.881936844598</v>
      </c>
      <c r="P387" s="246" t="str">
        <f t="shared" si="209"/>
        <v>112.5</v>
      </c>
      <c r="Q387" s="193" t="str">
        <f t="shared" si="210"/>
        <v>1+101.553245693578i</v>
      </c>
      <c r="R387" s="193">
        <f t="shared" si="218"/>
        <v>101.55816909978351</v>
      </c>
      <c r="S387" s="193">
        <f t="shared" si="219"/>
        <v>1.5609495939447646</v>
      </c>
      <c r="T387" s="193" t="str">
        <f t="shared" si="211"/>
        <v>1+0.169255409489297i</v>
      </c>
      <c r="U387" s="193">
        <f t="shared" si="220"/>
        <v>1.0142225562673064</v>
      </c>
      <c r="V387" s="193">
        <f t="shared" si="221"/>
        <v>0.1676663919661078</v>
      </c>
      <c r="W387" s="135" t="str">
        <f t="shared" si="212"/>
        <v>1-1.38850983202856i</v>
      </c>
      <c r="X387" s="193">
        <f t="shared" si="222"/>
        <v>1.7111281523135491</v>
      </c>
      <c r="Y387" s="193">
        <f t="shared" si="223"/>
        <v>-0.94664383598779778</v>
      </c>
      <c r="Z387" s="135" t="str">
        <f t="shared" si="213"/>
        <v>0.940029177024513+1.0447674822112i</v>
      </c>
      <c r="AA387" s="193">
        <f t="shared" si="224"/>
        <v>1.4054159332892571</v>
      </c>
      <c r="AB387" s="193">
        <f t="shared" si="225"/>
        <v>0.83811955684128814</v>
      </c>
      <c r="AC387" s="227" t="str">
        <f t="shared" si="226"/>
        <v>-1.36697307272595+0.0498536413286584i</v>
      </c>
      <c r="AD387" s="228">
        <f t="shared" si="227"/>
        <v>2.7209717682233894</v>
      </c>
      <c r="AE387" s="202">
        <f t="shared" si="228"/>
        <v>177.91134302159367</v>
      </c>
      <c r="AF387" s="135" t="str">
        <f t="shared" si="214"/>
        <v>-0.0000846560846560846</v>
      </c>
      <c r="AG387" s="135" t="str">
        <f t="shared" si="215"/>
        <v>0.0677329375065351i</v>
      </c>
      <c r="AH387" s="135">
        <f t="shared" si="229"/>
        <v>6.7732937506535099E-2</v>
      </c>
      <c r="AI387" s="135">
        <f t="shared" si="230"/>
        <v>1.5707963267948966</v>
      </c>
      <c r="AJ387" s="135" t="str">
        <f t="shared" si="216"/>
        <v>1+0.0307597291211806i</v>
      </c>
      <c r="AK387" s="135">
        <f t="shared" si="231"/>
        <v>1.0004729686181473</v>
      </c>
      <c r="AL387" s="135">
        <f t="shared" si="232"/>
        <v>3.0750033406781306E-2</v>
      </c>
      <c r="AM387" s="135" t="str">
        <f t="shared" si="217"/>
        <v>1+67.7021637957187i</v>
      </c>
      <c r="AN387" s="135">
        <f t="shared" si="233"/>
        <v>67.709548681277781</v>
      </c>
      <c r="AO387" s="135">
        <f t="shared" si="234"/>
        <v>1.5560268241653543</v>
      </c>
      <c r="AP387" s="201" t="str">
        <f t="shared" si="235"/>
        <v>-0.0844992271522998+0.00384902441168682i</v>
      </c>
      <c r="AQ387" s="122">
        <f t="shared" si="236"/>
        <v>-21.45394345033661</v>
      </c>
      <c r="AR387" s="202">
        <f t="shared" si="237"/>
        <v>177.39192269972497</v>
      </c>
      <c r="AS387" s="201" t="str">
        <f t="shared" si="238"/>
        <v>0.115316280300862-0.00947410689004031i</v>
      </c>
      <c r="AT387" s="228">
        <f t="shared" si="239"/>
        <v>-18.732971682113199</v>
      </c>
      <c r="AU387" s="202">
        <f t="shared" si="240"/>
        <v>-4.6967342786813298</v>
      </c>
      <c r="AV387" s="269"/>
      <c r="AX387" s="32">
        <f t="shared" si="241"/>
        <v>0</v>
      </c>
      <c r="AY387" s="32">
        <f t="shared" si="242"/>
        <v>0</v>
      </c>
    </row>
    <row r="388" spans="14:51" x14ac:dyDescent="0.25">
      <c r="N388" s="203">
        <v>70</v>
      </c>
      <c r="O388" s="237">
        <f t="shared" si="243"/>
        <v>50118.723362727294</v>
      </c>
      <c r="P388" s="246" t="str">
        <f t="shared" si="209"/>
        <v>112.5</v>
      </c>
      <c r="Q388" s="193" t="str">
        <f t="shared" si="210"/>
        <v>1+103.918724661604i</v>
      </c>
      <c r="R388" s="193">
        <f t="shared" si="218"/>
        <v>103.92353600265083</v>
      </c>
      <c r="S388" s="193">
        <f t="shared" si="219"/>
        <v>1.5611737189520352</v>
      </c>
      <c r="T388" s="193" t="str">
        <f t="shared" si="211"/>
        <v>1+0.173197874436007i</v>
      </c>
      <c r="U388" s="193">
        <f t="shared" si="220"/>
        <v>1.0148879266742465</v>
      </c>
      <c r="V388" s="193">
        <f t="shared" si="221"/>
        <v>0.17149655756589549</v>
      </c>
      <c r="W388" s="135" t="str">
        <f t="shared" si="212"/>
        <v>1-1.42085238082775i</v>
      </c>
      <c r="X388" s="193">
        <f t="shared" si="222"/>
        <v>1.7374756079162335</v>
      </c>
      <c r="Y388" s="193">
        <f t="shared" si="223"/>
        <v>-0.9575226500902555</v>
      </c>
      <c r="Z388" s="135" t="str">
        <f t="shared" si="213"/>
        <v>0.937202839212261+1.06910324310953i</v>
      </c>
      <c r="AA388" s="193">
        <f t="shared" si="224"/>
        <v>1.4217351744452402</v>
      </c>
      <c r="AB388" s="193">
        <f t="shared" si="225"/>
        <v>0.85104660362889151</v>
      </c>
      <c r="AC388" s="227" t="str">
        <f t="shared" si="226"/>
        <v>-1.34047698515949+0.0760244180685375i</v>
      </c>
      <c r="AD388" s="228">
        <f t="shared" si="227"/>
        <v>2.5591340286586068</v>
      </c>
      <c r="AE388" s="202">
        <f t="shared" si="228"/>
        <v>176.75397857162142</v>
      </c>
      <c r="AF388" s="135" t="str">
        <f t="shared" si="214"/>
        <v>-0.0000846560846560846</v>
      </c>
      <c r="AG388" s="135" t="str">
        <f t="shared" si="215"/>
        <v>0.0693106402970277i</v>
      </c>
      <c r="AH388" s="135">
        <f t="shared" si="229"/>
        <v>6.9310640297027701E-2</v>
      </c>
      <c r="AI388" s="135">
        <f t="shared" si="230"/>
        <v>1.5707963267948966</v>
      </c>
      <c r="AJ388" s="135" t="str">
        <f t="shared" si="216"/>
        <v>1+0.0314762152541584i</v>
      </c>
      <c r="AK388" s="135">
        <f t="shared" si="231"/>
        <v>1.0004952534253853</v>
      </c>
      <c r="AL388" s="135">
        <f t="shared" si="232"/>
        <v>3.1465826386733536E-2</v>
      </c>
      <c r="AM388" s="135" t="str">
        <f t="shared" si="217"/>
        <v>1+69.2791497744029i</v>
      </c>
      <c r="AN388" s="135">
        <f t="shared" si="233"/>
        <v>69.286366577156784</v>
      </c>
      <c r="AO388" s="135">
        <f t="shared" si="234"/>
        <v>1.5563629718574665</v>
      </c>
      <c r="AP388" s="201" t="str">
        <f t="shared" si="235"/>
        <v>-0.0844954629604937+0.00388099836985226i</v>
      </c>
      <c r="AQ388" s="122">
        <f t="shared" si="236"/>
        <v>-21.45417955548379</v>
      </c>
      <c r="AR388" s="202">
        <f t="shared" si="237"/>
        <v>177.37017062701975</v>
      </c>
      <c r="AS388" s="201" t="str">
        <f t="shared" si="238"/>
        <v>0.112969172806345-0.0116261073952317i</v>
      </c>
      <c r="AT388" s="228">
        <f t="shared" si="239"/>
        <v>-18.895045526825189</v>
      </c>
      <c r="AU388" s="202">
        <f t="shared" si="240"/>
        <v>-5.8758508013588662</v>
      </c>
      <c r="AV388" s="269"/>
      <c r="AX388" s="32">
        <f t="shared" si="241"/>
        <v>0</v>
      </c>
      <c r="AY388" s="32">
        <f t="shared" si="242"/>
        <v>0</v>
      </c>
    </row>
    <row r="389" spans="14:51" x14ac:dyDescent="0.25">
      <c r="N389" s="203">
        <v>71</v>
      </c>
      <c r="O389" s="237">
        <f t="shared" si="243"/>
        <v>51286.138399136544</v>
      </c>
      <c r="P389" s="246" t="str">
        <f t="shared" si="209"/>
        <v>112.5</v>
      </c>
      <c r="Q389" s="193" t="str">
        <f t="shared" si="210"/>
        <v>1+106.339302712973i</v>
      </c>
      <c r="R389" s="193">
        <f t="shared" si="218"/>
        <v>106.34400453942528</v>
      </c>
      <c r="S389" s="193">
        <f t="shared" si="219"/>
        <v>1.5613927431854533</v>
      </c>
      <c r="T389" s="193" t="str">
        <f t="shared" si="211"/>
        <v>1+0.177232171188289i</v>
      </c>
      <c r="U389" s="193">
        <f t="shared" si="220"/>
        <v>1.015584187797405</v>
      </c>
      <c r="V389" s="193">
        <f t="shared" si="221"/>
        <v>0.17541068474675989</v>
      </c>
      <c r="W389" s="135" t="str">
        <f t="shared" si="212"/>
        <v>1-1.45394828436647i</v>
      </c>
      <c r="X389" s="193">
        <f t="shared" si="222"/>
        <v>1.7646431972532584</v>
      </c>
      <c r="Y389" s="193">
        <f t="shared" si="223"/>
        <v>-0.96831726251477845</v>
      </c>
      <c r="Z389" s="135" t="str">
        <f t="shared" si="213"/>
        <v>0.934243300202615+1.09400585669862i</v>
      </c>
      <c r="AA389" s="193">
        <f t="shared" si="224"/>
        <v>1.4386310710061683</v>
      </c>
      <c r="AB389" s="193">
        <f t="shared" si="225"/>
        <v>0.86400456365907663</v>
      </c>
      <c r="AC389" s="227" t="str">
        <f t="shared" si="226"/>
        <v>-1.31396510076796+0.100994061817171i</v>
      </c>
      <c r="AD389" s="228">
        <f t="shared" si="227"/>
        <v>2.3972582620603307</v>
      </c>
      <c r="AE389" s="202">
        <f t="shared" si="228"/>
        <v>175.60477022114318</v>
      </c>
      <c r="AF389" s="135" t="str">
        <f t="shared" si="214"/>
        <v>-0.0000846560846560846</v>
      </c>
      <c r="AG389" s="135" t="str">
        <f t="shared" si="215"/>
        <v>0.0709250925064405i</v>
      </c>
      <c r="AH389" s="135">
        <f t="shared" si="229"/>
        <v>7.0925092506440496E-2</v>
      </c>
      <c r="AI389" s="135">
        <f t="shared" si="230"/>
        <v>1.5707963267948966</v>
      </c>
      <c r="AJ389" s="135" t="str">
        <f t="shared" si="216"/>
        <v>1+0.0322093904931009i</v>
      </c>
      <c r="AK389" s="135">
        <f t="shared" si="231"/>
        <v>1.000518587951237</v>
      </c>
      <c r="AL389" s="135">
        <f t="shared" si="232"/>
        <v>3.2198258932695789E-2</v>
      </c>
      <c r="AM389" s="135" t="str">
        <f t="shared" si="217"/>
        <v>1+70.8928684753154i</v>
      </c>
      <c r="AN389" s="135">
        <f t="shared" si="233"/>
        <v>70.899921020113752</v>
      </c>
      <c r="AO389" s="135">
        <f t="shared" si="234"/>
        <v>1.5566914710460182</v>
      </c>
      <c r="AP389" s="201" t="str">
        <f t="shared" si="235"/>
        <v>-0.0844915217272243+0.00391501892552341i</v>
      </c>
      <c r="AQ389" s="122">
        <f t="shared" si="236"/>
        <v>-21.454422850820841</v>
      </c>
      <c r="AR389" s="202">
        <f t="shared" si="237"/>
        <v>177.34702695043555</v>
      </c>
      <c r="AS389" s="201" t="str">
        <f t="shared" si="238"/>
        <v>0.110623517196971-0.01367734020533i</v>
      </c>
      <c r="AT389" s="228">
        <f t="shared" si="239"/>
        <v>-19.057164588760497</v>
      </c>
      <c r="AU389" s="202">
        <f t="shared" si="240"/>
        <v>-7.0482028284212621</v>
      </c>
      <c r="AV389" s="269"/>
      <c r="AX389" s="32">
        <f t="shared" si="241"/>
        <v>0</v>
      </c>
      <c r="AY389" s="32">
        <f t="shared" si="242"/>
        <v>0</v>
      </c>
    </row>
    <row r="390" spans="14:51" x14ac:dyDescent="0.25">
      <c r="N390" s="203">
        <v>72</v>
      </c>
      <c r="O390" s="237">
        <f t="shared" si="243"/>
        <v>52480.746024977314</v>
      </c>
      <c r="P390" s="246" t="str">
        <f t="shared" si="209"/>
        <v>112.5</v>
      </c>
      <c r="Q390" s="193" t="str">
        <f t="shared" si="210"/>
        <v>1+108.816263270207i</v>
      </c>
      <c r="R390" s="193">
        <f t="shared" si="218"/>
        <v>108.82085807459433</v>
      </c>
      <c r="S390" s="193">
        <f t="shared" si="219"/>
        <v>1.5616067826904629</v>
      </c>
      <c r="T390" s="193" t="str">
        <f t="shared" si="211"/>
        <v>1+0.181360438783678i</v>
      </c>
      <c r="U390" s="193">
        <f t="shared" si="220"/>
        <v>1.0163127514480019</v>
      </c>
      <c r="V390" s="193">
        <f t="shared" si="221"/>
        <v>0.17941036886422451</v>
      </c>
      <c r="W390" s="135" t="str">
        <f t="shared" si="212"/>
        <v>1-1.48781509053083i</v>
      </c>
      <c r="X390" s="193">
        <f t="shared" si="222"/>
        <v>1.7926499222132752</v>
      </c>
      <c r="Y390" s="193">
        <f t="shared" si="223"/>
        <v>-0.97902333416919463</v>
      </c>
      <c r="Z390" s="135" t="str">
        <f t="shared" si="213"/>
        <v>0.931144282416546+1.1194885266738i</v>
      </c>
      <c r="AA390" s="193">
        <f t="shared" si="224"/>
        <v>1.4561195816385755</v>
      </c>
      <c r="AB390" s="193">
        <f t="shared" si="225"/>
        <v>0.8769880830381277</v>
      </c>
      <c r="AC390" s="227" t="str">
        <f t="shared" si="226"/>
        <v>-1.28746690694575+0.124777329837157i</v>
      </c>
      <c r="AD390" s="228">
        <f t="shared" si="227"/>
        <v>2.235323907113949</v>
      </c>
      <c r="AE390" s="202">
        <f t="shared" si="228"/>
        <v>174.46435809556465</v>
      </c>
      <c r="AF390" s="135" t="str">
        <f t="shared" si="214"/>
        <v>-0.0000846560846560846</v>
      </c>
      <c r="AG390" s="135" t="str">
        <f t="shared" si="215"/>
        <v>0.0725771501387048i</v>
      </c>
      <c r="AH390" s="135">
        <f t="shared" si="229"/>
        <v>7.2577150138704805E-2</v>
      </c>
      <c r="AI390" s="135">
        <f t="shared" si="230"/>
        <v>1.5707963267948966</v>
      </c>
      <c r="AJ390" s="135" t="str">
        <f t="shared" si="216"/>
        <v>1+0.0329596435772245i</v>
      </c>
      <c r="AK390" s="135">
        <f t="shared" si="231"/>
        <v>1.0005430216161311</v>
      </c>
      <c r="AL390" s="135">
        <f t="shared" si="232"/>
        <v>3.2947716244950326E-2</v>
      </c>
      <c r="AM390" s="135" t="str">
        <f t="shared" si="217"/>
        <v>1+72.5441755134714i</v>
      </c>
      <c r="AN390" s="135">
        <f t="shared" si="233"/>
        <v>72.551067538178543</v>
      </c>
      <c r="AO390" s="135">
        <f t="shared" si="234"/>
        <v>1.5570124956218732</v>
      </c>
      <c r="AP390" s="201" t="str">
        <f t="shared" si="235"/>
        <v>-0.0844873951434063+0.00395110332042518i</v>
      </c>
      <c r="AQ390" s="122">
        <f t="shared" si="236"/>
        <v>-21.454673851051034</v>
      </c>
      <c r="AR390" s="202">
        <f t="shared" si="237"/>
        <v>177.32247956283462</v>
      </c>
      <c r="AS390" s="201" t="str">
        <f t="shared" si="238"/>
        <v>0.108281717178951-0.0156290263418619i</v>
      </c>
      <c r="AT390" s="228">
        <f t="shared" si="239"/>
        <v>-19.219349943937107</v>
      </c>
      <c r="AU390" s="202">
        <f t="shared" si="240"/>
        <v>-8.2131623416007464</v>
      </c>
      <c r="AV390" s="269"/>
      <c r="AX390" s="32">
        <f t="shared" si="241"/>
        <v>0</v>
      </c>
      <c r="AY390" s="32">
        <f t="shared" si="242"/>
        <v>0</v>
      </c>
    </row>
    <row r="391" spans="14:51" x14ac:dyDescent="0.25">
      <c r="N391" s="203">
        <v>73</v>
      </c>
      <c r="O391" s="237">
        <f t="shared" si="243"/>
        <v>53703.179637025423</v>
      </c>
      <c r="P391" s="246" t="str">
        <f t="shared" si="209"/>
        <v>112.5</v>
      </c>
      <c r="Q391" s="193" t="str">
        <f t="shared" si="210"/>
        <v>1+111.350919650581i</v>
      </c>
      <c r="R391" s="193">
        <f t="shared" si="218"/>
        <v>111.35540986871786</v>
      </c>
      <c r="S391" s="193">
        <f t="shared" si="219"/>
        <v>1.5618159508751512</v>
      </c>
      <c r="T391" s="193" t="str">
        <f t="shared" si="211"/>
        <v>1+0.185584866084301i</v>
      </c>
      <c r="U391" s="193">
        <f t="shared" si="220"/>
        <v>1.0170750918784355</v>
      </c>
      <c r="V391" s="193">
        <f t="shared" si="221"/>
        <v>0.18349721847194672</v>
      </c>
      <c r="W391" s="135" t="str">
        <f t="shared" si="212"/>
        <v>1-1.52247075594976i</v>
      </c>
      <c r="X391" s="193">
        <f t="shared" si="222"/>
        <v>1.8215150844069981</v>
      </c>
      <c r="Y391" s="193">
        <f t="shared" si="223"/>
        <v>-0.98963672450526419</v>
      </c>
      <c r="Z391" s="135" t="str">
        <f t="shared" si="213"/>
        <v>0.927899212421835+1.145564764284i</v>
      </c>
      <c r="AA391" s="193">
        <f t="shared" si="224"/>
        <v>1.4742169370829106</v>
      </c>
      <c r="AB391" s="193">
        <f t="shared" si="225"/>
        <v>0.88999184471044601</v>
      </c>
      <c r="AC391" s="227" t="str">
        <f t="shared" si="226"/>
        <v>-1.26101168617848+0.147390315229736i</v>
      </c>
      <c r="AD391" s="228">
        <f t="shared" si="227"/>
        <v>2.0733119181358513</v>
      </c>
      <c r="AE391" s="202">
        <f t="shared" si="228"/>
        <v>173.33336974120115</v>
      </c>
      <c r="AF391" s="135" t="str">
        <f t="shared" si="214"/>
        <v>-0.0000846560846560846</v>
      </c>
      <c r="AG391" s="135" t="str">
        <f t="shared" si="215"/>
        <v>0.0742676891366449i</v>
      </c>
      <c r="AH391" s="135">
        <f t="shared" si="229"/>
        <v>7.4267689136644902E-2</v>
      </c>
      <c r="AI391" s="135">
        <f t="shared" si="230"/>
        <v>1.5707963267948966</v>
      </c>
      <c r="AJ391" s="135" t="str">
        <f t="shared" si="216"/>
        <v>1+0.0337273723006452i</v>
      </c>
      <c r="AK391" s="135">
        <f t="shared" si="231"/>
        <v>1.0005686061646679</v>
      </c>
      <c r="AL391" s="135">
        <f t="shared" si="232"/>
        <v>3.371459232608006E-2</v>
      </c>
      <c r="AM391" s="135" t="str">
        <f t="shared" si="217"/>
        <v>1+74.2339464337204i</v>
      </c>
      <c r="AN391" s="135">
        <f t="shared" si="233"/>
        <v>74.240681591190082</v>
      </c>
      <c r="AO391" s="135">
        <f t="shared" si="234"/>
        <v>1.5573262155316885</v>
      </c>
      <c r="AP391" s="201" t="str">
        <f t="shared" si="235"/>
        <v>-0.0844830745116919+0.00398926983380167i</v>
      </c>
      <c r="AQ391" s="122">
        <f t="shared" si="236"/>
        <v>-21.454933087099555</v>
      </c>
      <c r="AR391" s="202">
        <f t="shared" si="237"/>
        <v>177.29651562675798</v>
      </c>
      <c r="AS391" s="201" t="str">
        <f t="shared" si="238"/>
        <v>0.10594616450519-0.0174825028635987i</v>
      </c>
      <c r="AT391" s="228">
        <f t="shared" si="239"/>
        <v>-19.381621168963726</v>
      </c>
      <c r="AU391" s="202">
        <f t="shared" si="240"/>
        <v>-9.3701146320408295</v>
      </c>
      <c r="AV391" s="269"/>
      <c r="AX391" s="32">
        <f t="shared" si="241"/>
        <v>0</v>
      </c>
      <c r="AY391" s="32">
        <f t="shared" si="242"/>
        <v>0</v>
      </c>
    </row>
    <row r="392" spans="14:51" x14ac:dyDescent="0.25">
      <c r="N392" s="203">
        <v>74</v>
      </c>
      <c r="O392" s="237">
        <f t="shared" si="243"/>
        <v>54954.087385762505</v>
      </c>
      <c r="P392" s="246" t="str">
        <f t="shared" si="209"/>
        <v>112.5</v>
      </c>
      <c r="Q392" s="193" t="str">
        <f t="shared" si="210"/>
        <v>1+113.944615762456i</v>
      </c>
      <c r="R392" s="193">
        <f t="shared" si="218"/>
        <v>113.94900377473132</v>
      </c>
      <c r="S392" s="193">
        <f t="shared" si="219"/>
        <v>1.5620203585700054</v>
      </c>
      <c r="T392" s="193" t="str">
        <f t="shared" si="211"/>
        <v>1+0.189907692937427i</v>
      </c>
      <c r="U392" s="193">
        <f t="shared" si="220"/>
        <v>1.0178727483515884</v>
      </c>
      <c r="V392" s="193">
        <f t="shared" si="221"/>
        <v>0.18767285412399629</v>
      </c>
      <c r="W392" s="135" t="str">
        <f t="shared" si="212"/>
        <v>1-1.55793365551577i</v>
      </c>
      <c r="X392" s="193">
        <f t="shared" si="222"/>
        <v>1.85125829504927</v>
      </c>
      <c r="Y392" s="193">
        <f t="shared" si="223"/>
        <v>-1.0001534964941035</v>
      </c>
      <c r="Z392" s="135" t="str">
        <f t="shared" si="213"/>
        <v>0.924501206989949+1.17224839549557i</v>
      </c>
      <c r="AA392" s="193">
        <f t="shared" si="224"/>
        <v>1.4929396446165568</v>
      </c>
      <c r="AB392" s="193">
        <f t="shared" si="225"/>
        <v>0.90301058473248941</v>
      </c>
      <c r="AC392" s="227" t="str">
        <f t="shared" si="226"/>
        <v>-1.23462839863592+0.168850434813795i</v>
      </c>
      <c r="AD392" s="228">
        <f t="shared" si="227"/>
        <v>1.9112048733104392</v>
      </c>
      <c r="AE392" s="202">
        <f t="shared" si="228"/>
        <v>172.21241883572966</v>
      </c>
      <c r="AF392" s="135" t="str">
        <f t="shared" si="214"/>
        <v>-0.0000846560846560846</v>
      </c>
      <c r="AG392" s="135" t="str">
        <f t="shared" si="215"/>
        <v>0.0759976058464141i</v>
      </c>
      <c r="AH392" s="135">
        <f t="shared" si="229"/>
        <v>7.5997605846414101E-2</v>
      </c>
      <c r="AI392" s="135">
        <f t="shared" si="230"/>
        <v>1.5707963267948966</v>
      </c>
      <c r="AJ392" s="135" t="str">
        <f t="shared" si="216"/>
        <v>1+0.0345129837232942i</v>
      </c>
      <c r="AK392" s="135">
        <f t="shared" si="231"/>
        <v>1.0005953957746778</v>
      </c>
      <c r="AL392" s="135">
        <f t="shared" si="232"/>
        <v>3.4499290173879801E-2</v>
      </c>
      <c r="AM392" s="135" t="str">
        <f t="shared" si="217"/>
        <v>1+75.9630771749708i</v>
      </c>
      <c r="AN392" s="135">
        <f t="shared" si="233"/>
        <v>75.969659034976388</v>
      </c>
      <c r="AO392" s="135">
        <f t="shared" si="234"/>
        <v>1.5576327968667607</v>
      </c>
      <c r="AP392" s="201" t="str">
        <f t="shared" si="235"/>
        <v>-0.0844785507284921+0.00402953778807366i</v>
      </c>
      <c r="AQ392" s="122">
        <f t="shared" si="236"/>
        <v>-21.455201107227193</v>
      </c>
      <c r="AR392" s="202">
        <f t="shared" si="237"/>
        <v>177.26912156846319</v>
      </c>
      <c r="AS392" s="201" t="str">
        <f t="shared" si="238"/>
        <v>0.103619228597387-0.0192392218094774i</v>
      </c>
      <c r="AT392" s="228">
        <f t="shared" si="239"/>
        <v>-19.543996233916729</v>
      </c>
      <c r="AU392" s="202">
        <f t="shared" si="240"/>
        <v>-10.518459595807096</v>
      </c>
      <c r="AV392" s="269"/>
      <c r="AX392" s="32">
        <f t="shared" si="241"/>
        <v>0</v>
      </c>
      <c r="AY392" s="32">
        <f t="shared" si="242"/>
        <v>0</v>
      </c>
    </row>
    <row r="393" spans="14:51" x14ac:dyDescent="0.25">
      <c r="N393" s="203">
        <v>75</v>
      </c>
      <c r="O393" s="237">
        <f t="shared" si="243"/>
        <v>56234.132519034953</v>
      </c>
      <c r="P393" s="246" t="str">
        <f t="shared" si="209"/>
        <v>112.5</v>
      </c>
      <c r="Q393" s="193" t="str">
        <f t="shared" si="210"/>
        <v>1+116.598726817845i</v>
      </c>
      <c r="R393" s="193">
        <f t="shared" si="218"/>
        <v>116.60301495048252</v>
      </c>
      <c r="S393" s="193">
        <f t="shared" si="219"/>
        <v>1.5622201140863263</v>
      </c>
      <c r="T393" s="193" t="str">
        <f t="shared" si="211"/>
        <v>1+0.194331211363074i</v>
      </c>
      <c r="U393" s="193">
        <f t="shared" si="220"/>
        <v>1.0187073277982444</v>
      </c>
      <c r="V393" s="193">
        <f t="shared" si="221"/>
        <v>0.19193890706503949</v>
      </c>
      <c r="W393" s="135" t="str">
        <f t="shared" si="212"/>
        <v>1-1.59422259212762i</v>
      </c>
      <c r="X393" s="193">
        <f t="shared" si="222"/>
        <v>1.8818994854269206</v>
      </c>
      <c r="Y393" s="193">
        <f t="shared" si="223"/>
        <v>-1.0105699206193757</v>
      </c>
      <c r="Z393" s="135" t="str">
        <f t="shared" si="213"/>
        <v>0.92094305849579+1.19955356832298i</v>
      </c>
      <c r="AA393" s="193">
        <f t="shared" si="224"/>
        <v>1.5123044932380432</v>
      </c>
      <c r="AB393" s="193">
        <f t="shared" si="225"/>
        <v>0.91603910831031432</v>
      </c>
      <c r="AC393" s="227" t="str">
        <f t="shared" si="226"/>
        <v>-1.20834556712856+0.189176406570214i</v>
      </c>
      <c r="AD393" s="228">
        <f t="shared" si="227"/>
        <v>1.7489870736643409</v>
      </c>
      <c r="AE393" s="202">
        <f t="shared" si="228"/>
        <v>171.10210396211886</v>
      </c>
      <c r="AF393" s="135" t="str">
        <f t="shared" si="214"/>
        <v>-0.0000846560846560846</v>
      </c>
      <c r="AG393" s="135" t="str">
        <f t="shared" si="215"/>
        <v>0.0777678174927504i</v>
      </c>
      <c r="AH393" s="135">
        <f t="shared" si="229"/>
        <v>7.7767817492750399E-2</v>
      </c>
      <c r="AI393" s="135">
        <f t="shared" si="230"/>
        <v>1.5707963267948966</v>
      </c>
      <c r="AJ393" s="135" t="str">
        <f t="shared" si="216"/>
        <v>1+0.0353168943867467i</v>
      </c>
      <c r="AK393" s="135">
        <f t="shared" si="231"/>
        <v>1.0006234471713746</v>
      </c>
      <c r="AL393" s="135">
        <f t="shared" si="232"/>
        <v>3.5302221977900415E-2</v>
      </c>
      <c r="AM393" s="135" t="str">
        <f t="shared" si="217"/>
        <v>1+77.7324845452297i</v>
      </c>
      <c r="AN393" s="135">
        <f t="shared" si="233"/>
        <v>77.73891659635072</v>
      </c>
      <c r="AO393" s="135">
        <f t="shared" si="234"/>
        <v>1.557932401949909</v>
      </c>
      <c r="AP393" s="201" t="str">
        <f t="shared" si="235"/>
        <v>-0.0844738142651821+0.00407192755476383i</v>
      </c>
      <c r="AQ393" s="122">
        <f t="shared" si="236"/>
        <v>-21.455478478179618</v>
      </c>
      <c r="AR393" s="202">
        <f t="shared" si="237"/>
        <v>177.24028307164107</v>
      </c>
      <c r="AS393" s="201" t="str">
        <f t="shared" si="238"/>
        <v>0.10130324638315-0.0209007482424343i</v>
      </c>
      <c r="AT393" s="228">
        <f t="shared" si="239"/>
        <v>-19.706491404515248</v>
      </c>
      <c r="AU393" s="202">
        <f t="shared" si="240"/>
        <v>-11.65761296624002</v>
      </c>
      <c r="AV393" s="269"/>
      <c r="AX393" s="32">
        <f t="shared" si="241"/>
        <v>0</v>
      </c>
      <c r="AY393" s="32">
        <f t="shared" si="242"/>
        <v>0</v>
      </c>
    </row>
    <row r="394" spans="14:51" x14ac:dyDescent="0.25">
      <c r="N394" s="203">
        <v>76</v>
      </c>
      <c r="O394" s="237">
        <f t="shared" si="243"/>
        <v>57543.993733715732</v>
      </c>
      <c r="P394" s="246" t="str">
        <f t="shared" si="209"/>
        <v>112.5</v>
      </c>
      <c r="Q394" s="193" t="str">
        <f t="shared" si="210"/>
        <v>1+119.314660061559i</v>
      </c>
      <c r="R394" s="193">
        <f t="shared" si="218"/>
        <v>119.31885058784877</v>
      </c>
      <c r="S394" s="193">
        <f t="shared" si="219"/>
        <v>1.5624153232733309</v>
      </c>
      <c r="T394" s="193" t="str">
        <f t="shared" si="211"/>
        <v>1+0.198857766769264i</v>
      </c>
      <c r="U394" s="193">
        <f t="shared" si="220"/>
        <v>1.0195805075639977</v>
      </c>
      <c r="V394" s="193">
        <f t="shared" si="221"/>
        <v>0.19629701780228262</v>
      </c>
      <c r="W394" s="135" t="str">
        <f t="shared" si="212"/>
        <v>1-1.63135680665985i</v>
      </c>
      <c r="X394" s="193">
        <f t="shared" si="222"/>
        <v>1.9134589179377288</v>
      </c>
      <c r="Y394" s="193">
        <f t="shared" si="223"/>
        <v>-1.0208824779055157</v>
      </c>
      <c r="Z394" s="135" t="str">
        <f t="shared" si="213"/>
        <v>0.917217219629352+1.22749476033028i</v>
      </c>
      <c r="AA394" s="193">
        <f t="shared" si="224"/>
        <v>1.5323285596186251</v>
      </c>
      <c r="AB394" s="193">
        <f t="shared" si="225"/>
        <v>0.92907230550080422</v>
      </c>
      <c r="AC394" s="227" t="str">
        <f t="shared" si="226"/>
        <v>-1.18219116545565+0.208388217001148i</v>
      </c>
      <c r="AD394" s="228">
        <f t="shared" si="227"/>
        <v>1.5866446322908836</v>
      </c>
      <c r="AE394" s="202">
        <f t="shared" si="228"/>
        <v>170.00300745041648</v>
      </c>
      <c r="AF394" s="135" t="str">
        <f t="shared" si="214"/>
        <v>-0.0000846560846560846</v>
      </c>
      <c r="AG394" s="135" t="str">
        <f t="shared" si="215"/>
        <v>0.0795792626653001i</v>
      </c>
      <c r="AH394" s="135">
        <f t="shared" si="229"/>
        <v>7.9579262665300105E-2</v>
      </c>
      <c r="AI394" s="135">
        <f t="shared" si="230"/>
        <v>1.5707963267948966</v>
      </c>
      <c r="AJ394" s="135" t="str">
        <f t="shared" si="216"/>
        <v>1+0.0361395305350774i</v>
      </c>
      <c r="AK394" s="135">
        <f t="shared" si="231"/>
        <v>1.000652819746837</v>
      </c>
      <c r="AL394" s="135">
        <f t="shared" si="232"/>
        <v>3.612380931964887E-2</v>
      </c>
      <c r="AM394" s="135" t="str">
        <f t="shared" si="217"/>
        <v>1+79.5431067077057i</v>
      </c>
      <c r="AN394" s="135">
        <f t="shared" si="233"/>
        <v>79.549392359171776</v>
      </c>
      <c r="AO394" s="135">
        <f t="shared" si="234"/>
        <v>1.5582251894204433</v>
      </c>
      <c r="AP394" s="201" t="str">
        <f t="shared" si="235"/>
        <v>-0.0844688551484555+0.00411646056067262i</v>
      </c>
      <c r="AQ394" s="122">
        <f t="shared" si="236"/>
        <v>-21.45576578637457</v>
      </c>
      <c r="AR394" s="202">
        <f t="shared" si="237"/>
        <v>177.20998507081345</v>
      </c>
      <c r="AS394" s="201" t="str">
        <f t="shared" si="238"/>
        <v>0.099000512436063-0.0224687574242887i</v>
      </c>
      <c r="AT394" s="228">
        <f t="shared" si="239"/>
        <v>-19.869121154083686</v>
      </c>
      <c r="AU394" s="202">
        <f t="shared" si="240"/>
        <v>-12.787007478770118</v>
      </c>
      <c r="AV394" s="269"/>
      <c r="AX394" s="32">
        <f t="shared" si="241"/>
        <v>0</v>
      </c>
      <c r="AY394" s="32">
        <f t="shared" si="242"/>
        <v>0</v>
      </c>
    </row>
    <row r="395" spans="14:51" x14ac:dyDescent="0.25">
      <c r="N395" s="203">
        <v>77</v>
      </c>
      <c r="O395" s="237">
        <f t="shared" si="243"/>
        <v>58884.365535558936</v>
      </c>
      <c r="P395" s="246" t="str">
        <f t="shared" si="209"/>
        <v>112.5</v>
      </c>
      <c r="Q395" s="193" t="str">
        <f t="shared" si="210"/>
        <v>1+122.093855517353i</v>
      </c>
      <c r="R395" s="193">
        <f t="shared" si="218"/>
        <v>122.09795065885534</v>
      </c>
      <c r="S395" s="193">
        <f t="shared" si="219"/>
        <v>1.5626060895739693</v>
      </c>
      <c r="T395" s="193" t="str">
        <f t="shared" si="211"/>
        <v>1+0.203489759195589i</v>
      </c>
      <c r="U395" s="193">
        <f t="shared" si="220"/>
        <v>1.0204940382469065</v>
      </c>
      <c r="V395" s="193">
        <f t="shared" si="221"/>
        <v>0.20074883455294881</v>
      </c>
      <c r="W395" s="135" t="str">
        <f t="shared" si="212"/>
        <v>1-1.66935598816454i</v>
      </c>
      <c r="X395" s="193">
        <f t="shared" si="222"/>
        <v>1.9459571976846786</v>
      </c>
      <c r="Y395" s="193">
        <f t="shared" si="223"/>
        <v>-1.0310878620053963</v>
      </c>
      <c r="Z395" s="135" t="str">
        <f t="shared" si="213"/>
        <v>0.913315787386867+1.25608678630731i</v>
      </c>
      <c r="AA395" s="193">
        <f t="shared" si="224"/>
        <v>1.5530292148655538</v>
      </c>
      <c r="AB395" s="193">
        <f t="shared" si="225"/>
        <v>0.94210516648061049</v>
      </c>
      <c r="AC395" s="227" t="str">
        <f t="shared" si="226"/>
        <v>-1.15619251111916+0.226507078868015i</v>
      </c>
      <c r="AD395" s="228">
        <f t="shared" si="227"/>
        <v>1.4241655534514519</v>
      </c>
      <c r="AE395" s="202">
        <f t="shared" si="228"/>
        <v>168.91569429113866</v>
      </c>
      <c r="AF395" s="135" t="str">
        <f t="shared" si="214"/>
        <v>-0.0000846560846560846</v>
      </c>
      <c r="AG395" s="135" t="str">
        <f t="shared" si="215"/>
        <v>0.0814329018162711i</v>
      </c>
      <c r="AH395" s="135">
        <f t="shared" si="229"/>
        <v>8.1432901816271094E-2</v>
      </c>
      <c r="AI395" s="135">
        <f t="shared" si="230"/>
        <v>1.5707963267948966</v>
      </c>
      <c r="AJ395" s="135" t="str">
        <f t="shared" si="216"/>
        <v>1+0.036981328340861i</v>
      </c>
      <c r="AK395" s="135">
        <f t="shared" si="231"/>
        <v>1.0006835756850687</v>
      </c>
      <c r="AL395" s="135">
        <f t="shared" si="232"/>
        <v>3.6964483376465358E-2</v>
      </c>
      <c r="AM395" s="135" t="str">
        <f t="shared" si="217"/>
        <v>1+81.3959036782354i</v>
      </c>
      <c r="AN395" s="135">
        <f t="shared" si="233"/>
        <v>81.402046261728429</v>
      </c>
      <c r="AO395" s="135">
        <f t="shared" si="234"/>
        <v>1.5585113143172475</v>
      </c>
      <c r="AP395" s="201" t="str">
        <f t="shared" si="235"/>
        <v>-0.0844636629397869+0.00416315929428658i</v>
      </c>
      <c r="AQ395" s="122">
        <f t="shared" si="236"/>
        <v>-21.456063639129624</v>
      </c>
      <c r="AR395" s="202">
        <f t="shared" si="237"/>
        <v>177.17821174441221</v>
      </c>
      <c r="AS395" s="201" t="str">
        <f t="shared" si="238"/>
        <v>0.0967132695020635-0.023945031161634i</v>
      </c>
      <c r="AT395" s="228">
        <f t="shared" si="239"/>
        <v>-20.031898085678172</v>
      </c>
      <c r="AU395" s="202">
        <f t="shared" si="240"/>
        <v>-13.906093964449134</v>
      </c>
      <c r="AV395" s="269"/>
      <c r="AX395" s="32">
        <f t="shared" si="241"/>
        <v>0</v>
      </c>
      <c r="AY395" s="32">
        <f t="shared" si="242"/>
        <v>0</v>
      </c>
    </row>
    <row r="396" spans="14:51" x14ac:dyDescent="0.25">
      <c r="N396" s="203">
        <v>78</v>
      </c>
      <c r="O396" s="237">
        <f t="shared" si="243"/>
        <v>60255.95860743591</v>
      </c>
      <c r="P396" s="246" t="str">
        <f t="shared" si="209"/>
        <v>112.5</v>
      </c>
      <c r="Q396" s="193" t="str">
        <f t="shared" si="210"/>
        <v>1+124.937786751447i</v>
      </c>
      <c r="R396" s="193">
        <f t="shared" si="218"/>
        <v>124.9417886791687</v>
      </c>
      <c r="S396" s="193">
        <f t="shared" si="219"/>
        <v>1.5627925140794887</v>
      </c>
      <c r="T396" s="193" t="str">
        <f t="shared" si="211"/>
        <v>1+0.208229644585744i</v>
      </c>
      <c r="U396" s="193">
        <f t="shared" si="220"/>
        <v>1.0214497466269721</v>
      </c>
      <c r="V396" s="193">
        <f t="shared" si="221"/>
        <v>0.20529601156092236</v>
      </c>
      <c r="W396" s="135" t="str">
        <f t="shared" si="212"/>
        <v>1-1.70824028431069i</v>
      </c>
      <c r="X396" s="193">
        <f t="shared" si="222"/>
        <v>1.97941528460853</v>
      </c>
      <c r="Y396" s="193">
        <f t="shared" si="223"/>
        <v>-1.0411829803781851</v>
      </c>
      <c r="Z396" s="135" t="str">
        <f t="shared" si="213"/>
        <v>0.909230486307474+1.28534480612473i</v>
      </c>
      <c r="AA396" s="193">
        <f t="shared" si="224"/>
        <v>1.57442413213935</v>
      </c>
      <c r="AB396" s="193">
        <f t="shared" si="225"/>
        <v>0.95513279629186076</v>
      </c>
      <c r="AC396" s="227" t="str">
        <f t="shared" si="226"/>
        <v>-1.13037616331153+0.243555379877818i</v>
      </c>
      <c r="AD396" s="228">
        <f t="shared" si="227"/>
        <v>1.2615398012999759</v>
      </c>
      <c r="AE396" s="202">
        <f t="shared" si="228"/>
        <v>167.84071112334126</v>
      </c>
      <c r="AF396" s="135" t="str">
        <f t="shared" si="214"/>
        <v>-0.0000846560846560846</v>
      </c>
      <c r="AG396" s="135" t="str">
        <f t="shared" si="215"/>
        <v>0.083329717769677i</v>
      </c>
      <c r="AH396" s="135">
        <f t="shared" si="229"/>
        <v>8.3329717769677E-2</v>
      </c>
      <c r="AI396" s="135">
        <f t="shared" si="230"/>
        <v>1.5707963267948966</v>
      </c>
      <c r="AJ396" s="135" t="str">
        <f t="shared" si="216"/>
        <v>1+0.0378427341364368i</v>
      </c>
      <c r="AK396" s="135">
        <f t="shared" si="231"/>
        <v>1.0007157800928899</v>
      </c>
      <c r="AL396" s="135">
        <f t="shared" si="232"/>
        <v>3.7824685129092865E-2</v>
      </c>
      <c r="AM396" s="135" t="str">
        <f t="shared" si="217"/>
        <v>1+83.2918578342978i</v>
      </c>
      <c r="AN396" s="135">
        <f t="shared" si="233"/>
        <v>83.297860605713481</v>
      </c>
      <c r="AO396" s="135">
        <f t="shared" si="234"/>
        <v>1.5587909281600278</v>
      </c>
      <c r="AP396" s="201" t="str">
        <f t="shared" si="235"/>
        <v>-0.0844582267139712+0.00421204731239977i</v>
      </c>
      <c r="AQ396" s="122">
        <f t="shared" si="236"/>
        <v>-21.456372665932378</v>
      </c>
      <c r="AR396" s="202">
        <f t="shared" si="237"/>
        <v>177.14494650754165</v>
      </c>
      <c r="AS396" s="201" t="str">
        <f t="shared" si="238"/>
        <v>0.0944436994897993-0.0253314533718052i</v>
      </c>
      <c r="AT396" s="228">
        <f t="shared" si="239"/>
        <v>-20.194832864632399</v>
      </c>
      <c r="AU396" s="202">
        <f t="shared" si="240"/>
        <v>-15.01434236911709</v>
      </c>
      <c r="AV396" s="269"/>
      <c r="AX396" s="32">
        <f t="shared" si="241"/>
        <v>0</v>
      </c>
      <c r="AY396" s="32">
        <f t="shared" si="242"/>
        <v>0</v>
      </c>
    </row>
    <row r="397" spans="14:51" x14ac:dyDescent="0.25">
      <c r="N397" s="203">
        <v>79</v>
      </c>
      <c r="O397" s="237">
        <f t="shared" si="243"/>
        <v>61659.500186148245</v>
      </c>
      <c r="P397" s="246" t="str">
        <f t="shared" si="209"/>
        <v>112.5</v>
      </c>
      <c r="Q397" s="193" t="str">
        <f t="shared" si="210"/>
        <v>1+127.847961653823i</v>
      </c>
      <c r="R397" s="193">
        <f t="shared" si="218"/>
        <v>127.85187248936714</v>
      </c>
      <c r="S397" s="193">
        <f t="shared" si="219"/>
        <v>1.5629746955827681</v>
      </c>
      <c r="T397" s="193" t="str">
        <f t="shared" si="211"/>
        <v>1+0.213079936089704i</v>
      </c>
      <c r="U397" s="193">
        <f t="shared" si="220"/>
        <v>1.0224495386883365</v>
      </c>
      <c r="V397" s="193">
        <f t="shared" si="221"/>
        <v>0.20994020727610851</v>
      </c>
      <c r="W397" s="135" t="str">
        <f t="shared" si="212"/>
        <v>1-1.74803031206681i</v>
      </c>
      <c r="X397" s="193">
        <f t="shared" si="222"/>
        <v>2.0138545061409943</v>
      </c>
      <c r="Y397" s="193">
        <f t="shared" si="223"/>
        <v>-1.0511649545938195</v>
      </c>
      <c r="Z397" s="135" t="str">
        <f t="shared" si="213"/>
        <v>0.90495265091986+1.3152843327719i</v>
      </c>
      <c r="AA397" s="193">
        <f t="shared" si="224"/>
        <v>1.5965312951652728</v>
      </c>
      <c r="AB397" s="193">
        <f t="shared" si="225"/>
        <v>0.96815042897963943</v>
      </c>
      <c r="AC397" s="227" t="str">
        <f t="shared" si="226"/>
        <v>-1.10476782700515+0.259556622982358i</v>
      </c>
      <c r="AD397" s="228">
        <f t="shared" si="227"/>
        <v>1.0987593580879433</v>
      </c>
      <c r="AE397" s="202">
        <f t="shared" si="228"/>
        <v>166.7785852997855</v>
      </c>
      <c r="AF397" s="135" t="str">
        <f t="shared" si="214"/>
        <v>-0.0000846560846560846</v>
      </c>
      <c r="AG397" s="135" t="str">
        <f t="shared" si="215"/>
        <v>0.0852707162424434i</v>
      </c>
      <c r="AH397" s="135">
        <f t="shared" si="229"/>
        <v>8.5270716242443395E-2</v>
      </c>
      <c r="AI397" s="135">
        <f t="shared" si="230"/>
        <v>1.5707963267948966</v>
      </c>
      <c r="AJ397" s="135" t="str">
        <f t="shared" si="216"/>
        <v>1+0.0387242046505594i</v>
      </c>
      <c r="AK397" s="135">
        <f t="shared" si="231"/>
        <v>1.0007495011369321</v>
      </c>
      <c r="AL397" s="135">
        <f t="shared" si="232"/>
        <v>3.8704865572949922E-2</v>
      </c>
      <c r="AM397" s="135" t="str">
        <f t="shared" si="217"/>
        <v>1+85.2319744358816i</v>
      </c>
      <c r="AN397" s="135">
        <f t="shared" si="233"/>
        <v>85.237840577051074</v>
      </c>
      <c r="AO397" s="135">
        <f t="shared" si="234"/>
        <v>1.5590641790287534</v>
      </c>
      <c r="AP397" s="201" t="str">
        <f t="shared" si="235"/>
        <v>-0.0844525350366904+0.00426314924692703i</v>
      </c>
      <c r="AQ397" s="122">
        <f t="shared" si="236"/>
        <v>-21.456693519756563</v>
      </c>
      <c r="AR397" s="202">
        <f t="shared" si="237"/>
        <v>177.11017200442492</v>
      </c>
      <c r="AS397" s="201" t="str">
        <f t="shared" si="238"/>
        <v>0.0921939149957586-0.0266300049261488i</v>
      </c>
      <c r="AT397" s="228">
        <f t="shared" si="239"/>
        <v>-20.357934161668616</v>
      </c>
      <c r="AU397" s="202">
        <f t="shared" si="240"/>
        <v>-16.111242695789532</v>
      </c>
      <c r="AV397" s="269"/>
      <c r="AX397" s="32">
        <f t="shared" si="241"/>
        <v>0</v>
      </c>
      <c r="AY397" s="32">
        <f t="shared" si="242"/>
        <v>0</v>
      </c>
    </row>
    <row r="398" spans="14:51" x14ac:dyDescent="0.25">
      <c r="N398" s="203">
        <v>80</v>
      </c>
      <c r="O398" s="237">
        <f t="shared" si="243"/>
        <v>63095.734448019342</v>
      </c>
      <c r="P398" s="246" t="str">
        <f t="shared" si="209"/>
        <v>112.5</v>
      </c>
      <c r="Q398" s="193" t="str">
        <f t="shared" si="210"/>
        <v>1+130.825923237735i</v>
      </c>
      <c r="R398" s="193">
        <f t="shared" si="218"/>
        <v>130.82974505442456</v>
      </c>
      <c r="S398" s="193">
        <f t="shared" si="219"/>
        <v>1.5631527306304507</v>
      </c>
      <c r="T398" s="193" t="str">
        <f t="shared" si="211"/>
        <v>1+0.218043205396225i</v>
      </c>
      <c r="U398" s="193">
        <f t="shared" si="220"/>
        <v>1.0234954027348928</v>
      </c>
      <c r="V398" s="193">
        <f t="shared" si="221"/>
        <v>0.21468308238997941</v>
      </c>
      <c r="W398" s="135" t="str">
        <f t="shared" si="212"/>
        <v>1-1.7887471686323i</v>
      </c>
      <c r="X398" s="193">
        <f t="shared" si="222"/>
        <v>2.0492965703601982</v>
      </c>
      <c r="Y398" s="193">
        <f t="shared" si="223"/>
        <v>-1.0610311198054061</v>
      </c>
      <c r="Z398" s="135" t="str">
        <f t="shared" si="213"/>
        <v>0.900473207361626+1.34592124058215i</v>
      </c>
      <c r="AA398" s="193">
        <f t="shared" si="224"/>
        <v>1.619369007677474</v>
      </c>
      <c r="AB398" s="193">
        <f t="shared" si="225"/>
        <v>0.98115344104328972</v>
      </c>
      <c r="AC398" s="227" t="str">
        <f t="shared" si="226"/>
        <v>-1.079392263881+0.274535359038016i</v>
      </c>
      <c r="AD398" s="228">
        <f t="shared" si="227"/>
        <v>0.93581827181534638</v>
      </c>
      <c r="AE398" s="202">
        <f t="shared" si="228"/>
        <v>165.72982403092254</v>
      </c>
      <c r="AF398" s="135" t="str">
        <f t="shared" si="214"/>
        <v>-0.0000846560846560846</v>
      </c>
      <c r="AG398" s="135" t="str">
        <f t="shared" si="215"/>
        <v>0.087256926377653i</v>
      </c>
      <c r="AH398" s="135">
        <f t="shared" si="229"/>
        <v>8.7256926377653005E-2</v>
      </c>
      <c r="AI398" s="135">
        <f t="shared" si="230"/>
        <v>1.5707963267948966</v>
      </c>
      <c r="AJ398" s="135" t="str">
        <f t="shared" si="216"/>
        <v>1+0.0396262072505632i</v>
      </c>
      <c r="AK398" s="135">
        <f t="shared" si="231"/>
        <v>1.0007848101870174</v>
      </c>
      <c r="AL398" s="135">
        <f t="shared" si="232"/>
        <v>3.9605485933115407E-2</v>
      </c>
      <c r="AM398" s="135" t="str">
        <f t="shared" si="217"/>
        <v>1+87.2172821584899i</v>
      </c>
      <c r="AN398" s="135">
        <f t="shared" si="233"/>
        <v>87.22301477886235</v>
      </c>
      <c r="AO398" s="135">
        <f t="shared" si="234"/>
        <v>1.5593312116413376</v>
      </c>
      <c r="AP398" s="201" t="str">
        <f t="shared" si="235"/>
        <v>-0.0844465759410772+0.00431649081188679i</v>
      </c>
      <c r="AQ398" s="122">
        <f t="shared" si="236"/>
        <v>-21.457026878425548</v>
      </c>
      <c r="AR398" s="202">
        <f t="shared" si="237"/>
        <v>177.07387010053733</v>
      </c>
      <c r="AS398" s="201" t="str">
        <f t="shared" si="238"/>
        <v>0.0899659514272125-0.0278427578349787i</v>
      </c>
      <c r="AT398" s="228">
        <f t="shared" si="239"/>
        <v>-20.521208606610202</v>
      </c>
      <c r="AU398" s="202">
        <f t="shared" si="240"/>
        <v>-17.196305868540101</v>
      </c>
      <c r="AV398" s="269"/>
      <c r="AX398" s="32">
        <f t="shared" si="241"/>
        <v>0</v>
      </c>
      <c r="AY398" s="32">
        <f t="shared" si="242"/>
        <v>0</v>
      </c>
    </row>
    <row r="399" spans="14:51" x14ac:dyDescent="0.25">
      <c r="N399" s="203">
        <v>81</v>
      </c>
      <c r="O399" s="237">
        <f t="shared" si="243"/>
        <v>64565.422903465682</v>
      </c>
      <c r="P399" s="246" t="str">
        <f t="shared" si="209"/>
        <v>112.5</v>
      </c>
      <c r="Q399" s="193" t="str">
        <f t="shared" si="210"/>
        <v>1+133.873250457834i</v>
      </c>
      <c r="R399" s="193">
        <f t="shared" si="218"/>
        <v>133.87698528180991</v>
      </c>
      <c r="S399" s="193">
        <f t="shared" si="219"/>
        <v>1.5633267135739053</v>
      </c>
      <c r="T399" s="193" t="str">
        <f t="shared" si="211"/>
        <v>1+0.22312208409639i</v>
      </c>
      <c r="U399" s="193">
        <f t="shared" si="220"/>
        <v>1.0245894125997577</v>
      </c>
      <c r="V399" s="193">
        <f t="shared" si="221"/>
        <v>0.2195262977207684</v>
      </c>
      <c r="W399" s="135" t="str">
        <f t="shared" si="212"/>
        <v>1-1.83041244262348i</v>
      </c>
      <c r="X399" s="193">
        <f t="shared" si="222"/>
        <v>2.0857635796299769</v>
      </c>
      <c r="Y399" s="193">
        <f t="shared" si="223"/>
        <v>-1.0707790234350478</v>
      </c>
      <c r="Z399" s="135" t="str">
        <f t="shared" si="213"/>
        <v>0.895782654132416+1.37727177364954i</v>
      </c>
      <c r="AA399" s="193">
        <f t="shared" si="224"/>
        <v>1.6429559038319517</v>
      </c>
      <c r="AB399" s="193">
        <f t="shared" si="225"/>
        <v>0.99413736413099485</v>
      </c>
      <c r="AC399" s="227" t="str">
        <f t="shared" si="226"/>
        <v>-1.05427321073505+0.288517112643238i</v>
      </c>
      <c r="AD399" s="228">
        <f t="shared" si="227"/>
        <v>0.77271269339783588</v>
      </c>
      <c r="AE399" s="202">
        <f t="shared" si="228"/>
        <v>164.69491360875594</v>
      </c>
      <c r="AF399" s="135" t="str">
        <f t="shared" si="214"/>
        <v>-0.0000846560846560846</v>
      </c>
      <c r="AG399" s="135" t="str">
        <f t="shared" si="215"/>
        <v>0.0892894012902101i</v>
      </c>
      <c r="AH399" s="135">
        <f t="shared" si="229"/>
        <v>8.9289401290210096E-2</v>
      </c>
      <c r="AI399" s="135">
        <f t="shared" si="230"/>
        <v>1.5707963267948966</v>
      </c>
      <c r="AJ399" s="135" t="str">
        <f t="shared" si="216"/>
        <v>1+0.0405492201901662i</v>
      </c>
      <c r="AK399" s="135">
        <f t="shared" si="231"/>
        <v>1.0008217819662153</v>
      </c>
      <c r="AL399" s="135">
        <f t="shared" si="232"/>
        <v>4.0527017883023639E-2</v>
      </c>
      <c r="AM399" s="135" t="str">
        <f t="shared" si="217"/>
        <v>1+89.2488336385562i</v>
      </c>
      <c r="AN399" s="135">
        <f t="shared" si="233"/>
        <v>89.254435776843493</v>
      </c>
      <c r="AO399" s="135">
        <f t="shared" si="234"/>
        <v>1.5595921674295901</v>
      </c>
      <c r="AP399" s="201" t="str">
        <f t="shared" si="235"/>
        <v>-0.0844403369032231+0.00437209881052887i</v>
      </c>
      <c r="AQ399" s="122">
        <f t="shared" si="236"/>
        <v>-21.457373446027038</v>
      </c>
      <c r="AR399" s="202">
        <f t="shared" si="237"/>
        <v>177.03602187442749</v>
      </c>
      <c r="AS399" s="201" t="str">
        <f t="shared" si="238"/>
        <v>0.0877617597775056-0.0289718688445674i</v>
      </c>
      <c r="AT399" s="228">
        <f t="shared" si="239"/>
        <v>-20.684660752629199</v>
      </c>
      <c r="AU399" s="202">
        <f t="shared" si="240"/>
        <v>-18.269064516816581</v>
      </c>
      <c r="AV399" s="269"/>
      <c r="AX399" s="32">
        <f t="shared" si="241"/>
        <v>0</v>
      </c>
      <c r="AY399" s="32">
        <f t="shared" si="242"/>
        <v>0</v>
      </c>
    </row>
    <row r="400" spans="14:51" x14ac:dyDescent="0.25">
      <c r="N400" s="203">
        <v>82</v>
      </c>
      <c r="O400" s="237">
        <f t="shared" si="243"/>
        <v>66069.344800759733</v>
      </c>
      <c r="P400" s="246" t="str">
        <f t="shared" si="209"/>
        <v>112.5</v>
      </c>
      <c r="Q400" s="193" t="str">
        <f t="shared" si="210"/>
        <v>1+136.991559047348i</v>
      </c>
      <c r="R400" s="193">
        <f t="shared" si="218"/>
        <v>136.99520885864234</v>
      </c>
      <c r="S400" s="193">
        <f t="shared" si="219"/>
        <v>1.5634967366190349</v>
      </c>
      <c r="T400" s="193" t="str">
        <f t="shared" si="211"/>
        <v>1+0.228319265078914i</v>
      </c>
      <c r="U400" s="193">
        <f t="shared" si="220"/>
        <v>1.0257337309488146</v>
      </c>
      <c r="V400" s="193">
        <f t="shared" si="221"/>
        <v>0.22447151194175818</v>
      </c>
      <c r="W400" s="135" t="str">
        <f t="shared" si="212"/>
        <v>1-1.87304822552011i</v>
      </c>
      <c r="X400" s="193">
        <f t="shared" si="222"/>
        <v>2.123278044704469</v>
      </c>
      <c r="Y400" s="193">
        <f t="shared" si="223"/>
        <v>-1.0804064231219654</v>
      </c>
      <c r="Z400" s="135" t="str">
        <f t="shared" si="213"/>
        <v>0.890871041939958+1.40935255444166i</v>
      </c>
      <c r="AA400" s="193">
        <f t="shared" si="224"/>
        <v>1.667310959622835</v>
      </c>
      <c r="AB400" s="193">
        <f t="shared" si="225"/>
        <v>1.0070978969154953</v>
      </c>
      <c r="AC400" s="227" t="str">
        <f t="shared" si="226"/>
        <v>-1.02943330589537+0.301528302026535i</v>
      </c>
      <c r="AD400" s="228">
        <f t="shared" si="227"/>
        <v>0.60944090351718161</v>
      </c>
      <c r="AE400" s="202">
        <f t="shared" si="228"/>
        <v>163.67431871096207</v>
      </c>
      <c r="AF400" s="135" t="str">
        <f t="shared" si="214"/>
        <v>-0.0000846560846560846</v>
      </c>
      <c r="AG400" s="135" t="str">
        <f t="shared" si="215"/>
        <v>0.0913692186252161i</v>
      </c>
      <c r="AH400" s="135">
        <f t="shared" si="229"/>
        <v>9.1369218625216103E-2</v>
      </c>
      <c r="AI400" s="135">
        <f t="shared" si="230"/>
        <v>1.5707963267948966</v>
      </c>
      <c r="AJ400" s="135" t="str">
        <f t="shared" si="216"/>
        <v>1+0.0414937328630464i</v>
      </c>
      <c r="AK400" s="135">
        <f t="shared" si="231"/>
        <v>1.0008604947078839</v>
      </c>
      <c r="AL400" s="135">
        <f t="shared" si="232"/>
        <v>4.146994376686685E-2</v>
      </c>
      <c r="AM400" s="135" t="str">
        <f t="shared" si="217"/>
        <v>1+91.3277060315654i</v>
      </c>
      <c r="AN400" s="135">
        <f t="shared" si="233"/>
        <v>91.33318065734943</v>
      </c>
      <c r="AO400" s="135">
        <f t="shared" si="234"/>
        <v>1.5598471846134776</v>
      </c>
      <c r="AP400" s="201" t="str">
        <f t="shared" si="235"/>
        <v>-0.0844338048165911+0.00443000114258117i</v>
      </c>
      <c r="AQ400" s="122">
        <f t="shared" si="236"/>
        <v>-21.45773395438113</v>
      </c>
      <c r="AR400" s="202">
        <f t="shared" si="237"/>
        <v>176.9966076092297</v>
      </c>
      <c r="AS400" s="201" t="str">
        <f t="shared" si="238"/>
        <v>0.0855832000991697-0.0300195725213142i</v>
      </c>
      <c r="AT400" s="228">
        <f t="shared" si="239"/>
        <v>-20.848293050863944</v>
      </c>
      <c r="AU400" s="202">
        <f t="shared" si="240"/>
        <v>-19.329073679808246</v>
      </c>
      <c r="AV400" s="269"/>
      <c r="AX400" s="32">
        <f t="shared" si="241"/>
        <v>0</v>
      </c>
      <c r="AY400" s="32">
        <f t="shared" si="242"/>
        <v>0</v>
      </c>
    </row>
    <row r="401" spans="14:51" x14ac:dyDescent="0.25">
      <c r="N401" s="203">
        <v>83</v>
      </c>
      <c r="O401" s="237">
        <f t="shared" si="243"/>
        <v>67608.297539198305</v>
      </c>
      <c r="P401" s="246" t="str">
        <f t="shared" si="209"/>
        <v>112.5</v>
      </c>
      <c r="Q401" s="193" t="str">
        <f t="shared" si="210"/>
        <v>1+140.182502374767i</v>
      </c>
      <c r="R401" s="193">
        <f t="shared" si="218"/>
        <v>140.18606910835169</v>
      </c>
      <c r="S401" s="193">
        <f t="shared" si="219"/>
        <v>1.5636628898749665</v>
      </c>
      <c r="T401" s="193" t="str">
        <f t="shared" si="211"/>
        <v>1+0.233637503957944i</v>
      </c>
      <c r="U401" s="193">
        <f t="shared" si="220"/>
        <v>1.0269306126782365</v>
      </c>
      <c r="V401" s="193">
        <f t="shared" si="221"/>
        <v>0.22952037914616052</v>
      </c>
      <c r="W401" s="135" t="str">
        <f t="shared" si="212"/>
        <v>1-1.91667712337863i</v>
      </c>
      <c r="X401" s="193">
        <f t="shared" si="222"/>
        <v>2.1618628992799196</v>
      </c>
      <c r="Y401" s="193">
        <f t="shared" si="223"/>
        <v>-1.0899112839845022</v>
      </c>
      <c r="Z401" s="135" t="str">
        <f t="shared" si="213"/>
        <v>0.88572795259628+1.44218059261313i</v>
      </c>
      <c r="AA401" s="193">
        <f t="shared" si="224"/>
        <v>1.6924535053348899</v>
      </c>
      <c r="AB401" s="193">
        <f t="shared" si="225"/>
        <v>1.0200309160974919</v>
      </c>
      <c r="AC401" s="227" t="str">
        <f t="shared" si="226"/>
        <v>-1.00489402407245+0.313596153898184i</v>
      </c>
      <c r="AD401" s="228">
        <f t="shared" si="227"/>
        <v>0.44600332940659537</v>
      </c>
      <c r="AE401" s="202">
        <f t="shared" si="228"/>
        <v>162.66848178500652</v>
      </c>
      <c r="AF401" s="135" t="str">
        <f t="shared" si="214"/>
        <v>-0.0000846560846560846</v>
      </c>
      <c r="AG401" s="135" t="str">
        <f t="shared" si="215"/>
        <v>0.0934974811293518i</v>
      </c>
      <c r="AH401" s="135">
        <f t="shared" si="229"/>
        <v>9.34974811293518E-2</v>
      </c>
      <c r="AI401" s="135">
        <f t="shared" si="230"/>
        <v>1.5707963267948966</v>
      </c>
      <c r="AJ401" s="135" t="str">
        <f t="shared" si="216"/>
        <v>1+0.042460246062325i</v>
      </c>
      <c r="AK401" s="135">
        <f t="shared" si="231"/>
        <v>1.0009010303200179</v>
      </c>
      <c r="AL401" s="135">
        <f t="shared" si="232"/>
        <v>4.2434756825693594E-2</v>
      </c>
      <c r="AM401" s="135" t="str">
        <f t="shared" si="217"/>
        <v>1+93.4550015831777i</v>
      </c>
      <c r="AN401" s="135">
        <f t="shared" si="233"/>
        <v>93.46035159848131</v>
      </c>
      <c r="AO401" s="135">
        <f t="shared" si="234"/>
        <v>1.5600963982737326</v>
      </c>
      <c r="AP401" s="201" t="str">
        <f t="shared" si="235"/>
        <v>-0.0844269659652887+0.00449022681158732i</v>
      </c>
      <c r="AQ401" s="122">
        <f t="shared" si="236"/>
        <v>-21.45810916456464</v>
      </c>
      <c r="AR401" s="202">
        <f t="shared" si="237"/>
        <v>176.95560678386946</v>
      </c>
      <c r="AS401" s="201" t="str">
        <f t="shared" si="238"/>
        <v>0.0834320357108424-0.0309881739017014i</v>
      </c>
      <c r="AT401" s="228">
        <f t="shared" si="239"/>
        <v>-21.012105835158046</v>
      </c>
      <c r="AU401" s="202">
        <f t="shared" si="240"/>
        <v>-20.375911431124056</v>
      </c>
      <c r="AV401" s="269"/>
      <c r="AX401" s="32">
        <f t="shared" si="241"/>
        <v>0</v>
      </c>
      <c r="AY401" s="32">
        <f t="shared" si="242"/>
        <v>0</v>
      </c>
    </row>
    <row r="402" spans="14:51" x14ac:dyDescent="0.25">
      <c r="N402" s="203">
        <v>84</v>
      </c>
      <c r="O402" s="237">
        <f t="shared" si="243"/>
        <v>69183.097091893651</v>
      </c>
      <c r="P402" s="246" t="str">
        <f t="shared" si="209"/>
        <v>112.5</v>
      </c>
      <c r="Q402" s="193" t="str">
        <f t="shared" si="210"/>
        <v>1+143.447772320478i</v>
      </c>
      <c r="R402" s="193">
        <f t="shared" si="218"/>
        <v>143.45125786728985</v>
      </c>
      <c r="S402" s="193">
        <f t="shared" si="219"/>
        <v>1.5638252614016384</v>
      </c>
      <c r="T402" s="193" t="str">
        <f t="shared" si="211"/>
        <v>1+0.239079620534131i</v>
      </c>
      <c r="U402" s="193">
        <f t="shared" si="220"/>
        <v>1.0281824084056019</v>
      </c>
      <c r="V402" s="193">
        <f t="shared" si="221"/>
        <v>0.23467454624220394</v>
      </c>
      <c r="W402" s="135" t="str">
        <f t="shared" si="212"/>
        <v>1-1.96132226881818i</v>
      </c>
      <c r="X402" s="193">
        <f t="shared" si="222"/>
        <v>2.2015415149758346</v>
      </c>
      <c r="Y402" s="193">
        <f t="shared" si="223"/>
        <v>-1.099291775249464</v>
      </c>
      <c r="Z402" s="135" t="str">
        <f t="shared" si="213"/>
        <v>0.88034247691934+1.47577329402431i</v>
      </c>
      <c r="AA402" s="193">
        <f t="shared" si="224"/>
        <v>1.7184032390634747</v>
      </c>
      <c r="AB402" s="193">
        <f t="shared" si="225"/>
        <v>1.0329324864922329</v>
      </c>
      <c r="AC402" s="227" t="str">
        <f t="shared" si="226"/>
        <v>-0.980675619953136+0.324748614204509i</v>
      </c>
      <c r="AD402" s="228">
        <f t="shared" si="227"/>
        <v>0.28240255190197455</v>
      </c>
      <c r="AE402" s="202">
        <f t="shared" si="228"/>
        <v>161.6778225113724</v>
      </c>
      <c r="AF402" s="135" t="str">
        <f t="shared" si="214"/>
        <v>-0.0000846560846560846</v>
      </c>
      <c r="AG402" s="135" t="str">
        <f t="shared" si="215"/>
        <v>0.0956753172355676i</v>
      </c>
      <c r="AH402" s="135">
        <f t="shared" si="229"/>
        <v>9.5675317235567603E-2</v>
      </c>
      <c r="AI402" s="135">
        <f t="shared" si="230"/>
        <v>1.5707963267948966</v>
      </c>
      <c r="AJ402" s="135" t="str">
        <f t="shared" si="216"/>
        <v>1+0.0434492722460935i</v>
      </c>
      <c r="AK402" s="135">
        <f t="shared" si="231"/>
        <v>1.0009434745572374</v>
      </c>
      <c r="AL402" s="135">
        <f t="shared" si="232"/>
        <v>4.3421961427184345E-2</v>
      </c>
      <c r="AM402" s="135" t="str">
        <f t="shared" si="217"/>
        <v>1+95.6318482136522i</v>
      </c>
      <c r="AN402" s="135">
        <f t="shared" si="233"/>
        <v>95.637076454474581</v>
      </c>
      <c r="AO402" s="135">
        <f t="shared" si="234"/>
        <v>1.5603399404228413</v>
      </c>
      <c r="AP402" s="201" t="str">
        <f t="shared" si="235"/>
        <v>-0.0844198059961479+0.00455280593230468i</v>
      </c>
      <c r="AQ402" s="122">
        <f t="shared" si="236"/>
        <v>-21.458499868495075</v>
      </c>
      <c r="AR402" s="202">
        <f t="shared" si="237"/>
        <v>176.9129980639656</v>
      </c>
      <c r="AS402" s="201" t="str">
        <f t="shared" si="238"/>
        <v>0.0813099281643378-0.0318800407888517i</v>
      </c>
      <c r="AT402" s="228">
        <f t="shared" si="239"/>
        <v>-21.176097316593104</v>
      </c>
      <c r="AU402" s="202">
        <f t="shared" si="240"/>
        <v>-21.409179424661975</v>
      </c>
      <c r="AV402" s="269"/>
      <c r="AX402" s="32">
        <f t="shared" si="241"/>
        <v>0</v>
      </c>
      <c r="AY402" s="32">
        <f t="shared" si="242"/>
        <v>0</v>
      </c>
    </row>
    <row r="403" spans="14:51" x14ac:dyDescent="0.25">
      <c r="N403" s="203">
        <v>85</v>
      </c>
      <c r="O403" s="237">
        <f t="shared" si="243"/>
        <v>70794.578438413781</v>
      </c>
      <c r="P403" s="246" t="str">
        <f t="shared" ref="P403:P466" si="244">COMPLEX(Adc,0)</f>
        <v>112.5</v>
      </c>
      <c r="Q403" s="193" t="str">
        <f t="shared" ref="Q403:Q466" si="245">IMSUM(COMPLEX(1,0),IMDIV(COMPLEX(0,2*PI()*O403),COMPLEX(wp_lf,0)))</f>
        <v>1+146.789100173831i</v>
      </c>
      <c r="R403" s="193">
        <f t="shared" si="218"/>
        <v>146.79250638177345</v>
      </c>
      <c r="S403" s="193">
        <f t="shared" si="219"/>
        <v>1.5639839372563169</v>
      </c>
      <c r="T403" s="193" t="str">
        <f t="shared" ref="T403:T466" si="246">IMSUM(COMPLEX(1,0),IMDIV(COMPLEX(0,2*PI()*O403),COMPLEX(wz_esr,0)))</f>
        <v>1+0.244648500289717i</v>
      </c>
      <c r="U403" s="193">
        <f t="shared" si="220"/>
        <v>1.0294915680538659</v>
      </c>
      <c r="V403" s="193">
        <f t="shared" si="221"/>
        <v>0.23993565017214696</v>
      </c>
      <c r="W403" s="135" t="str">
        <f t="shared" ref="W403:W466" si="247">IMSUB(COMPLEX(1,0),IMDIV(COMPLEX(0,2*PI()*O403),COMPLEX(wz_rhp,0)))</f>
        <v>1-2.00700733328583i</v>
      </c>
      <c r="X403" s="193">
        <f t="shared" si="222"/>
        <v>2.242337716728481</v>
      </c>
      <c r="Y403" s="193">
        <f t="shared" si="223"/>
        <v>-1.1085462663035597</v>
      </c>
      <c r="Z403" s="135" t="str">
        <f t="shared" ref="Z403:Z466" si="248">IF(Dc_Mode_Loop="CCM",IMSUM(COMPLEX(1,0),IMDIV(COMPLEX(0,2*PI()*O403),COMPLEX(Q*(wsl/2),0)),IMDIV(IMPOWER(COMPLEX(0,2*PI()*O403),2),IMPOWER(COMPLEX(wsl/2,0),2))),COMPLEX(1,0))</f>
        <v>0.874703191593182+1.51014846997016i</v>
      </c>
      <c r="AA403" s="193">
        <f t="shared" si="224"/>
        <v>1.7451802413322566</v>
      </c>
      <c r="AB403" s="193">
        <f t="shared" si="225"/>
        <v>1.0457988701641134</v>
      </c>
      <c r="AC403" s="227" t="str">
        <f t="shared" si="226"/>
        <v>-0.95679708073587+0.335014255734444i</v>
      </c>
      <c r="AD403" s="228">
        <f t="shared" si="227"/>
        <v>0.11864330315472832</v>
      </c>
      <c r="AE403" s="202">
        <f t="shared" si="228"/>
        <v>160.70273734441801</v>
      </c>
      <c r="AF403" s="135" t="str">
        <f t="shared" ref="AF403:AF466" si="249">COMPLEX(Adc_ea,0)</f>
        <v>-0.0000846560846560846</v>
      </c>
      <c r="AG403" s="135" t="str">
        <f t="shared" ref="AG403:AG466" si="250">COMPLEX(0,2*PI()*O403*wp0_ea)</f>
        <v>0.0979038816613944i</v>
      </c>
      <c r="AH403" s="135">
        <f t="shared" si="229"/>
        <v>9.7903881661394396E-2</v>
      </c>
      <c r="AI403" s="135">
        <f t="shared" si="230"/>
        <v>1.5707963267948966</v>
      </c>
      <c r="AJ403" s="135" t="str">
        <f t="shared" ref="AJ403:AJ466" si="251">IMSUM(COMPLEX(1,0),IMDIV(COMPLEX(0,2*PI()*O403),COMPLEX(wp1_ea,0)))</f>
        <v>1+0.0444613358091261i</v>
      </c>
      <c r="AK403" s="135">
        <f t="shared" si="231"/>
        <v>1.0009879172007683</v>
      </c>
      <c r="AL403" s="135">
        <f t="shared" si="232"/>
        <v>4.4432073299078952E-2</v>
      </c>
      <c r="AM403" s="135" t="str">
        <f t="shared" ref="AM403:AM466" si="252">IMSUM(COMPLEX(1,0),IMDIV(COMPLEX(0,2*PI()*O403),COMPLEX(wz_ea,0)))</f>
        <v>1+97.859400115887i</v>
      </c>
      <c r="AN403" s="135">
        <f t="shared" si="233"/>
        <v>97.864509353704236</v>
      </c>
      <c r="AO403" s="135">
        <f t="shared" si="234"/>
        <v>1.5605779400744473</v>
      </c>
      <c r="AP403" s="201" t="str">
        <f t="shared" si="235"/>
        <v>-0.084412309889568+0.00461776973813049i</v>
      </c>
      <c r="AQ403" s="122">
        <f t="shared" si="236"/>
        <v>-21.458906890576976</v>
      </c>
      <c r="AR403" s="202">
        <f t="shared" si="237"/>
        <v>176.86875929243257</v>
      </c>
      <c r="AS403" s="201" t="str">
        <f t="shared" si="238"/>
        <v>0.0792184329885374-0.0326975957774326i</v>
      </c>
      <c r="AT403" s="228">
        <f t="shared" si="239"/>
        <v>-21.34026358742225</v>
      </c>
      <c r="AU403" s="202">
        <f t="shared" si="240"/>
        <v>-22.428503363149453</v>
      </c>
      <c r="AV403" s="269"/>
      <c r="AX403" s="32">
        <f t="shared" si="241"/>
        <v>0</v>
      </c>
      <c r="AY403" s="32">
        <f t="shared" si="242"/>
        <v>0</v>
      </c>
    </row>
    <row r="404" spans="14:51" x14ac:dyDescent="0.25">
      <c r="N404" s="203">
        <v>86</v>
      </c>
      <c r="O404" s="237">
        <f t="shared" si="243"/>
        <v>72443.596007499116</v>
      </c>
      <c r="P404" s="246" t="str">
        <f t="shared" si="244"/>
        <v>112.5</v>
      </c>
      <c r="Q404" s="193" t="str">
        <f t="shared" si="245"/>
        <v>1+150.208257551079i</v>
      </c>
      <c r="R404" s="193">
        <f t="shared" ref="R404:R467" si="253">IMABS(Q404)</f>
        <v>150.21158622600083</v>
      </c>
      <c r="S404" s="193">
        <f t="shared" ref="S404:S467" si="254">IMARGUMENT(Q404)</f>
        <v>1.5641390015390613</v>
      </c>
      <c r="T404" s="193" t="str">
        <f t="shared" si="246"/>
        <v>1+0.250347095918464i</v>
      </c>
      <c r="U404" s="193">
        <f t="shared" ref="U404:U467" si="255">IMABS(T404)</f>
        <v>1.0308606445270905</v>
      </c>
      <c r="V404" s="193">
        <f t="shared" ref="V404:V467" si="256">IMARGUMENT(T404)</f>
        <v>0.24530531494920788</v>
      </c>
      <c r="W404" s="135" t="str">
        <f t="shared" si="247"/>
        <v>1-2.05375653960748i</v>
      </c>
      <c r="X404" s="193">
        <f t="shared" ref="X404:X467" si="257">IMABS(W404)</f>
        <v>2.28427579858048</v>
      </c>
      <c r="Y404" s="193">
        <f t="shared" ref="Y404:Y467" si="258">IMARGUMENT(W404)</f>
        <v>-1.1176733222222919</v>
      </c>
      <c r="Z404" s="135" t="str">
        <f t="shared" si="248"/>
        <v>0.868798134937557+1.54532434662397i</v>
      </c>
      <c r="AA404" s="193">
        <f t="shared" ref="AA404:AA467" si="259">IMABS(Z404)</f>
        <v>1.7728049908379029</v>
      </c>
      <c r="AB404" s="193">
        <f t="shared" ref="AB404:AB467" si="260">IMARGUMENT(Z404)</f>
        <v>1.0586265345832326</v>
      </c>
      <c r="AC404" s="227" t="str">
        <f t="shared" ref="AC404:AC467" si="261">(IMDIV(IMPRODUCT(P404,T404,W404),IMPRODUCT(Q404,Z404)))</f>
        <v>-0.933276087695122+0.344422183524542i</v>
      </c>
      <c r="AD404" s="228">
        <f t="shared" ref="AD404:AD467" si="262">20*LOG(IMABS(AC404))</f>
        <v>-4.5267544537326412E-2</v>
      </c>
      <c r="AE404" s="202">
        <f t="shared" ref="AE404:AE467" si="263">(180/PI())*IMARGUMENT(AC404)</f>
        <v>159.74359912884034</v>
      </c>
      <c r="AF404" s="135" t="str">
        <f t="shared" si="249"/>
        <v>-0.0000846560846560846</v>
      </c>
      <c r="AG404" s="135" t="str">
        <f t="shared" si="250"/>
        <v>0.100184356021189i</v>
      </c>
      <c r="AH404" s="135">
        <f t="shared" ref="AH404:AH467" si="264">IMABS(AG404)</f>
        <v>0.100184356021189</v>
      </c>
      <c r="AI404" s="135">
        <f t="shared" ref="AI404:AI467" si="265">IMARGUMENT(AG404)</f>
        <v>1.5707963267948966</v>
      </c>
      <c r="AJ404" s="135" t="str">
        <f t="shared" si="251"/>
        <v>1+0.0454969733609202i</v>
      </c>
      <c r="AK404" s="135">
        <f t="shared" ref="AK404:AK467" si="266">IMABS(AJ404)</f>
        <v>1.0010344522467767</v>
      </c>
      <c r="AL404" s="135">
        <f t="shared" ref="AL404:AL467" si="267">IMARGUMENT(AJ404)</f>
        <v>4.5465619766220391E-2</v>
      </c>
      <c r="AM404" s="135" t="str">
        <f t="shared" si="252"/>
        <v>1+100.138838367386i</v>
      </c>
      <c r="AN404" s="135">
        <f t="shared" ref="AN404:AN467" si="268">IMABS(AM404)</f>
        <v>100.14383131061771</v>
      </c>
      <c r="AO404" s="135">
        <f t="shared" ref="AO404:AO467" si="269">IMARGUMENT(AM404)</f>
        <v>1.5608105233112042</v>
      </c>
      <c r="AP404" s="201" t="str">
        <f t="shared" ref="AP404:AP467" si="270">IMPRODUCT(AF404,IMDIV(AM404,IMPRODUCT(AG404,AJ404)))</f>
        <v>-0.0844044619290668+0.00468515058852059i</v>
      </c>
      <c r="AQ404" s="122">
        <f t="shared" ref="AQ404:AQ467" si="271">20*LOG(IMABS(AP404))</f>
        <v>-21.45933108941405</v>
      </c>
      <c r="AR404" s="202">
        <f t="shared" ref="AR404:AR467" si="272">(180/PI())*IMARGUMENT(AP404)</f>
        <v>176.82286747978637</v>
      </c>
      <c r="AS404" s="201" t="str">
        <f t="shared" ref="AS404:AS467" si="273">IMPRODUCT(AC404,AP404)</f>
        <v>0.0771589962173318-0.0334433080883403i</v>
      </c>
      <c r="AT404" s="228">
        <f t="shared" ref="AT404:AT467" si="274">20*LOG(IMABS(AS404))</f>
        <v>-21.504598633951378</v>
      </c>
      <c r="AU404" s="202">
        <f t="shared" ref="AU404:AU467" si="275">(180/PI())*IMARGUMENT(AS404)</f>
        <v>-23.433533391373299</v>
      </c>
      <c r="AV404" s="269"/>
      <c r="AX404" s="32">
        <f t="shared" ref="AX404:AX467" si="276">SUM((AT405&lt;0)*(AT404&gt;0))*O404</f>
        <v>0</v>
      </c>
      <c r="AY404" s="32">
        <f t="shared" ref="AY404:AY467" si="277">IF(AX404&gt;0,AU404,0)</f>
        <v>0</v>
      </c>
    </row>
    <row r="405" spans="14:51" x14ac:dyDescent="0.25">
      <c r="N405" s="203">
        <v>87</v>
      </c>
      <c r="O405" s="237">
        <f t="shared" si="243"/>
        <v>74131.024130091857</v>
      </c>
      <c r="P405" s="246" t="str">
        <f t="shared" si="244"/>
        <v>112.5</v>
      </c>
      <c r="Q405" s="193" t="str">
        <f t="shared" si="245"/>
        <v>1+153.707057334722i</v>
      </c>
      <c r="R405" s="193">
        <f t="shared" si="253"/>
        <v>153.71031024137426</v>
      </c>
      <c r="S405" s="193">
        <f t="shared" si="254"/>
        <v>1.5642905364371611</v>
      </c>
      <c r="T405" s="193" t="str">
        <f t="shared" si="246"/>
        <v>1+0.256178428891203i</v>
      </c>
      <c r="U405" s="193">
        <f t="shared" si="255"/>
        <v>1.0322922974764295</v>
      </c>
      <c r="V405" s="193">
        <f t="shared" si="256"/>
        <v>0.25078514850661549</v>
      </c>
      <c r="W405" s="135" t="str">
        <f t="shared" si="247"/>
        <v>1-2.1015946748311i</v>
      </c>
      <c r="X405" s="193">
        <f t="shared" si="257"/>
        <v>2.3273805398512803</v>
      </c>
      <c r="Y405" s="193">
        <f t="shared" si="258"/>
        <v>-1.1266716988316772</v>
      </c>
      <c r="Z405" s="135" t="str">
        <f t="shared" si="248"/>
        <v>0.862614781535594+1.58131957470115i</v>
      </c>
      <c r="AA405" s="193">
        <f t="shared" si="259"/>
        <v>1.8012983813507206</v>
      </c>
      <c r="AB405" s="193">
        <f t="shared" si="260"/>
        <v>1.07141215978712</v>
      </c>
      <c r="AC405" s="227" t="str">
        <f t="shared" si="261"/>
        <v>-0.910128986755429+0.353001938991446i</v>
      </c>
      <c r="AD405" s="228">
        <f t="shared" si="262"/>
        <v>-0.20932099828768175</v>
      </c>
      <c r="AE405" s="202">
        <f t="shared" si="263"/>
        <v>158.80075678919795</v>
      </c>
      <c r="AF405" s="135" t="str">
        <f t="shared" si="249"/>
        <v>-0.0000846560846560846</v>
      </c>
      <c r="AG405" s="135" t="str">
        <f t="shared" si="250"/>
        <v>0.102517949452643i</v>
      </c>
      <c r="AH405" s="135">
        <f t="shared" si="264"/>
        <v>0.102517949452643</v>
      </c>
      <c r="AI405" s="135">
        <f t="shared" si="265"/>
        <v>1.5707963267948966</v>
      </c>
      <c r="AJ405" s="135" t="str">
        <f t="shared" si="251"/>
        <v>1+0.0465567340102139i</v>
      </c>
      <c r="AK405" s="135">
        <f t="shared" si="266"/>
        <v>1.001083178103447</v>
      </c>
      <c r="AL405" s="135">
        <f t="shared" si="267"/>
        <v>4.6523139991172961E-2</v>
      </c>
      <c r="AM405" s="135" t="str">
        <f t="shared" si="252"/>
        <v>1+102.471371556481i</v>
      </c>
      <c r="AN405" s="135">
        <f t="shared" si="268"/>
        <v>102.47625085192365</v>
      </c>
      <c r="AO405" s="135">
        <f t="shared" si="269"/>
        <v>1.5610378133511122</v>
      </c>
      <c r="AP405" s="201" t="str">
        <f t="shared" si="270"/>
        <v>-0.0843962456694874+0.00475498197636348i</v>
      </c>
      <c r="AQ405" s="122">
        <f t="shared" si="271"/>
        <v>-21.459773359590546</v>
      </c>
      <c r="AR405" s="202">
        <f t="shared" si="272"/>
        <v>176.775298794159</v>
      </c>
      <c r="AS405" s="201" t="str">
        <f t="shared" si="273"/>
        <v>0.0751329516996072-0.0341196852931155i</v>
      </c>
      <c r="AT405" s="228">
        <f t="shared" si="274"/>
        <v>-21.669094357878222</v>
      </c>
      <c r="AU405" s="202">
        <f t="shared" si="275"/>
        <v>-24.423944416643078</v>
      </c>
      <c r="AV405" s="269"/>
      <c r="AX405" s="32">
        <f t="shared" si="276"/>
        <v>0</v>
      </c>
      <c r="AY405" s="32">
        <f t="shared" si="277"/>
        <v>0</v>
      </c>
    </row>
    <row r="406" spans="14:51" x14ac:dyDescent="0.25">
      <c r="N406" s="203">
        <v>88</v>
      </c>
      <c r="O406" s="237">
        <f t="shared" si="243"/>
        <v>75857.757502918481</v>
      </c>
      <c r="P406" s="246" t="str">
        <f t="shared" si="244"/>
        <v>112.5</v>
      </c>
      <c r="Q406" s="193" t="str">
        <f t="shared" si="245"/>
        <v>1+157.287354634717i</v>
      </c>
      <c r="R406" s="193">
        <f t="shared" si="253"/>
        <v>157.29053349768773</v>
      </c>
      <c r="S406" s="193">
        <f t="shared" si="254"/>
        <v>1.5644386222685722</v>
      </c>
      <c r="T406" s="193" t="str">
        <f t="shared" si="246"/>
        <v>1+0.262145591057861i</v>
      </c>
      <c r="U406" s="193">
        <f t="shared" si="255"/>
        <v>1.033789297154442</v>
      </c>
      <c r="V406" s="193">
        <f t="shared" si="256"/>
        <v>0.25637673935339517</v>
      </c>
      <c r="W406" s="135" t="str">
        <f t="shared" si="247"/>
        <v>1-2.15054710336921i</v>
      </c>
      <c r="X406" s="193">
        <f t="shared" si="257"/>
        <v>2.3716772216745055</v>
      </c>
      <c r="Y406" s="193">
        <f t="shared" si="258"/>
        <v>-1.1355403373576671</v>
      </c>
      <c r="Z406" s="135" t="str">
        <f t="shared" si="248"/>
        <v>0.856140015665711+1.61815323934807i</v>
      </c>
      <c r="AA406" s="193">
        <f t="shared" si="259"/>
        <v>1.8306817397998856</v>
      </c>
      <c r="AB406" s="193">
        <f t="shared" si="260"/>
        <v>1.0841526445396337</v>
      </c>
      <c r="AC406" s="227" t="str">
        <f t="shared" si="261"/>
        <v>-0.88737076795539+0.360783403691189i</v>
      </c>
      <c r="AD406" s="228">
        <f t="shared" si="262"/>
        <v>-0.37350597203432201</v>
      </c>
      <c r="AE406" s="202">
        <f t="shared" si="263"/>
        <v>157.87453508950068</v>
      </c>
      <c r="AF406" s="135" t="str">
        <f t="shared" si="249"/>
        <v>-0.0000846560846560846</v>
      </c>
      <c r="AG406" s="135" t="str">
        <f t="shared" si="250"/>
        <v>0.104905899257882i</v>
      </c>
      <c r="AH406" s="135">
        <f t="shared" si="264"/>
        <v>0.104905899257882</v>
      </c>
      <c r="AI406" s="135">
        <f t="shared" si="265"/>
        <v>1.5707963267948966</v>
      </c>
      <c r="AJ406" s="135" t="str">
        <f t="shared" si="251"/>
        <v>1+0.0476411796561308i</v>
      </c>
      <c r="AK406" s="135">
        <f t="shared" si="266"/>
        <v>1.0011341977971924</v>
      </c>
      <c r="AL406" s="135">
        <f t="shared" si="267"/>
        <v>4.7605185218361247E-2</v>
      </c>
      <c r="AM406" s="135" t="str">
        <f t="shared" si="252"/>
        <v>1+104.858236423144i</v>
      </c>
      <c r="AN406" s="135">
        <f t="shared" si="268"/>
        <v>104.86300465737172</v>
      </c>
      <c r="AO406" s="135">
        <f t="shared" si="269"/>
        <v>1.5612599306123698</v>
      </c>
      <c r="AP406" s="201" t="str">
        <f t="shared" si="270"/>
        <v>-0.0843876439038117+0.00482729853526915i</v>
      </c>
      <c r="AQ406" s="122">
        <f t="shared" si="271"/>
        <v>-21.460234633524582</v>
      </c>
      <c r="AR406" s="202">
        <f t="shared" si="272"/>
        <v>176.72602855102588</v>
      </c>
      <c r="AS406" s="201" t="str">
        <f t="shared" si="273"/>
        <v>0.0731415191806835-0.0347292650054889i</v>
      </c>
      <c r="AT406" s="228">
        <f t="shared" si="274"/>
        <v>-21.833740605558901</v>
      </c>
      <c r="AU406" s="202">
        <f t="shared" si="275"/>
        <v>-25.399436359473444</v>
      </c>
      <c r="AV406" s="269"/>
      <c r="AX406" s="32">
        <f t="shared" si="276"/>
        <v>0</v>
      </c>
      <c r="AY406" s="32">
        <f t="shared" si="277"/>
        <v>0</v>
      </c>
    </row>
    <row r="407" spans="14:51" x14ac:dyDescent="0.25">
      <c r="N407" s="203">
        <v>89</v>
      </c>
      <c r="O407" s="237">
        <f t="shared" si="243"/>
        <v>77624.711662869129</v>
      </c>
      <c r="P407" s="246" t="str">
        <f t="shared" si="244"/>
        <v>112.5</v>
      </c>
      <c r="Q407" s="193" t="str">
        <f t="shared" si="245"/>
        <v>1+160.951047772083i</v>
      </c>
      <c r="R407" s="193">
        <f t="shared" si="253"/>
        <v>160.95415427671119</v>
      </c>
      <c r="S407" s="193">
        <f t="shared" si="254"/>
        <v>1.5645833375243678</v>
      </c>
      <c r="T407" s="193" t="str">
        <f t="shared" si="246"/>
        <v>1+0.268251746286805i</v>
      </c>
      <c r="U407" s="193">
        <f t="shared" si="255"/>
        <v>1.0353545283553458</v>
      </c>
      <c r="V407" s="193">
        <f t="shared" si="256"/>
        <v>0.2620816530319019</v>
      </c>
      <c r="W407" s="135" t="str">
        <f t="shared" si="247"/>
        <v>1-2.20063978044739i</v>
      </c>
      <c r="X407" s="193">
        <f t="shared" si="257"/>
        <v>2.4171916438891512</v>
      </c>
      <c r="Y407" s="193">
        <f t="shared" si="258"/>
        <v>-1.1442783587170728</v>
      </c>
      <c r="Z407" s="135" t="str">
        <f t="shared" si="248"/>
        <v>0.849360103481411+1.65584487026128i</v>
      </c>
      <c r="AA407" s="193">
        <f t="shared" si="259"/>
        <v>1.8609768455723859</v>
      </c>
      <c r="AB407" s="193">
        <f t="shared" si="260"/>
        <v>1.0968451114876581</v>
      </c>
      <c r="AC407" s="227" t="str">
        <f t="shared" si="261"/>
        <v>-0.865015053587726+0.367796703563808i</v>
      </c>
      <c r="AD407" s="228">
        <f t="shared" si="262"/>
        <v>-0.53780932125657133</v>
      </c>
      <c r="AE407" s="202">
        <f t="shared" si="263"/>
        <v>156.96523445945721</v>
      </c>
      <c r="AF407" s="135" t="str">
        <f t="shared" si="249"/>
        <v>-0.0000846560846560846</v>
      </c>
      <c r="AG407" s="135" t="str">
        <f t="shared" si="250"/>
        <v>0.107349471559501i</v>
      </c>
      <c r="AH407" s="135">
        <f t="shared" si="264"/>
        <v>0.107349471559501</v>
      </c>
      <c r="AI407" s="135">
        <f t="shared" si="265"/>
        <v>1.5707963267948966</v>
      </c>
      <c r="AJ407" s="135" t="str">
        <f t="shared" si="251"/>
        <v>1+0.048750885286107i</v>
      </c>
      <c r="AK407" s="135">
        <f t="shared" si="266"/>
        <v>1.0011876191884213</v>
      </c>
      <c r="AL407" s="135">
        <f t="shared" si="267"/>
        <v>4.8712319021666582E-2</v>
      </c>
      <c r="AM407" s="135" t="str">
        <f t="shared" si="252"/>
        <v>1+107.300698514722i</v>
      </c>
      <c r="AN407" s="135">
        <f t="shared" si="268"/>
        <v>107.3053582154557</v>
      </c>
      <c r="AO407" s="135">
        <f t="shared" si="269"/>
        <v>1.5614769927767713</v>
      </c>
      <c r="AP407" s="201" t="str">
        <f t="shared" si="270"/>
        <v>-0.0843786386285137+0.00490213604672863i</v>
      </c>
      <c r="AQ407" s="122">
        <f t="shared" si="271"/>
        <v>-21.460715883398194</v>
      </c>
      <c r="AR407" s="202">
        <f t="shared" si="272"/>
        <v>176.67503120265241</v>
      </c>
      <c r="AS407" s="201" t="str">
        <f t="shared" si="273"/>
        <v>0.071185803136495-0.0352746066139244i</v>
      </c>
      <c r="AT407" s="228">
        <f t="shared" si="274"/>
        <v>-21.998525204654772</v>
      </c>
      <c r="AU407" s="202">
        <f t="shared" si="275"/>
        <v>-26.359734337890384</v>
      </c>
      <c r="AV407" s="269"/>
      <c r="AX407" s="32">
        <f t="shared" si="276"/>
        <v>0</v>
      </c>
      <c r="AY407" s="32">
        <f t="shared" si="277"/>
        <v>0</v>
      </c>
    </row>
    <row r="408" spans="14:51" x14ac:dyDescent="0.25">
      <c r="N408" s="203">
        <v>90</v>
      </c>
      <c r="O408" s="237">
        <f t="shared" si="243"/>
        <v>79432.823472428237</v>
      </c>
      <c r="P408" s="246" t="str">
        <f t="shared" si="244"/>
        <v>112.5</v>
      </c>
      <c r="Q408" s="193" t="str">
        <f t="shared" si="245"/>
        <v>1+164.700079285418i</v>
      </c>
      <c r="R408" s="193">
        <f t="shared" si="253"/>
        <v>164.7031150786863</v>
      </c>
      <c r="S408" s="193">
        <f t="shared" si="254"/>
        <v>1.5647247589102327</v>
      </c>
      <c r="T408" s="193" t="str">
        <f t="shared" si="246"/>
        <v>1+0.274500132142363i</v>
      </c>
      <c r="U408" s="193">
        <f t="shared" si="255"/>
        <v>1.0369909944383195</v>
      </c>
      <c r="V408" s="193">
        <f t="shared" si="256"/>
        <v>0.26790142837263436</v>
      </c>
      <c r="W408" s="135" t="str">
        <f t="shared" si="247"/>
        <v>1-2.25189926586608i</v>
      </c>
      <c r="X408" s="193">
        <f t="shared" si="257"/>
        <v>2.4639501422732137</v>
      </c>
      <c r="Y408" s="193">
        <f t="shared" si="258"/>
        <v>-1.1528850575024174</v>
      </c>
      <c r="Z408" s="135" t="str">
        <f t="shared" si="248"/>
        <v>0.842260663879952+1.6944144520424i</v>
      </c>
      <c r="AA408" s="193">
        <f t="shared" si="259"/>
        <v>1.8922059510554456</v>
      </c>
      <c r="AB408" s="193">
        <f t="shared" si="260"/>
        <v>1.1094869113242707</v>
      </c>
      <c r="AC408" s="227" t="str">
        <f t="shared" si="261"/>
        <v>-0.843074094716118+0.374072114470839i</v>
      </c>
      <c r="AD408" s="228">
        <f t="shared" si="262"/>
        <v>-0.70221588443222793</v>
      </c>
      <c r="AE408" s="202">
        <f t="shared" si="263"/>
        <v>156.0731308836248</v>
      </c>
      <c r="AF408" s="135" t="str">
        <f t="shared" si="249"/>
        <v>-0.0000846560846560846</v>
      </c>
      <c r="AG408" s="135" t="str">
        <f t="shared" si="250"/>
        <v>0.10984996197188i</v>
      </c>
      <c r="AH408" s="135">
        <f t="shared" si="264"/>
        <v>0.10984996197188</v>
      </c>
      <c r="AI408" s="135">
        <f t="shared" si="265"/>
        <v>1.5707963267948966</v>
      </c>
      <c r="AJ408" s="135" t="str">
        <f t="shared" si="251"/>
        <v>1+0.0498864392807563i</v>
      </c>
      <c r="AK408" s="135">
        <f t="shared" si="266"/>
        <v>1.0012435551972918</v>
      </c>
      <c r="AL408" s="135">
        <f t="shared" si="267"/>
        <v>4.9845117555403641E-2</v>
      </c>
      <c r="AM408" s="135" t="str">
        <f t="shared" si="252"/>
        <v>1+109.800052856945i</v>
      </c>
      <c r="AN408" s="135">
        <f t="shared" si="268"/>
        <v>109.80460649439037</v>
      </c>
      <c r="AO408" s="135">
        <f t="shared" si="269"/>
        <v>1.5616891148516854</v>
      </c>
      <c r="AP408" s="201" t="str">
        <f t="shared" si="270"/>
        <v>-0.084369211007402+0.00497953144709772i</v>
      </c>
      <c r="AQ408" s="122">
        <f t="shared" si="271"/>
        <v>-21.461218123166983</v>
      </c>
      <c r="AR408" s="202">
        <f t="shared" si="272"/>
        <v>176.62228032726478</v>
      </c>
      <c r="AS408" s="201" t="str">
        <f t="shared" si="273"/>
        <v>0.0692667923344887-0.0357582831246476i</v>
      </c>
      <c r="AT408" s="228">
        <f t="shared" si="274"/>
        <v>-22.163434007599211</v>
      </c>
      <c r="AU408" s="202">
        <f t="shared" si="275"/>
        <v>-27.304588789110429</v>
      </c>
      <c r="AV408" s="269"/>
      <c r="AX408" s="32">
        <f t="shared" si="276"/>
        <v>0</v>
      </c>
      <c r="AY408" s="32">
        <f t="shared" si="277"/>
        <v>0</v>
      </c>
    </row>
    <row r="409" spans="14:51" x14ac:dyDescent="0.25">
      <c r="N409" s="203">
        <v>91</v>
      </c>
      <c r="O409" s="237">
        <f t="shared" si="243"/>
        <v>81283.051616410012</v>
      </c>
      <c r="P409" s="246" t="str">
        <f t="shared" si="244"/>
        <v>112.5</v>
      </c>
      <c r="Q409" s="193" t="str">
        <f t="shared" si="245"/>
        <v>1+168.536436960853i</v>
      </c>
      <c r="R409" s="193">
        <f t="shared" si="253"/>
        <v>168.53940365226043</v>
      </c>
      <c r="S409" s="193">
        <f t="shared" si="254"/>
        <v>1.5648629613870173</v>
      </c>
      <c r="T409" s="193" t="str">
        <f t="shared" si="246"/>
        <v>1+0.280894061601421i</v>
      </c>
      <c r="U409" s="193">
        <f t="shared" si="255"/>
        <v>1.0387018214304542</v>
      </c>
      <c r="V409" s="193">
        <f t="shared" si="256"/>
        <v>0.27383757354250055</v>
      </c>
      <c r="W409" s="135" t="str">
        <f t="shared" si="247"/>
        <v>1-2.30435273808293i</v>
      </c>
      <c r="X409" s="193">
        <f t="shared" si="257"/>
        <v>2.5119796061095516</v>
      </c>
      <c r="Y409" s="193">
        <f t="shared" si="258"/>
        <v>-1.1613598957112972</v>
      </c>
      <c r="Z409" s="135" t="str">
        <f t="shared" si="248"/>
        <v>0.834826637998101+1.73388243479422i</v>
      </c>
      <c r="AA409" s="193">
        <f t="shared" si="259"/>
        <v>1.9243918034535341</v>
      </c>
      <c r="AB409" s="193">
        <f t="shared" si="260"/>
        <v>1.1220756259746334</v>
      </c>
      <c r="AC409" s="227" t="str">
        <f t="shared" si="261"/>
        <v>-0.821558775693511+0.379639969774147i</v>
      </c>
      <c r="AD409" s="228">
        <f t="shared" si="262"/>
        <v>-0.86670853066925846</v>
      </c>
      <c r="AE409" s="202">
        <f t="shared" si="263"/>
        <v>155.19847584941184</v>
      </c>
      <c r="AF409" s="135" t="str">
        <f t="shared" si="249"/>
        <v>-0.0000846560846560846</v>
      </c>
      <c r="AG409" s="135" t="str">
        <f t="shared" si="250"/>
        <v>0.112408696288132i</v>
      </c>
      <c r="AH409" s="135">
        <f t="shared" si="264"/>
        <v>0.11240869628813201</v>
      </c>
      <c r="AI409" s="135">
        <f t="shared" si="265"/>
        <v>1.5707963267948966</v>
      </c>
      <c r="AJ409" s="135" t="str">
        <f t="shared" si="251"/>
        <v>1+0.0510484437258373i</v>
      </c>
      <c r="AK409" s="135">
        <f t="shared" si="266"/>
        <v>1.0013021240399074</v>
      </c>
      <c r="AL409" s="135">
        <f t="shared" si="267"/>
        <v>5.100416980859155E-2</v>
      </c>
      <c r="AM409" s="135" t="str">
        <f t="shared" si="252"/>
        <v>1+112.357624640568i</v>
      </c>
      <c r="AN409" s="135">
        <f t="shared" si="268"/>
        <v>112.36207462872326</v>
      </c>
      <c r="AO409" s="135">
        <f t="shared" si="269"/>
        <v>1.5618964092306433</v>
      </c>
      <c r="AP409" s="201" t="str">
        <f t="shared" si="270"/>
        <v>-0.0843593413338951+0.00505952283435466i</v>
      </c>
      <c r="AQ409" s="122">
        <f t="shared" si="271"/>
        <v>-21.461742410652779</v>
      </c>
      <c r="AR409" s="202">
        <f t="shared" si="272"/>
        <v>176.56774861795307</v>
      </c>
      <c r="AS409" s="201" t="str">
        <f t="shared" si="273"/>
        <v>0.0673853600886798-0.0361828731795527i</v>
      </c>
      <c r="AT409" s="228">
        <f t="shared" si="274"/>
        <v>-22.328450941322036</v>
      </c>
      <c r="AU409" s="202">
        <f t="shared" si="275"/>
        <v>-28.233775532635153</v>
      </c>
      <c r="AV409" s="269"/>
      <c r="AX409" s="32">
        <f t="shared" si="276"/>
        <v>0</v>
      </c>
      <c r="AY409" s="32">
        <f t="shared" si="277"/>
        <v>0</v>
      </c>
    </row>
    <row r="410" spans="14:51" x14ac:dyDescent="0.25">
      <c r="N410" s="203">
        <v>92</v>
      </c>
      <c r="O410" s="237">
        <f t="shared" si="243"/>
        <v>83176.377110267174</v>
      </c>
      <c r="P410" s="246" t="str">
        <f t="shared" si="244"/>
        <v>112.5</v>
      </c>
      <c r="Q410" s="193" t="str">
        <f t="shared" si="245"/>
        <v>1+172.462154886007i</v>
      </c>
      <c r="R410" s="193">
        <f t="shared" si="253"/>
        <v>172.46505404842185</v>
      </c>
      <c r="S410" s="193">
        <f t="shared" si="254"/>
        <v>1.5649980182103744</v>
      </c>
      <c r="T410" s="193" t="str">
        <f t="shared" si="246"/>
        <v>1+0.287436924810012i</v>
      </c>
      <c r="U410" s="193">
        <f t="shared" si="255"/>
        <v>1.0404902622053878</v>
      </c>
      <c r="V410" s="193">
        <f t="shared" si="256"/>
        <v>0.27989156188342451</v>
      </c>
      <c r="W410" s="135" t="str">
        <f t="shared" si="247"/>
        <v>1-2.35802800862323i</v>
      </c>
      <c r="X410" s="193">
        <f t="shared" si="257"/>
        <v>2.5613074960753219</v>
      </c>
      <c r="Y410" s="193">
        <f t="shared" si="258"/>
        <v>-1.1697024962687188</v>
      </c>
      <c r="Z410" s="135" t="str">
        <f t="shared" si="248"/>
        <v>0.827042257270266+1.77426974496362i</v>
      </c>
      <c r="AA410" s="193">
        <f t="shared" si="259"/>
        <v>1.9575576679127402</v>
      </c>
      <c r="AB410" s="193">
        <f t="shared" si="260"/>
        <v>1.134609070827777</v>
      </c>
      <c r="AC410" s="227" t="str">
        <f t="shared" si="261"/>
        <v>-0.800478626240147+0.384530570638541i</v>
      </c>
      <c r="AD410" s="228">
        <f t="shared" si="262"/>
        <v>-1.0312682129572586</v>
      </c>
      <c r="AE410" s="202">
        <f t="shared" si="263"/>
        <v>154.34149634964641</v>
      </c>
      <c r="AF410" s="135" t="str">
        <f t="shared" si="249"/>
        <v>-0.0000846560846560846</v>
      </c>
      <c r="AG410" s="135" t="str">
        <f t="shared" si="250"/>
        <v>0.115027031183061i</v>
      </c>
      <c r="AH410" s="135">
        <f t="shared" si="264"/>
        <v>0.115027031183061</v>
      </c>
      <c r="AI410" s="135">
        <f t="shared" si="265"/>
        <v>1.5707963267948966</v>
      </c>
      <c r="AJ410" s="135" t="str">
        <f t="shared" si="251"/>
        <v>1+0.0522375147314877i</v>
      </c>
      <c r="AK410" s="135">
        <f t="shared" si="266"/>
        <v>1.0013634494754251</v>
      </c>
      <c r="AL410" s="135">
        <f t="shared" si="267"/>
        <v>5.2190077862418124E-2</v>
      </c>
      <c r="AM410" s="135" t="str">
        <f t="shared" si="252"/>
        <v>1+114.974769924005i</v>
      </c>
      <c r="AN410" s="135">
        <f t="shared" si="268"/>
        <v>114.97911862193885</v>
      </c>
      <c r="AO410" s="135">
        <f t="shared" si="269"/>
        <v>1.5620989857525671</v>
      </c>
      <c r="AP410" s="201" t="str">
        <f t="shared" si="270"/>
        <v>-0.0843490089916549+0.00514214947457722i</v>
      </c>
      <c r="AQ410" s="122">
        <f t="shared" si="271"/>
        <v>-21.462289849724705</v>
      </c>
      <c r="AR410" s="202">
        <f t="shared" si="272"/>
        <v>176.51140787131291</v>
      </c>
      <c r="AS410" s="201" t="str">
        <f t="shared" si="273"/>
        <v>0.0655422651705899-0.0365509533076876i</v>
      </c>
      <c r="AT410" s="228">
        <f t="shared" si="274"/>
        <v>-22.493558062681956</v>
      </c>
      <c r="AU410" s="202">
        <f t="shared" si="275"/>
        <v>-29.147095779040715</v>
      </c>
      <c r="AV410" s="269"/>
      <c r="AX410" s="32">
        <f t="shared" si="276"/>
        <v>0</v>
      </c>
      <c r="AY410" s="32">
        <f t="shared" si="277"/>
        <v>0</v>
      </c>
    </row>
    <row r="411" spans="14:51" x14ac:dyDescent="0.25">
      <c r="N411" s="203">
        <v>93</v>
      </c>
      <c r="O411" s="237">
        <f t="shared" si="243"/>
        <v>85113.803820237721</v>
      </c>
      <c r="P411" s="246" t="str">
        <f t="shared" si="244"/>
        <v>112.5</v>
      </c>
      <c r="Q411" s="193" t="str">
        <f t="shared" si="245"/>
        <v>1+176.479314528489i</v>
      </c>
      <c r="R411" s="193">
        <f t="shared" si="253"/>
        <v>176.48214769898212</v>
      </c>
      <c r="S411" s="193">
        <f t="shared" si="254"/>
        <v>1.5651300009695006</v>
      </c>
      <c r="T411" s="193" t="str">
        <f t="shared" si="246"/>
        <v>1+0.294132190880815i</v>
      </c>
      <c r="U411" s="193">
        <f t="shared" si="255"/>
        <v>1.0423597007330763</v>
      </c>
      <c r="V411" s="193">
        <f t="shared" si="256"/>
        <v>0.28606482753899781</v>
      </c>
      <c r="W411" s="135" t="str">
        <f t="shared" si="247"/>
        <v>1-2.41295353682589i</v>
      </c>
      <c r="X411" s="193">
        <f t="shared" si="257"/>
        <v>2.6119618624475689</v>
      </c>
      <c r="Y411" s="193">
        <f t="shared" si="258"/>
        <v>-1.1779126363884638</v>
      </c>
      <c r="Z411" s="135" t="str">
        <f t="shared" si="248"/>
        <v>0.818891009981253+1.81559779643703i</v>
      </c>
      <c r="AA411" s="193">
        <f t="shared" si="259"/>
        <v>1.9917273519874943</v>
      </c>
      <c r="AB411" s="193">
        <f t="shared" si="260"/>
        <v>1.1470852960436848</v>
      </c>
      <c r="AC411" s="227" t="str">
        <f t="shared" si="261"/>
        <v>-0.779841840584231+0.38877409966948i</v>
      </c>
      <c r="AD411" s="228">
        <f t="shared" si="262"/>
        <v>-1.1958740264982901</v>
      </c>
      <c r="AE411" s="202">
        <f t="shared" si="263"/>
        <v>153.50239493525896</v>
      </c>
      <c r="AF411" s="135" t="str">
        <f t="shared" si="249"/>
        <v>-0.0000846560846560846</v>
      </c>
      <c r="AG411" s="135" t="str">
        <f t="shared" si="250"/>
        <v>0.117706354932487i</v>
      </c>
      <c r="AH411" s="135">
        <f t="shared" si="264"/>
        <v>0.117706354932487</v>
      </c>
      <c r="AI411" s="135">
        <f t="shared" si="265"/>
        <v>1.5707963267948966</v>
      </c>
      <c r="AJ411" s="135" t="str">
        <f t="shared" si="251"/>
        <v>1+0.053454282758894i</v>
      </c>
      <c r="AK411" s="135">
        <f t="shared" si="266"/>
        <v>1.0014276610645763</v>
      </c>
      <c r="AL411" s="135">
        <f t="shared" si="267"/>
        <v>5.3403457150780285E-2</v>
      </c>
      <c r="AM411" s="135" t="str">
        <f t="shared" si="252"/>
        <v>1+117.652876352326i</v>
      </c>
      <c r="AN411" s="135">
        <f t="shared" si="268"/>
        <v>117.65712606542671</v>
      </c>
      <c r="AO411" s="135">
        <f t="shared" si="269"/>
        <v>1.5622969517596661</v>
      </c>
      <c r="AP411" s="201" t="str">
        <f t="shared" si="270"/>
        <v>-0.084338192413526+0.00522745180808122i</v>
      </c>
      <c r="AQ411" s="122">
        <f t="shared" si="271"/>
        <v>-21.462861592571556</v>
      </c>
      <c r="AR411" s="202">
        <f t="shared" si="272"/>
        <v>176.45322897583497</v>
      </c>
      <c r="AS411" s="201" t="str">
        <f t="shared" si="273"/>
        <v>0.0637381533330588-0.0368650904628994i</v>
      </c>
      <c r="AT411" s="228">
        <f t="shared" si="274"/>
        <v>-22.658735619069844</v>
      </c>
      <c r="AU411" s="202">
        <f t="shared" si="275"/>
        <v>-30.044376088906073</v>
      </c>
      <c r="AV411" s="269"/>
      <c r="AX411" s="32">
        <f t="shared" si="276"/>
        <v>0</v>
      </c>
      <c r="AY411" s="32">
        <f t="shared" si="277"/>
        <v>0</v>
      </c>
    </row>
    <row r="412" spans="14:51" x14ac:dyDescent="0.25">
      <c r="N412" s="203">
        <v>94</v>
      </c>
      <c r="O412" s="237">
        <f t="shared" si="243"/>
        <v>87096.358995608127</v>
      </c>
      <c r="P412" s="246" t="str">
        <f t="shared" si="244"/>
        <v>112.5</v>
      </c>
      <c r="Q412" s="193" t="str">
        <f t="shared" si="245"/>
        <v>1+180.590045839515i</v>
      </c>
      <c r="R412" s="193">
        <f t="shared" si="253"/>
        <v>180.59281452017447</v>
      </c>
      <c r="S412" s="193">
        <f t="shared" si="254"/>
        <v>1.5652589796249985</v>
      </c>
      <c r="T412" s="193" t="str">
        <f t="shared" si="246"/>
        <v>1+0.300983409732524i</v>
      </c>
      <c r="U412" s="193">
        <f t="shared" si="255"/>
        <v>1.0443136563955373</v>
      </c>
      <c r="V412" s="193">
        <f t="shared" si="256"/>
        <v>0.2923587608678524</v>
      </c>
      <c r="W412" s="135" t="str">
        <f t="shared" si="247"/>
        <v>1-2.469158444933i</v>
      </c>
      <c r="X412" s="193">
        <f t="shared" si="257"/>
        <v>2.6639713636193525</v>
      </c>
      <c r="Y412" s="193">
        <f t="shared" si="258"/>
        <v>-1.185990240817002</v>
      </c>
      <c r="Z412" s="135" t="str">
        <f t="shared" si="248"/>
        <v>0.810355606242704+1.8578885018944i</v>
      </c>
      <c r="AA412" s="193">
        <f t="shared" si="259"/>
        <v>2.0269252314874366</v>
      </c>
      <c r="AB412" s="193">
        <f t="shared" si="260"/>
        <v>1.1595025869706397</v>
      </c>
      <c r="AC412" s="227" t="str">
        <f t="shared" si="261"/>
        <v>-0.759655303122817+0.392400538422654i</v>
      </c>
      <c r="AD412" s="228">
        <f t="shared" si="262"/>
        <v>-1.360503271603122</v>
      </c>
      <c r="AE412" s="202">
        <f t="shared" si="263"/>
        <v>152.68134981349942</v>
      </c>
      <c r="AF412" s="135" t="str">
        <f t="shared" si="249"/>
        <v>-0.0000846560846560846</v>
      </c>
      <c r="AG412" s="135" t="str">
        <f t="shared" si="250"/>
        <v>0.120448088149325i</v>
      </c>
      <c r="AH412" s="135">
        <f t="shared" si="264"/>
        <v>0.12044808814932501</v>
      </c>
      <c r="AI412" s="135">
        <f t="shared" si="265"/>
        <v>1.5707963267948966</v>
      </c>
      <c r="AJ412" s="135" t="str">
        <f t="shared" si="251"/>
        <v>1+0.0546993929545702i</v>
      </c>
      <c r="AK412" s="135">
        <f t="shared" si="266"/>
        <v>1.0014948944401056</v>
      </c>
      <c r="AL412" s="135">
        <f t="shared" si="267"/>
        <v>5.4644936723769785E-2</v>
      </c>
      <c r="AM412" s="135" t="str">
        <f t="shared" si="252"/>
        <v>1+120.39336389301i</v>
      </c>
      <c r="AN412" s="135">
        <f t="shared" si="268"/>
        <v>120.397516874206</v>
      </c>
      <c r="AO412" s="135">
        <f t="shared" si="269"/>
        <v>1.5624904121540348</v>
      </c>
      <c r="AP412" s="201" t="str">
        <f t="shared" si="270"/>
        <v>-0.0843268690387198+0.00531547145515863i</v>
      </c>
      <c r="AQ412" s="122">
        <f t="shared" si="271"/>
        <v>-21.463458842069301</v>
      </c>
      <c r="AR412" s="202">
        <f t="shared" si="272"/>
        <v>176.39318190005125</v>
      </c>
      <c r="AS412" s="201" t="str">
        <f t="shared" si="273"/>
        <v>0.0619735594000323-0.0371278348937995i</v>
      </c>
      <c r="AT412" s="228">
        <f t="shared" si="274"/>
        <v>-22.823962113672422</v>
      </c>
      <c r="AU412" s="202">
        <f t="shared" si="275"/>
        <v>-30.92546828644932</v>
      </c>
      <c r="AV412" s="269"/>
      <c r="AX412" s="32">
        <f t="shared" si="276"/>
        <v>0</v>
      </c>
      <c r="AY412" s="32">
        <f t="shared" si="277"/>
        <v>0</v>
      </c>
    </row>
    <row r="413" spans="14:51" x14ac:dyDescent="0.25">
      <c r="N413" s="203">
        <v>95</v>
      </c>
      <c r="O413" s="237">
        <f t="shared" si="243"/>
        <v>89125.093813374609</v>
      </c>
      <c r="P413" s="246" t="str">
        <f t="shared" si="244"/>
        <v>112.5</v>
      </c>
      <c r="Q413" s="193" t="str">
        <f t="shared" si="245"/>
        <v>1+184.796528383235i</v>
      </c>
      <c r="R413" s="193">
        <f t="shared" si="253"/>
        <v>184.79923404196182</v>
      </c>
      <c r="S413" s="193">
        <f t="shared" si="254"/>
        <v>1.5653850225458836</v>
      </c>
      <c r="T413" s="193" t="str">
        <f t="shared" si="246"/>
        <v>1+0.307994213972059i</v>
      </c>
      <c r="U413" s="193">
        <f t="shared" si="255"/>
        <v>1.0463557883627665</v>
      </c>
      <c r="V413" s="193">
        <f t="shared" si="256"/>
        <v>0.2987747036434989</v>
      </c>
      <c r="W413" s="135" t="str">
        <f t="shared" si="247"/>
        <v>1-2.52667253353078i</v>
      </c>
      <c r="X413" s="193">
        <f t="shared" si="257"/>
        <v>2.7173652849219319</v>
      </c>
      <c r="Y413" s="193">
        <f t="shared" si="258"/>
        <v>-1.1939353750006758</v>
      </c>
      <c r="Z413" s="135" t="str">
        <f t="shared" si="248"/>
        <v>0.80141794131893+1.90116428442752i</v>
      </c>
      <c r="AA413" s="193">
        <f t="shared" si="259"/>
        <v>2.0631762777452334</v>
      </c>
      <c r="AB413" s="193">
        <f t="shared" si="260"/>
        <v>1.1718594637125075</v>
      </c>
      <c r="AC413" s="227" t="str">
        <f t="shared" si="261"/>
        <v>-0.739924620026301+0.395439589245304i</v>
      </c>
      <c r="AD413" s="228">
        <f t="shared" si="262"/>
        <v>-1.5251315206689835</v>
      </c>
      <c r="AE413" s="202">
        <f t="shared" si="263"/>
        <v>151.87851498707531</v>
      </c>
      <c r="AF413" s="135" t="str">
        <f t="shared" si="249"/>
        <v>-0.0000846560846560846</v>
      </c>
      <c r="AG413" s="135" t="str">
        <f t="shared" si="250"/>
        <v>0.123253684536818i</v>
      </c>
      <c r="AH413" s="135">
        <f t="shared" si="264"/>
        <v>0.123253684536818</v>
      </c>
      <c r="AI413" s="135">
        <f t="shared" si="265"/>
        <v>1.5707963267948966</v>
      </c>
      <c r="AJ413" s="135" t="str">
        <f t="shared" si="251"/>
        <v>1+0.055973505492423i</v>
      </c>
      <c r="AK413" s="135">
        <f t="shared" si="266"/>
        <v>1.0015652915896747</v>
      </c>
      <c r="AL413" s="135">
        <f t="shared" si="267"/>
        <v>5.5915159513955925E-2</v>
      </c>
      <c r="AM413" s="135" t="str">
        <f t="shared" si="252"/>
        <v>1+123.197685588823i</v>
      </c>
      <c r="AN413" s="135">
        <f t="shared" si="268"/>
        <v>123.20174403977602</v>
      </c>
      <c r="AO413" s="135">
        <f t="shared" si="269"/>
        <v>1.5626794694529769</v>
      </c>
      <c r="AP413" s="201" t="str">
        <f t="shared" si="270"/>
        <v>-0.0843150152681528+0.00540625122134687i</v>
      </c>
      <c r="AQ413" s="122">
        <f t="shared" si="271"/>
        <v>-21.464082854250606</v>
      </c>
      <c r="AR413" s="202">
        <f t="shared" si="272"/>
        <v>176.33123568044778</v>
      </c>
      <c r="AS413" s="201" t="str">
        <f t="shared" si="273"/>
        <v>0.0602489098724734-0.0373417133855717i</v>
      </c>
      <c r="AT413" s="228">
        <f t="shared" si="274"/>
        <v>-22.989214374919591</v>
      </c>
      <c r="AU413" s="202">
        <f t="shared" si="275"/>
        <v>-31.790249332476918</v>
      </c>
      <c r="AV413" s="269"/>
      <c r="AX413" s="32">
        <f t="shared" si="276"/>
        <v>0</v>
      </c>
      <c r="AY413" s="32">
        <f t="shared" si="277"/>
        <v>0</v>
      </c>
    </row>
    <row r="414" spans="14:51" x14ac:dyDescent="0.25">
      <c r="N414" s="203">
        <v>96</v>
      </c>
      <c r="O414" s="237">
        <f t="shared" si="243"/>
        <v>91201.083935591028</v>
      </c>
      <c r="P414" s="246" t="str">
        <f t="shared" si="244"/>
        <v>112.5</v>
      </c>
      <c r="Q414" s="193" t="str">
        <f t="shared" si="245"/>
        <v>1+189.100992492376i</v>
      </c>
      <c r="R414" s="193">
        <f t="shared" si="253"/>
        <v>189.10363656366221</v>
      </c>
      <c r="S414" s="193">
        <f t="shared" si="254"/>
        <v>1.5655081965457525</v>
      </c>
      <c r="T414" s="193" t="str">
        <f t="shared" si="246"/>
        <v>1+0.315168320820627i</v>
      </c>
      <c r="U414" s="193">
        <f t="shared" si="255"/>
        <v>1.0484899000223578</v>
      </c>
      <c r="V414" s="193">
        <f t="shared" si="256"/>
        <v>0.30531394404159873</v>
      </c>
      <c r="W414" s="135" t="str">
        <f t="shared" si="247"/>
        <v>1-2.58552629735031i</v>
      </c>
      <c r="X414" s="193">
        <f t="shared" si="257"/>
        <v>2.7721735577503086</v>
      </c>
      <c r="Y414" s="193">
        <f t="shared" si="258"/>
        <v>-1.2017482382140849</v>
      </c>
      <c r="Z414" s="135" t="str">
        <f t="shared" si="248"/>
        <v>0.792059057224332+1.94544808942914i</v>
      </c>
      <c r="AA414" s="193">
        <f t="shared" si="259"/>
        <v>2.1005060863502845</v>
      </c>
      <c r="AB414" s="193">
        <f t="shared" si="260"/>
        <v>1.1841546798897555</v>
      </c>
      <c r="AC414" s="227" t="str">
        <f t="shared" si="261"/>
        <v>-0.720654156185406+0.397920601832205i</v>
      </c>
      <c r="AD414" s="228">
        <f t="shared" si="262"/>
        <v>-1.6897326887938595</v>
      </c>
      <c r="AE414" s="202">
        <f t="shared" si="263"/>
        <v>151.094020429571</v>
      </c>
      <c r="AF414" s="135" t="str">
        <f t="shared" si="249"/>
        <v>-0.0000846560846560846</v>
      </c>
      <c r="AG414" s="135" t="str">
        <f t="shared" si="250"/>
        <v>0.126124631659309i</v>
      </c>
      <c r="AH414" s="135">
        <f t="shared" si="264"/>
        <v>0.12612463165930901</v>
      </c>
      <c r="AI414" s="135">
        <f t="shared" si="265"/>
        <v>1.5707963267948966</v>
      </c>
      <c r="AJ414" s="135" t="str">
        <f t="shared" si="251"/>
        <v>1+0.0572772959237847i</v>
      </c>
      <c r="AK414" s="135">
        <f t="shared" si="266"/>
        <v>1.0016390011517826</v>
      </c>
      <c r="AL414" s="135">
        <f t="shared" si="267"/>
        <v>5.7214782605298706E-2</v>
      </c>
      <c r="AM414" s="135" t="str">
        <f t="shared" si="252"/>
        <v>1+126.067328328251i</v>
      </c>
      <c r="AN414" s="135">
        <f t="shared" si="268"/>
        <v>126.07129440052179</v>
      </c>
      <c r="AO414" s="135">
        <f t="shared" si="269"/>
        <v>1.5628642238430843</v>
      </c>
      <c r="AP414" s="201" t="str">
        <f t="shared" si="270"/>
        <v>-0.0843026064179062+0.00549983510215946i</v>
      </c>
      <c r="AQ414" s="122">
        <f t="shared" si="271"/>
        <v>-21.46473494087725</v>
      </c>
      <c r="AR414" s="202">
        <f t="shared" si="272"/>
        <v>176.26735840915575</v>
      </c>
      <c r="AS414" s="201" t="str">
        <f t="shared" si="273"/>
        <v>0.0585645259984974-0.0375092229065423i</v>
      </c>
      <c r="AT414" s="228">
        <f t="shared" si="274"/>
        <v>-23.15446762967111</v>
      </c>
      <c r="AU414" s="202">
        <f t="shared" si="275"/>
        <v>-32.638621161273186</v>
      </c>
      <c r="AV414" s="269"/>
      <c r="AX414" s="32">
        <f t="shared" si="276"/>
        <v>0</v>
      </c>
      <c r="AY414" s="32">
        <f t="shared" si="277"/>
        <v>0</v>
      </c>
    </row>
    <row r="415" spans="14:51" x14ac:dyDescent="0.25">
      <c r="N415" s="203">
        <v>97</v>
      </c>
      <c r="O415" s="237">
        <f t="shared" si="243"/>
        <v>93325.430079699145</v>
      </c>
      <c r="P415" s="246" t="str">
        <f t="shared" si="244"/>
        <v>112.5</v>
      </c>
      <c r="Q415" s="193" t="str">
        <f t="shared" si="245"/>
        <v>1+193.505720450784i</v>
      </c>
      <c r="R415" s="193">
        <f t="shared" si="253"/>
        <v>193.50830433647278</v>
      </c>
      <c r="S415" s="193">
        <f t="shared" si="254"/>
        <v>1.5656285669181313</v>
      </c>
      <c r="T415" s="193" t="str">
        <f t="shared" si="246"/>
        <v>1+0.32250953408464i</v>
      </c>
      <c r="U415" s="193">
        <f t="shared" si="255"/>
        <v>1.0507199434556724</v>
      </c>
      <c r="V415" s="193">
        <f t="shared" si="256"/>
        <v>0.31197771141696151</v>
      </c>
      <c r="W415" s="135" t="str">
        <f t="shared" si="247"/>
        <v>1-2.64575094143617i</v>
      </c>
      <c r="X415" s="193">
        <f t="shared" si="257"/>
        <v>2.8284267789904658</v>
      </c>
      <c r="Y415" s="193">
        <f t="shared" si="258"/>
        <v>-1.2094291566846307</v>
      </c>
      <c r="Z415" s="135" t="str">
        <f t="shared" si="248"/>
        <v>0.782259102510979+1.99076339675882i</v>
      </c>
      <c r="AA415" s="193">
        <f t="shared" si="259"/>
        <v>2.138940907396929</v>
      </c>
      <c r="AB415" s="193">
        <f t="shared" si="260"/>
        <v>1.1963872206411033</v>
      </c>
      <c r="AC415" s="227" t="str">
        <f t="shared" si="261"/>
        <v>-0.701847076885845+0.39987250480248i</v>
      </c>
      <c r="AD415" s="228">
        <f t="shared" si="262"/>
        <v>-1.8542791076200249</v>
      </c>
      <c r="AE415" s="202">
        <f t="shared" si="263"/>
        <v>150.32797229260024</v>
      </c>
      <c r="AF415" s="135" t="str">
        <f t="shared" si="249"/>
        <v>-0.0000846560846560846</v>
      </c>
      <c r="AG415" s="135" t="str">
        <f t="shared" si="250"/>
        <v>0.129062451730962i</v>
      </c>
      <c r="AH415" s="135">
        <f t="shared" si="264"/>
        <v>0.12906245173096201</v>
      </c>
      <c r="AI415" s="135">
        <f t="shared" si="265"/>
        <v>1.5707963267948966</v>
      </c>
      <c r="AJ415" s="135" t="str">
        <f t="shared" si="251"/>
        <v>1+0.0586114555355999i</v>
      </c>
      <c r="AK415" s="135">
        <f t="shared" si="266"/>
        <v>1.0017161787252922</v>
      </c>
      <c r="AL415" s="135">
        <f t="shared" si="267"/>
        <v>5.8544477504506608E-2</v>
      </c>
      <c r="AM415" s="135" t="str">
        <f t="shared" si="252"/>
        <v>1+129.003813633856i</v>
      </c>
      <c r="AN415" s="135">
        <f t="shared" si="268"/>
        <v>129.00768943004388</v>
      </c>
      <c r="AO415" s="135">
        <f t="shared" si="269"/>
        <v>1.5630447732330999</v>
      </c>
      <c r="AP415" s="201" t="str">
        <f t="shared" si="270"/>
        <v>-0.084289616670704+0.00559626828719902i</v>
      </c>
      <c r="AQ415" s="122">
        <f t="shared" si="271"/>
        <v>-21.465416472123501</v>
      </c>
      <c r="AR415" s="202">
        <f t="shared" si="272"/>
        <v>176.2015172214326</v>
      </c>
      <c r="AS415" s="201" t="str">
        <f t="shared" si="273"/>
        <v>0.056920627254613-0.0376328246857949i</v>
      </c>
      <c r="AT415" s="228">
        <f t="shared" si="274"/>
        <v>-23.319695579743531</v>
      </c>
      <c r="AU415" s="202">
        <f t="shared" si="275"/>
        <v>-33.470510485967182</v>
      </c>
      <c r="AV415" s="269"/>
      <c r="AX415" s="32">
        <f t="shared" si="276"/>
        <v>0</v>
      </c>
      <c r="AY415" s="32">
        <f t="shared" si="277"/>
        <v>0</v>
      </c>
    </row>
    <row r="416" spans="14:51" x14ac:dyDescent="0.25">
      <c r="N416" s="203">
        <v>98</v>
      </c>
      <c r="O416" s="237">
        <f t="shared" si="243"/>
        <v>95499.258602143804</v>
      </c>
      <c r="P416" s="246" t="str">
        <f t="shared" si="244"/>
        <v>112.5</v>
      </c>
      <c r="Q416" s="193" t="str">
        <f t="shared" si="245"/>
        <v>1+198.013047703526i</v>
      </c>
      <c r="R416" s="193">
        <f t="shared" si="253"/>
        <v>198.01557277355454</v>
      </c>
      <c r="S416" s="193">
        <f t="shared" si="254"/>
        <v>1.5657461974710247</v>
      </c>
      <c r="T416" s="193" t="str">
        <f t="shared" si="246"/>
        <v>1+0.330021746172543i</v>
      </c>
      <c r="U416" s="193">
        <f t="shared" si="255"/>
        <v>1.0530500239526963</v>
      </c>
      <c r="V416" s="193">
        <f t="shared" si="256"/>
        <v>0.31876717087407663</v>
      </c>
      <c r="W416" s="135" t="str">
        <f t="shared" si="247"/>
        <v>1-2.70737839769185i</v>
      </c>
      <c r="X416" s="193">
        <f t="shared" si="257"/>
        <v>2.8861562307485173</v>
      </c>
      <c r="Y416" s="193">
        <f t="shared" si="258"/>
        <v>-1.2169785767453156</v>
      </c>
      <c r="Z416" s="135" t="str">
        <f t="shared" si="248"/>
        <v>0.771997290161022+2.03713423319233i</v>
      </c>
      <c r="AA416" s="193">
        <f t="shared" si="259"/>
        <v>2.1785076773011527</v>
      </c>
      <c r="AB416" s="193">
        <f t="shared" si="260"/>
        <v>1.2085562999153676</v>
      </c>
      <c r="AC416" s="227" t="str">
        <f t="shared" si="261"/>
        <v>-0.68350539359027+0.40132374252913i</v>
      </c>
      <c r="AD416" s="228">
        <f t="shared" si="262"/>
        <v>-2.0187416020485442</v>
      </c>
      <c r="AE416" s="202">
        <f t="shared" si="263"/>
        <v>149.58045314022149</v>
      </c>
      <c r="AF416" s="135" t="str">
        <f t="shared" si="249"/>
        <v>-0.0000846560846560846</v>
      </c>
      <c r="AG416" s="135" t="str">
        <f t="shared" si="250"/>
        <v>0.132068702422867i</v>
      </c>
      <c r="AH416" s="135">
        <f t="shared" si="264"/>
        <v>0.132068702422867</v>
      </c>
      <c r="AI416" s="135">
        <f t="shared" si="265"/>
        <v>1.5707963267948966</v>
      </c>
      <c r="AJ416" s="135" t="str">
        <f t="shared" si="251"/>
        <v>1+0.0599766917169545i</v>
      </c>
      <c r="AK416" s="135">
        <f t="shared" si="266"/>
        <v>1.0017969871931691</v>
      </c>
      <c r="AL416" s="135">
        <f t="shared" si="267"/>
        <v>5.9904930414630575E-2</v>
      </c>
      <c r="AM416" s="135" t="str">
        <f t="shared" si="252"/>
        <v>1+132.008698469017i</v>
      </c>
      <c r="AN416" s="135">
        <f t="shared" si="268"/>
        <v>132.01248604387334</v>
      </c>
      <c r="AO416" s="135">
        <f t="shared" si="269"/>
        <v>1.5632212133055883</v>
      </c>
      <c r="AP416" s="201" t="str">
        <f t="shared" si="270"/>
        <v>-0.0842760190253605+0.00569559716357146i</v>
      </c>
      <c r="AQ416" s="122">
        <f t="shared" si="271"/>
        <v>-21.466128879373052</v>
      </c>
      <c r="AR416" s="202">
        <f t="shared" si="272"/>
        <v>176.13367828294676</v>
      </c>
      <c r="AS416" s="201" t="str">
        <f t="shared" si="273"/>
        <v>0.0553173351845273-0.0377149387417324i</v>
      </c>
      <c r="AT416" s="228">
        <f t="shared" si="274"/>
        <v>-23.484870481421595</v>
      </c>
      <c r="AU416" s="202">
        <f t="shared" si="275"/>
        <v>-34.285868576831739</v>
      </c>
      <c r="AV416" s="269"/>
      <c r="AX416" s="32">
        <f t="shared" si="276"/>
        <v>0</v>
      </c>
      <c r="AY416" s="32">
        <f t="shared" si="277"/>
        <v>0</v>
      </c>
    </row>
    <row r="417" spans="14:51" x14ac:dyDescent="0.25">
      <c r="N417" s="203">
        <v>99</v>
      </c>
      <c r="O417" s="237">
        <f t="shared" si="243"/>
        <v>97723.722095581266</v>
      </c>
      <c r="P417" s="246" t="str">
        <f t="shared" si="244"/>
        <v>112.5</v>
      </c>
      <c r="Q417" s="193" t="str">
        <f t="shared" si="245"/>
        <v>1+202.625364095173i</v>
      </c>
      <c r="R417" s="193">
        <f t="shared" si="253"/>
        <v>202.6278316882985</v>
      </c>
      <c r="S417" s="193">
        <f t="shared" si="254"/>
        <v>1.5658611505606799</v>
      </c>
      <c r="T417" s="193" t="str">
        <f t="shared" si="246"/>
        <v>1+0.337708940158621i</v>
      </c>
      <c r="U417" s="193">
        <f t="shared" si="255"/>
        <v>1.0554844045570069</v>
      </c>
      <c r="V417" s="193">
        <f t="shared" si="256"/>
        <v>0.32568341763661374</v>
      </c>
      <c r="W417" s="135" t="str">
        <f t="shared" si="247"/>
        <v>1-2.77044134181036i</v>
      </c>
      <c r="X417" s="193">
        <f t="shared" si="257"/>
        <v>2.9453939003827636</v>
      </c>
      <c r="Y417" s="193">
        <f t="shared" si="258"/>
        <v>-1.224397058044894</v>
      </c>
      <c r="Z417" s="135" t="str">
        <f t="shared" si="248"/>
        <v>0.761251853494641+2.08458518516094i</v>
      </c>
      <c r="AA417" s="193">
        <f t="shared" si="259"/>
        <v>2.2192340522444893</v>
      </c>
      <c r="AB417" s="193">
        <f t="shared" si="260"/>
        <v>1.2206613571047189</v>
      </c>
      <c r="AC417" s="227" t="str">
        <f t="shared" si="261"/>
        <v>-0.665630013211139+0.402302217381531i</v>
      </c>
      <c r="AD417" s="228">
        <f t="shared" si="262"/>
        <v>-2.1830895695098587</v>
      </c>
      <c r="AE417" s="202">
        <f t="shared" si="263"/>
        <v>148.85152220632969</v>
      </c>
      <c r="AF417" s="135" t="str">
        <f t="shared" si="249"/>
        <v>-0.0000846560846560846</v>
      </c>
      <c r="AG417" s="135" t="str">
        <f t="shared" si="250"/>
        <v>0.135144977688932i</v>
      </c>
      <c r="AH417" s="135">
        <f t="shared" si="264"/>
        <v>0.13514497768893199</v>
      </c>
      <c r="AI417" s="135">
        <f t="shared" si="265"/>
        <v>1.5707963267948966</v>
      </c>
      <c r="AJ417" s="135" t="str">
        <f t="shared" si="251"/>
        <v>1+0.0613737283341426i</v>
      </c>
      <c r="AK417" s="135">
        <f t="shared" si="266"/>
        <v>1.0018815970610664</v>
      </c>
      <c r="AL417" s="135">
        <f t="shared" si="267"/>
        <v>6.1296842510665348E-2</v>
      </c>
      <c r="AM417" s="135" t="str">
        <f t="shared" si="252"/>
        <v>1+135.083576063448i</v>
      </c>
      <c r="AN417" s="135">
        <f t="shared" si="268"/>
        <v>135.08727742496455</v>
      </c>
      <c r="AO417" s="135">
        <f t="shared" si="269"/>
        <v>1.563393637567444</v>
      </c>
      <c r="AP417" s="201" t="str">
        <f t="shared" si="270"/>
        <v>-0.0842617852441127+0.00579786931851211i</v>
      </c>
      <c r="AQ417" s="122">
        <f t="shared" si="271"/>
        <v>-21.466873658135729</v>
      </c>
      <c r="AR417" s="202">
        <f t="shared" si="272"/>
        <v>176.0638067768808</v>
      </c>
      <c r="AS417" s="201" t="str">
        <f t="shared" si="273"/>
        <v>0.0537546775423071-0.0377579388753106i</v>
      </c>
      <c r="AT417" s="228">
        <f t="shared" si="274"/>
        <v>-23.649963227645586</v>
      </c>
      <c r="AU417" s="202">
        <f t="shared" si="275"/>
        <v>-35.084671016789535</v>
      </c>
      <c r="AV417" s="269"/>
      <c r="AX417" s="32">
        <f t="shared" si="276"/>
        <v>0</v>
      </c>
      <c r="AY417" s="32">
        <f t="shared" si="277"/>
        <v>0</v>
      </c>
    </row>
    <row r="418" spans="14:51" x14ac:dyDescent="0.25">
      <c r="N418" s="203">
        <v>100</v>
      </c>
      <c r="O418" s="237">
        <f t="shared" si="243"/>
        <v>100000</v>
      </c>
      <c r="P418" s="246" t="str">
        <f t="shared" si="244"/>
        <v>112.5</v>
      </c>
      <c r="Q418" s="193" t="str">
        <f t="shared" si="245"/>
        <v>1+207.345115136926i</v>
      </c>
      <c r="R418" s="193">
        <f t="shared" si="253"/>
        <v>207.34752656143527</v>
      </c>
      <c r="S418" s="193">
        <f t="shared" si="254"/>
        <v>1.5659734871245876</v>
      </c>
      <c r="T418" s="193" t="str">
        <f t="shared" si="246"/>
        <v>1+0.345575191894877i</v>
      </c>
      <c r="U418" s="193">
        <f t="shared" si="255"/>
        <v>1.0580275106315435</v>
      </c>
      <c r="V418" s="193">
        <f t="shared" si="256"/>
        <v>0.33272747122311891</v>
      </c>
      <c r="W418" s="135" t="str">
        <f t="shared" si="247"/>
        <v>1-2.83497321059943i</v>
      </c>
      <c r="X418" s="193">
        <f t="shared" si="257"/>
        <v>3.0061725008416338</v>
      </c>
      <c r="Y418" s="193">
        <f t="shared" si="258"/>
        <v>-1.2316852668416729</v>
      </c>
      <c r="Z418" s="135" t="str">
        <f t="shared" si="248"/>
        <v>0.75+2.13314141178747i</v>
      </c>
      <c r="AA418" s="193">
        <f t="shared" si="259"/>
        <v>2.2611484433098683</v>
      </c>
      <c r="AB418" s="193">
        <f t="shared" si="260"/>
        <v>1.2327020530717165</v>
      </c>
      <c r="AC418" s="227" t="str">
        <f t="shared" si="261"/>
        <v>-0.648220790269158+0.402835237473626i</v>
      </c>
      <c r="AD418" s="228">
        <f t="shared" si="262"/>
        <v>-2.3472910615255498</v>
      </c>
      <c r="AE418" s="202">
        <f t="shared" si="263"/>
        <v>148.14121567092883</v>
      </c>
      <c r="AF418" s="135" t="str">
        <f t="shared" si="249"/>
        <v>-0.0000846560846560846</v>
      </c>
      <c r="AG418" s="135" t="str">
        <f t="shared" si="250"/>
        <v>0.138292908611023i</v>
      </c>
      <c r="AH418" s="135">
        <f t="shared" si="264"/>
        <v>0.138292908611023</v>
      </c>
      <c r="AI418" s="135">
        <f t="shared" si="265"/>
        <v>1.5707963267948966</v>
      </c>
      <c r="AJ418" s="135" t="str">
        <f t="shared" si="251"/>
        <v>1+0.0628033061144709i</v>
      </c>
      <c r="AK418" s="135">
        <f t="shared" si="266"/>
        <v>1.0019701868114181</v>
      </c>
      <c r="AL418" s="135">
        <f t="shared" si="267"/>
        <v>6.2720930216905016E-2</v>
      </c>
      <c r="AM418" s="135" t="str">
        <f t="shared" si="252"/>
        <v>1+138.230076757951i</v>
      </c>
      <c r="AN418" s="135">
        <f t="shared" si="268"/>
        <v>138.2336938684235</v>
      </c>
      <c r="AO418" s="135">
        <f t="shared" si="269"/>
        <v>1.5635621373992601</v>
      </c>
      <c r="AP418" s="201" t="str">
        <f t="shared" si="270"/>
        <v>-0.084246885797766+0.00590313354112934i</v>
      </c>
      <c r="AQ418" s="122">
        <f t="shared" si="271"/>
        <v>-21.467652371088914</v>
      </c>
      <c r="AR418" s="202">
        <f t="shared" si="272"/>
        <v>175.99186689086849</v>
      </c>
      <c r="AS418" s="201" t="str">
        <f t="shared" si="273"/>
        <v>0.052232592687664-0.0377641481358518i</v>
      </c>
      <c r="AT418" s="228">
        <f t="shared" si="274"/>
        <v>-23.814943432614459</v>
      </c>
      <c r="AU418" s="202">
        <f t="shared" si="275"/>
        <v>-35.866917438202698</v>
      </c>
      <c r="AV418" s="269"/>
      <c r="AX418" s="32">
        <f t="shared" si="276"/>
        <v>0</v>
      </c>
      <c r="AY418" s="32">
        <f t="shared" si="277"/>
        <v>0</v>
      </c>
    </row>
    <row r="419" spans="14:51" x14ac:dyDescent="0.25">
      <c r="N419" s="203">
        <v>1</v>
      </c>
      <c r="O419" s="237">
        <f>10^(5+(N419/100))</f>
        <v>102329.29922807543</v>
      </c>
      <c r="P419" s="246" t="str">
        <f t="shared" si="244"/>
        <v>112.5</v>
      </c>
      <c r="Q419" s="193" t="str">
        <f t="shared" si="245"/>
        <v>1+212.174803303263i</v>
      </c>
      <c r="R419" s="193">
        <f t="shared" si="253"/>
        <v>212.17715983766573</v>
      </c>
      <c r="S419" s="193">
        <f t="shared" si="254"/>
        <v>1.5660832667137334</v>
      </c>
      <c r="T419" s="193" t="str">
        <f t="shared" si="246"/>
        <v>1+0.353624672172104i</v>
      </c>
      <c r="U419" s="193">
        <f t="shared" si="255"/>
        <v>1.0606839344351493</v>
      </c>
      <c r="V419" s="193">
        <f t="shared" si="256"/>
        <v>0.33990026943807433</v>
      </c>
      <c r="W419" s="135" t="str">
        <f t="shared" si="247"/>
        <v>1-2.90100821971007i</v>
      </c>
      <c r="X419" s="193">
        <f t="shared" si="257"/>
        <v>3.0685254913109961</v>
      </c>
      <c r="Y419" s="193">
        <f t="shared" si="258"/>
        <v>-1.2388439694043567</v>
      </c>
      <c r="Z419" s="135" t="str">
        <f t="shared" si="248"/>
        <v>0.738217862987275+2.18282865822599i</v>
      </c>
      <c r="AA419" s="193">
        <f t="shared" si="259"/>
        <v>2.304280053380269</v>
      </c>
      <c r="AB419" s="193">
        <f t="shared" si="260"/>
        <v>1.2446782656229232</v>
      </c>
      <c r="AC419" s="227" t="str">
        <f t="shared" si="261"/>
        <v>-0.631276581350043+0.402949469947463i</v>
      </c>
      <c r="AD419" s="228">
        <f t="shared" si="262"/>
        <v>-2.5113128673449676</v>
      </c>
      <c r="AE419" s="202">
        <f t="shared" si="263"/>
        <v>147.44954695144295</v>
      </c>
      <c r="AF419" s="135" t="str">
        <f t="shared" si="249"/>
        <v>-0.0000846560846560846</v>
      </c>
      <c r="AG419" s="135" t="str">
        <f t="shared" si="250"/>
        <v>0.141514164263782i</v>
      </c>
      <c r="AH419" s="135">
        <f t="shared" si="264"/>
        <v>0.14151416426378199</v>
      </c>
      <c r="AI419" s="135">
        <f t="shared" si="265"/>
        <v>1.5707963267948966</v>
      </c>
      <c r="AJ419" s="135" t="str">
        <f t="shared" si="251"/>
        <v>1+0.064266183039001i</v>
      </c>
      <c r="AK419" s="135">
        <f t="shared" si="266"/>
        <v>1.0020629432737258</v>
      </c>
      <c r="AL419" s="135">
        <f t="shared" si="267"/>
        <v>6.4177925485769199E-2</v>
      </c>
      <c r="AM419" s="135" t="str">
        <f t="shared" si="252"/>
        <v>1+141.449868868842i</v>
      </c>
      <c r="AN419" s="135">
        <f t="shared" si="268"/>
        <v>141.45340364590948</v>
      </c>
      <c r="AO419" s="135">
        <f t="shared" si="269"/>
        <v>1.5637268021035828</v>
      </c>
      <c r="AP419" s="201" t="str">
        <f t="shared" si="270"/>
        <v>-0.0842312898085812+0.00601143982316405i</v>
      </c>
      <c r="AQ419" s="122">
        <f t="shared" si="271"/>
        <v>-21.468466651248722</v>
      </c>
      <c r="AR419" s="202">
        <f t="shared" si="272"/>
        <v>175.91782180378453</v>
      </c>
      <c r="AS419" s="201" t="str">
        <f t="shared" si="273"/>
        <v>0.0507509341827008-0.0377358347619174i</v>
      </c>
      <c r="AT419" s="228">
        <f t="shared" si="274"/>
        <v>-23.979779518593695</v>
      </c>
      <c r="AU419" s="202">
        <f t="shared" si="275"/>
        <v>-36.632631244772483</v>
      </c>
      <c r="AV419" s="269"/>
      <c r="AX419" s="32">
        <f t="shared" si="276"/>
        <v>0</v>
      </c>
      <c r="AY419" s="32">
        <f t="shared" si="277"/>
        <v>0</v>
      </c>
    </row>
    <row r="420" spans="14:51" x14ac:dyDescent="0.25">
      <c r="N420" s="203">
        <v>2</v>
      </c>
      <c r="O420" s="237">
        <f t="shared" ref="O420:O483" si="278">10^(5+(N420/100))</f>
        <v>104712.85480508996</v>
      </c>
      <c r="P420" s="246" t="str">
        <f t="shared" si="244"/>
        <v>112.5</v>
      </c>
      <c r="Q420" s="193" t="str">
        <f t="shared" si="245"/>
        <v>1+217.116989358776i</v>
      </c>
      <c r="R420" s="193">
        <f t="shared" si="253"/>
        <v>217.11929225248241</v>
      </c>
      <c r="S420" s="193">
        <f t="shared" si="254"/>
        <v>1.5661905475241185</v>
      </c>
      <c r="T420" s="193" t="str">
        <f t="shared" si="246"/>
        <v>1+0.361861648931294i</v>
      </c>
      <c r="U420" s="193">
        <f t="shared" si="255"/>
        <v>1.0634584396991145</v>
      </c>
      <c r="V420" s="193">
        <f t="shared" si="256"/>
        <v>0.34720266218957418</v>
      </c>
      <c r="W420" s="135" t="str">
        <f t="shared" si="247"/>
        <v>1-2.96858138177818i</v>
      </c>
      <c r="X420" s="193">
        <f t="shared" si="257"/>
        <v>3.1324870981761523</v>
      </c>
      <c r="Y420" s="193">
        <f t="shared" si="258"/>
        <v>-1.2458740255406824</v>
      </c>
      <c r="Z420" s="135" t="str">
        <f t="shared" si="248"/>
        <v>0.725880450964204+2.23367326931226i</v>
      </c>
      <c r="AA420" s="193">
        <f t="shared" si="259"/>
        <v>2.3486589158777647</v>
      </c>
      <c r="AB420" s="193">
        <f t="shared" si="260"/>
        <v>1.2565900844817379</v>
      </c>
      <c r="AC420" s="227" t="str">
        <f t="shared" si="261"/>
        <v>-0.614795301296386+0.402670899763956i</v>
      </c>
      <c r="AD420" s="228">
        <f t="shared" si="262"/>
        <v>-2.6751205994868581</v>
      </c>
      <c r="AE420" s="202">
        <f t="shared" si="263"/>
        <v>146.77650700550717</v>
      </c>
      <c r="AF420" s="135" t="str">
        <f t="shared" si="249"/>
        <v>-0.0000846560846560846</v>
      </c>
      <c r="AG420" s="135" t="str">
        <f t="shared" si="250"/>
        <v>0.144810452599596i</v>
      </c>
      <c r="AH420" s="135">
        <f t="shared" si="264"/>
        <v>0.14481045259959599</v>
      </c>
      <c r="AI420" s="135">
        <f t="shared" si="265"/>
        <v>1.5707963267948966</v>
      </c>
      <c r="AJ420" s="135" t="str">
        <f t="shared" si="251"/>
        <v>1+0.0657631347444421i</v>
      </c>
      <c r="AK420" s="135">
        <f t="shared" si="266"/>
        <v>1.0021600620117606</v>
      </c>
      <c r="AL420" s="135">
        <f t="shared" si="267"/>
        <v>6.5668576077796068E-2</v>
      </c>
      <c r="AM420" s="135" t="str">
        <f t="shared" si="252"/>
        <v>1+144.744659572517i</v>
      </c>
      <c r="AN420" s="135">
        <f t="shared" si="268"/>
        <v>144.74811389017765</v>
      </c>
      <c r="AO420" s="135">
        <f t="shared" si="269"/>
        <v>1.5638877189520795</v>
      </c>
      <c r="AP420" s="201" t="str">
        <f t="shared" si="270"/>
        <v>-0.0842149649908221+0.00612283935865681i</v>
      </c>
      <c r="AQ420" s="122">
        <f t="shared" si="271"/>
        <v>-21.469318205276945</v>
      </c>
      <c r="AR420" s="202">
        <f t="shared" si="272"/>
        <v>175.84163367240413</v>
      </c>
      <c r="AS420" s="201" t="str">
        <f t="shared" si="273"/>
        <v>0.0493094755415366-0.0376752085947392i</v>
      </c>
      <c r="AT420" s="228">
        <f t="shared" si="274"/>
        <v>-24.144438804763801</v>
      </c>
      <c r="AU420" s="202">
        <f t="shared" si="275"/>
        <v>-37.381859322088708</v>
      </c>
      <c r="AV420" s="269"/>
      <c r="AX420" s="32">
        <f t="shared" si="276"/>
        <v>0</v>
      </c>
      <c r="AY420" s="32">
        <f t="shared" si="277"/>
        <v>0</v>
      </c>
    </row>
    <row r="421" spans="14:51" x14ac:dyDescent="0.25">
      <c r="N421" s="203">
        <v>3</v>
      </c>
      <c r="O421" s="237">
        <f t="shared" si="278"/>
        <v>107151.93052376082</v>
      </c>
      <c r="P421" s="246" t="str">
        <f t="shared" si="244"/>
        <v>112.5</v>
      </c>
      <c r="Q421" s="193" t="str">
        <f t="shared" si="245"/>
        <v>1+222.174293715931i</v>
      </c>
      <c r="R421" s="193">
        <f t="shared" si="253"/>
        <v>222.1765441899139</v>
      </c>
      <c r="S421" s="193">
        <f t="shared" si="254"/>
        <v>1.5662953864275648</v>
      </c>
      <c r="T421" s="193" t="str">
        <f t="shared" si="246"/>
        <v>1+0.370290489526552i</v>
      </c>
      <c r="U421" s="193">
        <f t="shared" si="255"/>
        <v>1.066355966192253</v>
      </c>
      <c r="V421" s="193">
        <f t="shared" si="256"/>
        <v>0.35463540514710429</v>
      </c>
      <c r="W421" s="135" t="str">
        <f t="shared" si="247"/>
        <v>1-3.03772852498873i</v>
      </c>
      <c r="X421" s="193">
        <f t="shared" si="257"/>
        <v>3.1980923363045983</v>
      </c>
      <c r="Y421" s="193">
        <f t="shared" si="258"/>
        <v>-1.2527763822719298</v>
      </c>
      <c r="Z421" s="135" t="str">
        <f t="shared" si="248"/>
        <v>0.712961594625778+2.28570220353208i</v>
      </c>
      <c r="AA421" s="193">
        <f t="shared" si="259"/>
        <v>2.3943159354276409</v>
      </c>
      <c r="AB421" s="193">
        <f t="shared" si="260"/>
        <v>1.2684378058123724</v>
      </c>
      <c r="AC421" s="227" t="str">
        <f t="shared" si="261"/>
        <v>-0.598773980600111+0.402024793920392i</v>
      </c>
      <c r="AD421" s="228">
        <f t="shared" si="262"/>
        <v>-2.8386787810642362</v>
      </c>
      <c r="AE421" s="202">
        <f t="shared" si="263"/>
        <v>146.12206464199622</v>
      </c>
      <c r="AF421" s="135" t="str">
        <f t="shared" si="249"/>
        <v>-0.0000846560846560846</v>
      </c>
      <c r="AG421" s="135" t="str">
        <f t="shared" si="250"/>
        <v>0.148183521354171i</v>
      </c>
      <c r="AH421" s="135">
        <f t="shared" si="264"/>
        <v>0.14818352135417101</v>
      </c>
      <c r="AI421" s="135">
        <f t="shared" si="265"/>
        <v>1.5707963267948966</v>
      </c>
      <c r="AJ421" s="135" t="str">
        <f t="shared" si="251"/>
        <v>1+0.0672949549344026i</v>
      </c>
      <c r="AK421" s="135">
        <f t="shared" si="266"/>
        <v>1.0022617477284181</v>
      </c>
      <c r="AL421" s="135">
        <f t="shared" si="267"/>
        <v>6.7193645842459349E-2</v>
      </c>
      <c r="AM421" s="135" t="str">
        <f t="shared" si="252"/>
        <v>1+148.116195810621i</v>
      </c>
      <c r="AN421" s="135">
        <f t="shared" si="268"/>
        <v>148.11957150022488</v>
      </c>
      <c r="AO421" s="135">
        <f t="shared" si="269"/>
        <v>1.564044973231639</v>
      </c>
      <c r="AP421" s="201" t="str">
        <f t="shared" si="270"/>
        <v>-0.0841978775888947+0.0062373845424064i</v>
      </c>
      <c r="AQ421" s="122">
        <f t="shared" si="271"/>
        <v>-21.470208816928668</v>
      </c>
      <c r="AR421" s="202">
        <f t="shared" si="272"/>
        <v>175.76326361795503</v>
      </c>
      <c r="AS421" s="201" t="str">
        <f t="shared" si="273"/>
        <v>0.0479079150867202-0.0375844179572001i</v>
      </c>
      <c r="AT421" s="228">
        <f t="shared" si="274"/>
        <v>-24.3088875979929</v>
      </c>
      <c r="AU421" s="202">
        <f t="shared" si="275"/>
        <v>-38.114671740048735</v>
      </c>
      <c r="AV421" s="269"/>
      <c r="AX421" s="32">
        <f t="shared" si="276"/>
        <v>0</v>
      </c>
      <c r="AY421" s="32">
        <f t="shared" si="277"/>
        <v>0</v>
      </c>
    </row>
    <row r="422" spans="14:51" x14ac:dyDescent="0.25">
      <c r="N422" s="203">
        <v>4</v>
      </c>
      <c r="O422" s="237">
        <f t="shared" si="278"/>
        <v>109647.81961431868</v>
      </c>
      <c r="P422" s="246" t="str">
        <f t="shared" si="244"/>
        <v>112.5</v>
      </c>
      <c r="Q422" s="193" t="str">
        <f t="shared" si="245"/>
        <v>1+227.349397824438i</v>
      </c>
      <c r="R422" s="193">
        <f t="shared" si="253"/>
        <v>227.35159707188024</v>
      </c>
      <c r="S422" s="193">
        <f t="shared" si="254"/>
        <v>1.5663978390018232</v>
      </c>
      <c r="T422" s="193" t="str">
        <f t="shared" si="246"/>
        <v>1+0.37891566304073i</v>
      </c>
      <c r="U422" s="193">
        <f t="shared" si="255"/>
        <v>1.0693816342623415</v>
      </c>
      <c r="V422" s="193">
        <f t="shared" si="256"/>
        <v>0.36219915325530638</v>
      </c>
      <c r="W422" s="135" t="str">
        <f t="shared" si="247"/>
        <v>1-3.10848631207232i</v>
      </c>
      <c r="X422" s="193">
        <f t="shared" si="257"/>
        <v>3.2653770306567926</v>
      </c>
      <c r="Y422" s="193">
        <f t="shared" si="258"/>
        <v>-1.2595520676689065</v>
      </c>
      <c r="Z422" s="135" t="str">
        <f t="shared" si="248"/>
        <v>0.699433891345646+2.33894304731505i</v>
      </c>
      <c r="AA422" s="193">
        <f t="shared" si="259"/>
        <v>2.4412829305400727</v>
      </c>
      <c r="AB422" s="193">
        <f t="shared" si="260"/>
        <v>1.2802219263457215</v>
      </c>
      <c r="AC422" s="227" t="str">
        <f t="shared" si="261"/>
        <v>-0.583208823494023+0.401035670967749i</v>
      </c>
      <c r="AD422" s="228">
        <f t="shared" si="262"/>
        <v>-3.0019509348126654</v>
      </c>
      <c r="AE422" s="202">
        <f t="shared" si="263"/>
        <v>145.4861668374015</v>
      </c>
      <c r="AF422" s="135" t="str">
        <f t="shared" si="249"/>
        <v>-0.0000846560846560846</v>
      </c>
      <c r="AG422" s="135" t="str">
        <f t="shared" si="250"/>
        <v>0.151635158973209i</v>
      </c>
      <c r="AH422" s="135">
        <f t="shared" si="264"/>
        <v>0.15163515897320901</v>
      </c>
      <c r="AI422" s="135">
        <f t="shared" si="265"/>
        <v>1.5707963267948966</v>
      </c>
      <c r="AJ422" s="135" t="str">
        <f t="shared" si="251"/>
        <v>1+0.0688624558002233i</v>
      </c>
      <c r="AK422" s="135">
        <f t="shared" si="266"/>
        <v>1.0023682146890123</v>
      </c>
      <c r="AL422" s="135">
        <f t="shared" si="267"/>
        <v>6.8753914999443846E-2</v>
      </c>
      <c r="AM422" s="135" t="str">
        <f t="shared" si="252"/>
        <v>1+151.566265216292i</v>
      </c>
      <c r="AN422" s="135">
        <f t="shared" si="268"/>
        <v>151.56956406751115</v>
      </c>
      <c r="AO422" s="135">
        <f t="shared" si="269"/>
        <v>1.5641986482894348</v>
      </c>
      <c r="AP422" s="201" t="str">
        <f t="shared" si="270"/>
        <v>-0.0841799923129827+0.00635512896709534i</v>
      </c>
      <c r="AQ422" s="122">
        <f t="shared" si="271"/>
        <v>-21.471140350648199</v>
      </c>
      <c r="AR422" s="202">
        <f t="shared" si="272"/>
        <v>175.68267171258353</v>
      </c>
      <c r="AS422" s="201" t="str">
        <f t="shared" si="273"/>
        <v>0.0465458808691849-0.0374655469873494i</v>
      </c>
      <c r="AT422" s="228">
        <f t="shared" si="274"/>
        <v>-24.473091285460864</v>
      </c>
      <c r="AU422" s="202">
        <f t="shared" si="275"/>
        <v>-38.831161450014967</v>
      </c>
      <c r="AV422" s="269"/>
      <c r="AX422" s="32">
        <f t="shared" si="276"/>
        <v>0</v>
      </c>
      <c r="AY422" s="32">
        <f t="shared" si="277"/>
        <v>0</v>
      </c>
    </row>
    <row r="423" spans="14:51" x14ac:dyDescent="0.25">
      <c r="N423" s="203">
        <v>5</v>
      </c>
      <c r="O423" s="237">
        <f t="shared" si="278"/>
        <v>112201.84543019651</v>
      </c>
      <c r="P423" s="246" t="str">
        <f t="shared" si="244"/>
        <v>112.5</v>
      </c>
      <c r="Q423" s="193" t="str">
        <f t="shared" si="245"/>
        <v>1+232.645045592997i</v>
      </c>
      <c r="R423" s="193">
        <f t="shared" si="253"/>
        <v>232.64719477992347</v>
      </c>
      <c r="S423" s="193">
        <f t="shared" si="254"/>
        <v>1.5664979595599964</v>
      </c>
      <c r="T423" s="193" t="str">
        <f t="shared" si="246"/>
        <v>1+0.387741742654995i</v>
      </c>
      <c r="U423" s="193">
        <f t="shared" si="255"/>
        <v>1.0725407493410832</v>
      </c>
      <c r="V423" s="193">
        <f t="shared" si="256"/>
        <v>0.36989445412209082</v>
      </c>
      <c r="W423" s="135" t="str">
        <f t="shared" si="247"/>
        <v>1-3.18089225974425i</v>
      </c>
      <c r="X423" s="193">
        <f t="shared" si="257"/>
        <v>3.3343778382332263</v>
      </c>
      <c r="Y423" s="193">
        <f t="shared" si="258"/>
        <v>-1.2662021848626512</v>
      </c>
      <c r="Z423" s="135" t="str">
        <f t="shared" si="248"/>
        <v>0.685268647051457+2.39342402966129i</v>
      </c>
      <c r="AA423" s="193">
        <f t="shared" si="259"/>
        <v>2.4895926784098279</v>
      </c>
      <c r="AB423" s="193">
        <f t="shared" si="260"/>
        <v>1.2919431371562446</v>
      </c>
      <c r="AC423" s="227" t="str">
        <f t="shared" si="261"/>
        <v>-0.568095266276634+0.399727275660292i</v>
      </c>
      <c r="AD423" s="228">
        <f t="shared" si="262"/>
        <v>-3.1648996737854649</v>
      </c>
      <c r="AE423" s="202">
        <f t="shared" si="263"/>
        <v>144.86873905503074</v>
      </c>
      <c r="AF423" s="135" t="str">
        <f t="shared" si="249"/>
        <v>-0.0000846560846560846</v>
      </c>
      <c r="AG423" s="135" t="str">
        <f t="shared" si="250"/>
        <v>0.155167195560663i</v>
      </c>
      <c r="AH423" s="135">
        <f t="shared" si="264"/>
        <v>0.155167195560663</v>
      </c>
      <c r="AI423" s="135">
        <f t="shared" si="265"/>
        <v>1.5707963267948966</v>
      </c>
      <c r="AJ423" s="135" t="str">
        <f t="shared" si="251"/>
        <v>1+0.0704664684516117i</v>
      </c>
      <c r="AK423" s="135">
        <f t="shared" si="266"/>
        <v>1.0024796871638058</v>
      </c>
      <c r="AL423" s="135">
        <f t="shared" si="267"/>
        <v>7.0350180419970876E-2</v>
      </c>
      <c r="AM423" s="135" t="str">
        <f t="shared" si="252"/>
        <v>1+155.096697061998i</v>
      </c>
      <c r="AN423" s="135">
        <f t="shared" si="268"/>
        <v>155.09992082377468</v>
      </c>
      <c r="AO423" s="135">
        <f t="shared" si="269"/>
        <v>1.5643488255769658</v>
      </c>
      <c r="AP423" s="201" t="str">
        <f t="shared" si="270"/>
        <v>-0.084161272272128+0.0064761274189509i</v>
      </c>
      <c r="AQ423" s="122">
        <f t="shared" si="271"/>
        <v>-21.472114755316788</v>
      </c>
      <c r="AR423" s="202">
        <f t="shared" si="272"/>
        <v>175.59981696575889</v>
      </c>
      <c r="AS423" s="201" t="str">
        <f t="shared" si="273"/>
        <v>0.0452229356116087-0.0373206134119521i</v>
      </c>
      <c r="AT423" s="228">
        <f t="shared" si="274"/>
        <v>-24.637014429102251</v>
      </c>
      <c r="AU423" s="202">
        <f t="shared" si="275"/>
        <v>-39.531443979210316</v>
      </c>
      <c r="AV423" s="269"/>
      <c r="AX423" s="32">
        <f t="shared" si="276"/>
        <v>0</v>
      </c>
      <c r="AY423" s="32">
        <f t="shared" si="277"/>
        <v>0</v>
      </c>
    </row>
    <row r="424" spans="14:51" x14ac:dyDescent="0.25">
      <c r="N424" s="203">
        <v>6</v>
      </c>
      <c r="O424" s="237">
        <f t="shared" si="278"/>
        <v>114815.36214968823</v>
      </c>
      <c r="P424" s="246" t="str">
        <f t="shared" si="244"/>
        <v>112.5</v>
      </c>
      <c r="Q424" s="193" t="str">
        <f t="shared" si="245"/>
        <v>1+238.06404484415i</v>
      </c>
      <c r="R424" s="193">
        <f t="shared" si="253"/>
        <v>238.06614511004597</v>
      </c>
      <c r="S424" s="193">
        <f t="shared" si="254"/>
        <v>1.5665958011792964</v>
      </c>
      <c r="T424" s="193" t="str">
        <f t="shared" si="246"/>
        <v>1+0.396773408073583i</v>
      </c>
      <c r="U424" s="193">
        <f t="shared" si="255"/>
        <v>1.0758388063991398</v>
      </c>
      <c r="V424" s="193">
        <f t="shared" si="256"/>
        <v>0.37772174130210112</v>
      </c>
      <c r="W424" s="135" t="str">
        <f t="shared" si="247"/>
        <v>1-3.25498475859638i</v>
      </c>
      <c r="X424" s="193">
        <f t="shared" si="257"/>
        <v>3.4051322703670022</v>
      </c>
      <c r="Y424" s="193">
        <f t="shared" si="258"/>
        <v>-1.2727279062408752</v>
      </c>
      <c r="Z424" s="135" t="str">
        <f t="shared" si="248"/>
        <v>0.670435815360899+2.44917403710875i</v>
      </c>
      <c r="AA424" s="193">
        <f t="shared" si="259"/>
        <v>2.5392789619429781</v>
      </c>
      <c r="AB424" s="193">
        <f t="shared" si="260"/>
        <v>1.3036023171369369</v>
      </c>
      <c r="AC424" s="227" t="str">
        <f t="shared" si="261"/>
        <v>-0.55342803544287+0.398122558535291i</v>
      </c>
      <c r="AD424" s="228">
        <f t="shared" si="262"/>
        <v>-3.3274867937132031</v>
      </c>
      <c r="AE424" s="202">
        <f t="shared" si="263"/>
        <v>144.26968556490797</v>
      </c>
      <c r="AF424" s="135" t="str">
        <f t="shared" si="249"/>
        <v>-0.0000846560846560846</v>
      </c>
      <c r="AG424" s="135" t="str">
        <f t="shared" si="250"/>
        <v>0.158781503849083i</v>
      </c>
      <c r="AH424" s="135">
        <f t="shared" si="264"/>
        <v>0.15878150384908299</v>
      </c>
      <c r="AI424" s="135">
        <f t="shared" si="265"/>
        <v>1.5707963267948966</v>
      </c>
      <c r="AJ424" s="135" t="str">
        <f t="shared" si="251"/>
        <v>1+0.0721078433573069i</v>
      </c>
      <c r="AK424" s="135">
        <f t="shared" si="266"/>
        <v>1.0025963998906249</v>
      </c>
      <c r="AL424" s="135">
        <f t="shared" si="267"/>
        <v>7.1983255907733731E-2</v>
      </c>
      <c r="AM424" s="135" t="str">
        <f t="shared" si="252"/>
        <v>1+158.709363229433i</v>
      </c>
      <c r="AN424" s="135">
        <f t="shared" si="268"/>
        <v>158.71251361090623</v>
      </c>
      <c r="AO424" s="135">
        <f t="shared" si="269"/>
        <v>1.5644955846931066</v>
      </c>
      <c r="AP424" s="201" t="str">
        <f t="shared" si="270"/>
        <v>-0.0841416789046506+0.00660043587179871i</v>
      </c>
      <c r="AQ424" s="122">
        <f t="shared" si="271"/>
        <v>-21.473134068161109</v>
      </c>
      <c r="AR424" s="202">
        <f t="shared" si="272"/>
        <v>175.51465731064374</v>
      </c>
      <c r="AS424" s="201" t="str">
        <f t="shared" si="273"/>
        <v>0.0439385816383369-0.0371515667425706i</v>
      </c>
      <c r="AT424" s="228">
        <f t="shared" si="274"/>
        <v>-24.800620861874322</v>
      </c>
      <c r="AU424" s="202">
        <f t="shared" si="275"/>
        <v>-40.215657124448292</v>
      </c>
      <c r="AV424" s="269"/>
      <c r="AX424" s="32">
        <f t="shared" si="276"/>
        <v>0</v>
      </c>
      <c r="AY424" s="32">
        <f t="shared" si="277"/>
        <v>0</v>
      </c>
    </row>
    <row r="425" spans="14:51" x14ac:dyDescent="0.25">
      <c r="N425" s="203">
        <v>7</v>
      </c>
      <c r="O425" s="237">
        <f t="shared" si="278"/>
        <v>117489.75549395311</v>
      </c>
      <c r="P425" s="246" t="str">
        <f t="shared" si="244"/>
        <v>112.5</v>
      </c>
      <c r="Q425" s="193" t="str">
        <f t="shared" si="245"/>
        <v>1+243.60926880303i</v>
      </c>
      <c r="R425" s="193">
        <f t="shared" si="253"/>
        <v>243.61132126144494</v>
      </c>
      <c r="S425" s="193">
        <f t="shared" si="254"/>
        <v>1.5666914157291469</v>
      </c>
      <c r="T425" s="193" t="str">
        <f t="shared" si="246"/>
        <v>1+0.40601544800505i</v>
      </c>
      <c r="U425" s="193">
        <f t="shared" si="255"/>
        <v>1.0792814943372009</v>
      </c>
      <c r="V425" s="193">
        <f t="shared" si="256"/>
        <v>0.38568132749929496</v>
      </c>
      <c r="W425" s="135" t="str">
        <f t="shared" si="247"/>
        <v>1-3.33080309345234i</v>
      </c>
      <c r="X425" s="193">
        <f t="shared" si="257"/>
        <v>3.4776787153720337</v>
      </c>
      <c r="Y425" s="193">
        <f t="shared" si="258"/>
        <v>-1.2791304678390887</v>
      </c>
      <c r="Z425" s="135" t="str">
        <f t="shared" si="248"/>
        <v>0.654903933849279+2.50622262904935i</v>
      </c>
      <c r="AA425" s="193">
        <f t="shared" si="259"/>
        <v>2.590376619129021</v>
      </c>
      <c r="AB425" s="193">
        <f t="shared" si="260"/>
        <v>1.3152005262172355</v>
      </c>
      <c r="AC425" s="227" t="str">
        <f t="shared" si="261"/>
        <v>-0.539201205232469+0.396243660191725i</v>
      </c>
      <c r="AD425" s="228">
        <f t="shared" si="262"/>
        <v>-3.4896733670617115</v>
      </c>
      <c r="AE425" s="202">
        <f t="shared" si="263"/>
        <v>143.68888976264967</v>
      </c>
      <c r="AF425" s="135" t="str">
        <f t="shared" si="249"/>
        <v>-0.0000846560846560846</v>
      </c>
      <c r="AG425" s="135" t="str">
        <f t="shared" si="250"/>
        <v>0.162480000192567i</v>
      </c>
      <c r="AH425" s="135">
        <f t="shared" si="264"/>
        <v>0.162480000192567</v>
      </c>
      <c r="AI425" s="135">
        <f t="shared" si="265"/>
        <v>1.5707963267948966</v>
      </c>
      <c r="AJ425" s="135" t="str">
        <f t="shared" si="251"/>
        <v>1+0.0737874507960107i</v>
      </c>
      <c r="AK425" s="135">
        <f t="shared" si="266"/>
        <v>1.0027185985584259</v>
      </c>
      <c r="AL425" s="135">
        <f t="shared" si="267"/>
        <v>7.3653972478964352E-2</v>
      </c>
      <c r="AM425" s="135" t="str">
        <f t="shared" si="252"/>
        <v>1+162.40617920202i</v>
      </c>
      <c r="AN425" s="135">
        <f t="shared" si="268"/>
        <v>162.40925787343107</v>
      </c>
      <c r="AO425" s="135">
        <f t="shared" si="269"/>
        <v>1.5646390034261812</v>
      </c>
      <c r="AP425" s="201" t="str">
        <f t="shared" si="270"/>
        <v>-0.0841211719058507+0.00672811147935912i</v>
      </c>
      <c r="AQ425" s="122">
        <f t="shared" si="271"/>
        <v>-21.474200418826882</v>
      </c>
      <c r="AR425" s="202">
        <f t="shared" si="272"/>
        <v>175.42714959045796</v>
      </c>
      <c r="AS425" s="201" t="str">
        <f t="shared" si="273"/>
        <v>0.0426922657584432-0.0369602868742004i</v>
      </c>
      <c r="AT425" s="228">
        <f t="shared" si="274"/>
        <v>-24.963873785888595</v>
      </c>
      <c r="AU425" s="202">
        <f t="shared" si="275"/>
        <v>-40.883960646892334</v>
      </c>
      <c r="AV425" s="269"/>
      <c r="AX425" s="32">
        <f t="shared" si="276"/>
        <v>0</v>
      </c>
      <c r="AY425" s="32">
        <f t="shared" si="277"/>
        <v>0</v>
      </c>
    </row>
    <row r="426" spans="14:51" x14ac:dyDescent="0.25">
      <c r="N426" s="203">
        <v>8</v>
      </c>
      <c r="O426" s="237">
        <f t="shared" si="278"/>
        <v>120226.44346174144</v>
      </c>
      <c r="P426" s="246" t="str">
        <f t="shared" si="244"/>
        <v>112.5</v>
      </c>
      <c r="Q426" s="193" t="str">
        <f t="shared" si="245"/>
        <v>1+249.283657620779i</v>
      </c>
      <c r="R426" s="193">
        <f t="shared" si="253"/>
        <v>249.28566335991684</v>
      </c>
      <c r="S426" s="193">
        <f t="shared" si="254"/>
        <v>1.5667848538986513</v>
      </c>
      <c r="T426" s="193" t="str">
        <f t="shared" si="246"/>
        <v>1+0.415472762701299i</v>
      </c>
      <c r="U426" s="193">
        <f t="shared" si="255"/>
        <v>1.0828747002985386</v>
      </c>
      <c r="V426" s="193">
        <f t="shared" si="256"/>
        <v>0.39377339771517494</v>
      </c>
      <c r="W426" s="135" t="str">
        <f t="shared" si="247"/>
        <v>1-3.40838746419684i</v>
      </c>
      <c r="X426" s="193">
        <f t="shared" si="257"/>
        <v>3.5520564615577501</v>
      </c>
      <c r="Y426" s="193">
        <f t="shared" si="258"/>
        <v>-1.2854111639334329</v>
      </c>
      <c r="Z426" s="135" t="str">
        <f t="shared" si="248"/>
        <v>0.638640057313518+2.56460005340165i</v>
      </c>
      <c r="AA426" s="193">
        <f t="shared" si="259"/>
        <v>2.6429215948856979</v>
      </c>
      <c r="AB426" s="193">
        <f t="shared" si="260"/>
        <v>1.3267389983660034</v>
      </c>
      <c r="AC426" s="227" t="str">
        <f t="shared" si="261"/>
        <v>-0.525408254248424+0.394111900013683i</v>
      </c>
      <c r="AD426" s="228">
        <f t="shared" si="262"/>
        <v>-3.651419838846679</v>
      </c>
      <c r="AE426" s="202">
        <f t="shared" si="263"/>
        <v>143.12621448602121</v>
      </c>
      <c r="AF426" s="135" t="str">
        <f t="shared" si="249"/>
        <v>-0.0000846560846560846</v>
      </c>
      <c r="AG426" s="135" t="str">
        <f t="shared" si="250"/>
        <v>0.166264645582829i</v>
      </c>
      <c r="AH426" s="135">
        <f t="shared" si="264"/>
        <v>0.166264645582829</v>
      </c>
      <c r="AI426" s="135">
        <f t="shared" si="265"/>
        <v>1.5707963267948966</v>
      </c>
      <c r="AJ426" s="135" t="str">
        <f t="shared" si="251"/>
        <v>1+0.0755061813178187i</v>
      </c>
      <c r="AK426" s="135">
        <f t="shared" si="266"/>
        <v>1.0028465403127238</v>
      </c>
      <c r="AL426" s="135">
        <f t="shared" si="267"/>
        <v>7.5363178641103229E-2</v>
      </c>
      <c r="AM426" s="135" t="str">
        <f t="shared" si="252"/>
        <v>1+166.189105080519i</v>
      </c>
      <c r="AN426" s="135">
        <f t="shared" si="268"/>
        <v>166.19211367409642</v>
      </c>
      <c r="AO426" s="135">
        <f t="shared" si="269"/>
        <v>1.5647791577950869</v>
      </c>
      <c r="AP426" s="201" t="str">
        <f t="shared" si="270"/>
        <v>-0.0840997091529064+0.00685921256562478i</v>
      </c>
      <c r="AQ426" s="122">
        <f t="shared" si="271"/>
        <v>-21.475316033625212</v>
      </c>
      <c r="AR426" s="202">
        <f t="shared" si="272"/>
        <v>175.33724954486829</v>
      </c>
      <c r="AS426" s="201" t="str">
        <f t="shared" si="273"/>
        <v>0.0414833840719926-0.0367485830644738i</v>
      </c>
      <c r="AT426" s="228">
        <f t="shared" si="274"/>
        <v>-25.126735872471897</v>
      </c>
      <c r="AU426" s="202">
        <f t="shared" si="275"/>
        <v>-41.536535969110517</v>
      </c>
      <c r="AV426" s="269"/>
      <c r="AX426" s="32">
        <f t="shared" si="276"/>
        <v>0</v>
      </c>
      <c r="AY426" s="32">
        <f t="shared" si="277"/>
        <v>0</v>
      </c>
    </row>
    <row r="427" spans="14:51" x14ac:dyDescent="0.25">
      <c r="N427" s="203">
        <v>9</v>
      </c>
      <c r="O427" s="237">
        <f t="shared" si="278"/>
        <v>123026.87708123829</v>
      </c>
      <c r="P427" s="246" t="str">
        <f t="shared" si="244"/>
        <v>112.5</v>
      </c>
      <c r="Q427" s="193" t="str">
        <f t="shared" si="245"/>
        <v>1+255.090219933458i</v>
      </c>
      <c r="R427" s="193">
        <f t="shared" si="253"/>
        <v>255.09218001675393</v>
      </c>
      <c r="S427" s="193">
        <f t="shared" si="254"/>
        <v>1.5668761652234338</v>
      </c>
      <c r="T427" s="193" t="str">
        <f t="shared" si="246"/>
        <v>1+0.425150366555763i</v>
      </c>
      <c r="U427" s="193">
        <f t="shared" si="255"/>
        <v>1.086624513888077</v>
      </c>
      <c r="V427" s="193">
        <f t="shared" si="256"/>
        <v>0.401998002372152</v>
      </c>
      <c r="W427" s="135" t="str">
        <f t="shared" si="247"/>
        <v>1-3.48777900709019i</v>
      </c>
      <c r="X427" s="193">
        <f t="shared" si="257"/>
        <v>3.6283057206220963</v>
      </c>
      <c r="Y427" s="193">
        <f t="shared" si="258"/>
        <v>-1.2915713418404755</v>
      </c>
      <c r="Z427" s="135" t="str">
        <f t="shared" si="248"/>
        <v>0.621609687890948+2.62433726264876i</v>
      </c>
      <c r="AA427" s="193">
        <f t="shared" si="259"/>
        <v>2.696950995514503</v>
      </c>
      <c r="AB427" s="193">
        <f t="shared" si="260"/>
        <v>1.3382191344190792</v>
      </c>
      <c r="AC427" s="227" t="str">
        <f t="shared" si="261"/>
        <v>-0.512042120837784+0.391747769066056i</v>
      </c>
      <c r="AD427" s="228">
        <f t="shared" si="262"/>
        <v>-3.8126861242894399</v>
      </c>
      <c r="AE427" s="202">
        <f t="shared" si="263"/>
        <v>142.5815023282974</v>
      </c>
      <c r="AF427" s="135" t="str">
        <f t="shared" si="249"/>
        <v>-0.0000846560846560846</v>
      </c>
      <c r="AG427" s="135" t="str">
        <f t="shared" si="250"/>
        <v>0.170137446688952i</v>
      </c>
      <c r="AH427" s="135">
        <f t="shared" si="264"/>
        <v>0.170137446688952</v>
      </c>
      <c r="AI427" s="135">
        <f t="shared" si="265"/>
        <v>1.5707963267948966</v>
      </c>
      <c r="AJ427" s="135" t="str">
        <f t="shared" si="251"/>
        <v>1+0.0772649462164038i</v>
      </c>
      <c r="AK427" s="135">
        <f t="shared" si="266"/>
        <v>1.0029804942838239</v>
      </c>
      <c r="AL427" s="135">
        <f t="shared" si="267"/>
        <v>7.7111740669513054E-2</v>
      </c>
      <c r="AM427" s="135" t="str">
        <f t="shared" si="252"/>
        <v>1+170.060146622305i</v>
      </c>
      <c r="AN427" s="135">
        <f t="shared" si="268"/>
        <v>170.06308673312935</v>
      </c>
      <c r="AO427" s="135">
        <f t="shared" si="269"/>
        <v>1.5649161220894878</v>
      </c>
      <c r="AP427" s="201" t="str">
        <f t="shared" si="270"/>
        <v>-0.0840772466268909+0.00699379861314748i</v>
      </c>
      <c r="AQ427" s="122">
        <f t="shared" si="271"/>
        <v>-21.476483239958469</v>
      </c>
      <c r="AR427" s="202">
        <f t="shared" si="272"/>
        <v>175.24491179643672</v>
      </c>
      <c r="AS427" s="201" t="str">
        <f t="shared" si="273"/>
        <v>0.0403112866730368-0.0365181932698895i</v>
      </c>
      <c r="AT427" s="228">
        <f t="shared" si="274"/>
        <v>-25.289169364247911</v>
      </c>
      <c r="AU427" s="202">
        <f t="shared" si="275"/>
        <v>-42.1735858752659</v>
      </c>
      <c r="AV427" s="269"/>
      <c r="AX427" s="32">
        <f t="shared" si="276"/>
        <v>0</v>
      </c>
      <c r="AY427" s="32">
        <f t="shared" si="277"/>
        <v>0</v>
      </c>
    </row>
    <row r="428" spans="14:51" x14ac:dyDescent="0.25">
      <c r="N428" s="203">
        <v>10</v>
      </c>
      <c r="O428" s="237">
        <f t="shared" si="278"/>
        <v>125892.54117941685</v>
      </c>
      <c r="P428" s="246" t="str">
        <f t="shared" si="244"/>
        <v>112.5</v>
      </c>
      <c r="Q428" s="193" t="str">
        <f t="shared" si="245"/>
        <v>1+261.032034457264i</v>
      </c>
      <c r="R428" s="193">
        <f t="shared" si="253"/>
        <v>261.03394992394811</v>
      </c>
      <c r="S428" s="193">
        <f t="shared" si="254"/>
        <v>1.566965398111873</v>
      </c>
      <c r="T428" s="193" t="str">
        <f t="shared" si="246"/>
        <v>1+0.435053390762107i</v>
      </c>
      <c r="U428" s="193">
        <f t="shared" si="255"/>
        <v>1.0905372312826402</v>
      </c>
      <c r="V428" s="193">
        <f t="shared" si="256"/>
        <v>0.4103550504444074</v>
      </c>
      <c r="W428" s="135" t="str">
        <f t="shared" si="247"/>
        <v>1-3.56901981657932i</v>
      </c>
      <c r="X428" s="193">
        <f t="shared" si="257"/>
        <v>3.7064676514352421</v>
      </c>
      <c r="Y428" s="193">
        <f t="shared" si="258"/>
        <v>-1.2976123969275957</v>
      </c>
      <c r="Z428" s="135" t="str">
        <f t="shared" si="248"/>
        <v>0.603776701884721+2.68546593024973i</v>
      </c>
      <c r="AA428" s="193">
        <f t="shared" si="259"/>
        <v>2.7525031459147939</v>
      </c>
      <c r="AB428" s="193">
        <f t="shared" si="260"/>
        <v>1.3496424947678403</v>
      </c>
      <c r="AC428" s="227" t="str">
        <f t="shared" si="261"/>
        <v>-0.499095256967002+0.389170926877174i</v>
      </c>
      <c r="AD428" s="228">
        <f t="shared" si="262"/>
        <v>-3.9734317084134134</v>
      </c>
      <c r="AE428" s="202">
        <f t="shared" si="263"/>
        <v>142.05457594798497</v>
      </c>
      <c r="AF428" s="135" t="str">
        <f t="shared" si="249"/>
        <v>-0.0000846560846560846</v>
      </c>
      <c r="AG428" s="135" t="str">
        <f t="shared" si="250"/>
        <v>0.174100456921345i</v>
      </c>
      <c r="AH428" s="135">
        <f t="shared" si="264"/>
        <v>0.17410045692134499</v>
      </c>
      <c r="AI428" s="135">
        <f t="shared" si="265"/>
        <v>1.5707963267948966</v>
      </c>
      <c r="AJ428" s="135" t="str">
        <f t="shared" si="251"/>
        <v>1+0.0790646780121954i</v>
      </c>
      <c r="AK428" s="135">
        <f t="shared" si="266"/>
        <v>1.0031207421388375</v>
      </c>
      <c r="AL428" s="135">
        <f t="shared" si="267"/>
        <v>7.8900542881613772E-2</v>
      </c>
      <c r="AM428" s="135" t="str">
        <f t="shared" si="252"/>
        <v>1+174.021356304843i</v>
      </c>
      <c r="AN428" s="135">
        <f t="shared" si="268"/>
        <v>174.02422949169213</v>
      </c>
      <c r="AO428" s="135">
        <f t="shared" si="269"/>
        <v>1.5650499689090995</v>
      </c>
      <c r="AP428" s="201" t="str">
        <f t="shared" si="270"/>
        <v>-0.0840537383318377+0.00713193024905195i</v>
      </c>
      <c r="AQ428" s="122">
        <f t="shared" si="271"/>
        <v>-21.477704470932292</v>
      </c>
      <c r="AR428" s="202">
        <f t="shared" si="272"/>
        <v>175.15008983716467</v>
      </c>
      <c r="AS428" s="201" t="str">
        <f t="shared" si="273"/>
        <v>0.0391752822263188-0.036270783814414i</v>
      </c>
      <c r="AT428" s="228">
        <f t="shared" si="274"/>
        <v>-25.451136179345703</v>
      </c>
      <c r="AU428" s="202">
        <f t="shared" si="275"/>
        <v>-42.795334214850293</v>
      </c>
      <c r="AV428" s="269"/>
      <c r="AX428" s="32">
        <f t="shared" si="276"/>
        <v>0</v>
      </c>
      <c r="AY428" s="32">
        <f t="shared" si="277"/>
        <v>0</v>
      </c>
    </row>
    <row r="429" spans="14:51" x14ac:dyDescent="0.25">
      <c r="N429" s="203">
        <v>11</v>
      </c>
      <c r="O429" s="237">
        <f t="shared" si="278"/>
        <v>128824.95516931375</v>
      </c>
      <c r="P429" s="246" t="str">
        <f t="shared" si="244"/>
        <v>112.5</v>
      </c>
      <c r="Q429" s="193" t="str">
        <f t="shared" si="245"/>
        <v>1+267.112251620907i</v>
      </c>
      <c r="R429" s="193">
        <f t="shared" si="253"/>
        <v>267.11412348655529</v>
      </c>
      <c r="S429" s="193">
        <f t="shared" si="254"/>
        <v>1.5670525998707403</v>
      </c>
      <c r="T429" s="193" t="str">
        <f t="shared" si="246"/>
        <v>1+0.445187086034845i</v>
      </c>
      <c r="U429" s="193">
        <f t="shared" si="255"/>
        <v>1.0946193592167994</v>
      </c>
      <c r="V429" s="193">
        <f t="shared" si="256"/>
        <v>0.41884430263155426</v>
      </c>
      <c r="W429" s="135" t="str">
        <f t="shared" si="247"/>
        <v>1-3.65215296761677i</v>
      </c>
      <c r="X429" s="193">
        <f t="shared" si="257"/>
        <v>3.7865843842270279</v>
      </c>
      <c r="Y429" s="193">
        <f t="shared" si="258"/>
        <v>-1.3035357678361059</v>
      </c>
      <c r="Z429" s="135" t="str">
        <f t="shared" si="248"/>
        <v>0.585103273140609+2.74801846743327i</v>
      </c>
      <c r="AA429" s="193">
        <f t="shared" si="259"/>
        <v>2.8096176497157321</v>
      </c>
      <c r="AB429" s="193">
        <f t="shared" si="260"/>
        <v>1.3610107919422267</v>
      </c>
      <c r="AC429" s="227" t="str">
        <f t="shared" si="261"/>
        <v>-0.486559680362572+0.386400201814579i</v>
      </c>
      <c r="AD429" s="228">
        <f t="shared" si="262"/>
        <v>-4.1336157476931632</v>
      </c>
      <c r="AE429" s="202">
        <f t="shared" si="263"/>
        <v>141.54523837489046</v>
      </c>
      <c r="AF429" s="135" t="str">
        <f t="shared" si="249"/>
        <v>-0.0000846560846560846</v>
      </c>
      <c r="AG429" s="135" t="str">
        <f t="shared" si="250"/>
        <v>0.17815577752049i</v>
      </c>
      <c r="AH429" s="135">
        <f t="shared" si="264"/>
        <v>0.17815577752049</v>
      </c>
      <c r="AI429" s="135">
        <f t="shared" si="265"/>
        <v>1.5707963267948966</v>
      </c>
      <c r="AJ429" s="135" t="str">
        <f t="shared" si="251"/>
        <v>1+0.0809063309468139i</v>
      </c>
      <c r="AK429" s="135">
        <f t="shared" si="266"/>
        <v>1.003267578658493</v>
      </c>
      <c r="AL429" s="135">
        <f t="shared" si="267"/>
        <v>8.0730487907776635E-2</v>
      </c>
      <c r="AM429" s="135" t="str">
        <f t="shared" si="252"/>
        <v>1+178.074834413938i</v>
      </c>
      <c r="AN429" s="135">
        <f t="shared" si="268"/>
        <v>178.0776422001129</v>
      </c>
      <c r="AO429" s="135">
        <f t="shared" si="269"/>
        <v>1.5651807692020832</v>
      </c>
      <c r="AP429" s="201" t="str">
        <f t="shared" si="270"/>
        <v>-0.084029136210779+0.00727366922858129i</v>
      </c>
      <c r="AQ429" s="122">
        <f t="shared" si="271"/>
        <v>-21.478982270161122</v>
      </c>
      <c r="AR429" s="202">
        <f t="shared" si="272"/>
        <v>175.0527360151716</v>
      </c>
      <c r="AS429" s="201" t="str">
        <f t="shared" si="273"/>
        <v>0.0380746423980034-0.0360079493650713i</v>
      </c>
      <c r="AT429" s="228">
        <f t="shared" si="274"/>
        <v>-25.612598017854285</v>
      </c>
      <c r="AU429" s="202">
        <f t="shared" si="275"/>
        <v>-43.402025609937873</v>
      </c>
      <c r="AV429" s="269"/>
      <c r="AX429" s="32">
        <f t="shared" si="276"/>
        <v>0</v>
      </c>
      <c r="AY429" s="32">
        <f t="shared" si="277"/>
        <v>0</v>
      </c>
    </row>
    <row r="430" spans="14:51" x14ac:dyDescent="0.25">
      <c r="N430" s="203">
        <v>12</v>
      </c>
      <c r="O430" s="237">
        <f t="shared" si="278"/>
        <v>131825.67385564081</v>
      </c>
      <c r="P430" s="246" t="str">
        <f t="shared" si="244"/>
        <v>112.5</v>
      </c>
      <c r="Q430" s="193" t="str">
        <f t="shared" si="245"/>
        <v>1+273.334095236007i</v>
      </c>
      <c r="R430" s="193">
        <f t="shared" si="253"/>
        <v>273.33592449307969</v>
      </c>
      <c r="S430" s="193">
        <f t="shared" si="254"/>
        <v>1.5671378167302548</v>
      </c>
      <c r="T430" s="193" t="str">
        <f t="shared" si="246"/>
        <v>1+0.455556825393345i</v>
      </c>
      <c r="U430" s="193">
        <f t="shared" si="255"/>
        <v>1.0988776188286222</v>
      </c>
      <c r="V430" s="193">
        <f t="shared" si="256"/>
        <v>0.42746536461334089</v>
      </c>
      <c r="W430" s="135" t="str">
        <f t="shared" si="247"/>
        <v>1-3.73722253849959i</v>
      </c>
      <c r="X430" s="193">
        <f t="shared" si="257"/>
        <v>3.8686990451919772</v>
      </c>
      <c r="Y430" s="193">
        <f t="shared" si="258"/>
        <v>-1.3093429319179375</v>
      </c>
      <c r="Z430" s="135" t="str">
        <f t="shared" si="248"/>
        <v>0.565549792812657+2.81202804038256i</v>
      </c>
      <c r="AA430" s="193">
        <f t="shared" si="259"/>
        <v>2.8683354524964857</v>
      </c>
      <c r="AB430" s="193">
        <f t="shared" si="260"/>
        <v>1.3723258831185521</v>
      </c>
      <c r="AC430" s="227" t="str">
        <f t="shared" si="261"/>
        <v>-0.474427024724887+0.383453594755891i</v>
      </c>
      <c r="AD430" s="228">
        <f t="shared" si="262"/>
        <v>-4.2931971738731196</v>
      </c>
      <c r="AE430" s="202">
        <f t="shared" si="263"/>
        <v>141.05327331293597</v>
      </c>
      <c r="AF430" s="135" t="str">
        <f t="shared" si="249"/>
        <v>-0.0000846560846560846</v>
      </c>
      <c r="AG430" s="135" t="str">
        <f t="shared" si="250"/>
        <v>0.182305558671046i</v>
      </c>
      <c r="AH430" s="135">
        <f t="shared" si="264"/>
        <v>0.182305558671046</v>
      </c>
      <c r="AI430" s="135">
        <f t="shared" si="265"/>
        <v>1.5707963267948966</v>
      </c>
      <c r="AJ430" s="135" t="str">
        <f t="shared" si="251"/>
        <v>1+0.082790881489022i</v>
      </c>
      <c r="AK430" s="135">
        <f t="shared" si="266"/>
        <v>1.0034213123398015</v>
      </c>
      <c r="AL430" s="135">
        <f t="shared" si="267"/>
        <v>8.2602496958256041E-2</v>
      </c>
      <c r="AM430" s="135" t="str">
        <f t="shared" si="252"/>
        <v>1+182.222730157338i</v>
      </c>
      <c r="AN430" s="135">
        <f t="shared" si="268"/>
        <v>182.22547403147021</v>
      </c>
      <c r="AO430" s="135">
        <f t="shared" si="269"/>
        <v>1.5653085923025725</v>
      </c>
      <c r="AP430" s="201" t="str">
        <f t="shared" si="270"/>
        <v>-0.0840033900586901+0.00741907841596751i</v>
      </c>
      <c r="AQ430" s="122">
        <f t="shared" si="271"/>
        <v>-21.48031929677428</v>
      </c>
      <c r="AR430" s="202">
        <f t="shared" si="272"/>
        <v>174.95280152155118</v>
      </c>
      <c r="AS430" s="201" t="str">
        <f t="shared" si="273"/>
        <v>0.0370086061239699-0.0357312131887741i</v>
      </c>
      <c r="AT430" s="228">
        <f t="shared" si="274"/>
        <v>-25.773516470647397</v>
      </c>
      <c r="AU430" s="202">
        <f t="shared" si="275"/>
        <v>-43.993925165512877</v>
      </c>
      <c r="AV430" s="269"/>
      <c r="AX430" s="32">
        <f t="shared" si="276"/>
        <v>0</v>
      </c>
      <c r="AY430" s="32">
        <f t="shared" si="277"/>
        <v>0</v>
      </c>
    </row>
    <row r="431" spans="14:51" x14ac:dyDescent="0.25">
      <c r="N431" s="203">
        <v>13</v>
      </c>
      <c r="O431" s="237">
        <f t="shared" si="278"/>
        <v>134896.28825916545</v>
      </c>
      <c r="P431" s="246" t="str">
        <f t="shared" si="244"/>
        <v>112.5</v>
      </c>
      <c r="Q431" s="193" t="str">
        <f t="shared" si="245"/>
        <v>1+279.700864206407i</v>
      </c>
      <c r="R431" s="193">
        <f t="shared" si="253"/>
        <v>279.70265182477431</v>
      </c>
      <c r="S431" s="193">
        <f t="shared" si="254"/>
        <v>1.5672210938685696</v>
      </c>
      <c r="T431" s="193" t="str">
        <f t="shared" si="246"/>
        <v>1+0.466168107010677i</v>
      </c>
      <c r="U431" s="193">
        <f t="shared" si="255"/>
        <v>1.1033189493496058</v>
      </c>
      <c r="V431" s="193">
        <f t="shared" si="256"/>
        <v>0.43621768042643261</v>
      </c>
      <c r="W431" s="135" t="str">
        <f t="shared" si="247"/>
        <v>1-3.82427363424032i</v>
      </c>
      <c r="X431" s="193">
        <f t="shared" si="257"/>
        <v>3.9528557815262708</v>
      </c>
      <c r="Y431" s="193">
        <f t="shared" si="258"/>
        <v>-1.3150354008855161</v>
      </c>
      <c r="Z431" s="135" t="str">
        <f t="shared" si="248"/>
        <v>0.545074785347505+2.87752858782045i</v>
      </c>
      <c r="AA431" s="193">
        <f t="shared" si="259"/>
        <v>2.9286989082774593</v>
      </c>
      <c r="AB431" s="193">
        <f t="shared" si="260"/>
        <v>1.3835897625792977</v>
      </c>
      <c r="AC431" s="227" t="str">
        <f t="shared" si="261"/>
        <v>-0.462688587858627+0.380348285756178i</v>
      </c>
      <c r="AD431" s="228">
        <f t="shared" si="262"/>
        <v>-4.4521348000724759</v>
      </c>
      <c r="AE431" s="202">
        <f t="shared" si="263"/>
        <v>140.57844544054009</v>
      </c>
      <c r="AF431" s="135" t="str">
        <f t="shared" si="249"/>
        <v>-0.0000846560846560846</v>
      </c>
      <c r="AG431" s="135" t="str">
        <f t="shared" si="250"/>
        <v>0.186552000641909i</v>
      </c>
      <c r="AH431" s="135">
        <f t="shared" si="264"/>
        <v>0.18655200064190899</v>
      </c>
      <c r="AI431" s="135">
        <f t="shared" si="265"/>
        <v>1.5707963267948966</v>
      </c>
      <c r="AJ431" s="135" t="str">
        <f t="shared" si="251"/>
        <v>1+0.0847193288524626i</v>
      </c>
      <c r="AK431" s="135">
        <f t="shared" si="266"/>
        <v>1.0035822660256666</v>
      </c>
      <c r="AL431" s="135">
        <f t="shared" si="267"/>
        <v>8.4517510085383163E-2</v>
      </c>
      <c r="AM431" s="135" t="str">
        <f t="shared" si="252"/>
        <v>1+186.467242804271i</v>
      </c>
      <c r="AN431" s="135">
        <f t="shared" si="268"/>
        <v>186.4699242211112</v>
      </c>
      <c r="AO431" s="135">
        <f t="shared" si="269"/>
        <v>1.5654335059673503</v>
      </c>
      <c r="AP431" s="201" t="str">
        <f t="shared" si="270"/>
        <v>-0.0839764474322668+0.00756822176240642i</v>
      </c>
      <c r="AQ431" s="122">
        <f t="shared" si="271"/>
        <v>-21.481718330630585</v>
      </c>
      <c r="AR431" s="202">
        <f t="shared" si="272"/>
        <v>174.8502363774499</v>
      </c>
      <c r="AS431" s="201" t="str">
        <f t="shared" si="273"/>
        <v>0.0359763837022659-0.0354420276646052i</v>
      </c>
      <c r="AT431" s="228">
        <f t="shared" si="274"/>
        <v>-25.933853130703064</v>
      </c>
      <c r="AU431" s="202">
        <f t="shared" si="275"/>
        <v>-44.571318182009925</v>
      </c>
      <c r="AV431" s="269"/>
      <c r="AX431" s="32">
        <f t="shared" si="276"/>
        <v>0</v>
      </c>
      <c r="AY431" s="32">
        <f t="shared" si="277"/>
        <v>0</v>
      </c>
    </row>
    <row r="432" spans="14:51" x14ac:dyDescent="0.25">
      <c r="N432" s="203">
        <v>14</v>
      </c>
      <c r="O432" s="237">
        <f t="shared" si="278"/>
        <v>138038.42646028858</v>
      </c>
      <c r="P432" s="246" t="str">
        <f t="shared" si="244"/>
        <v>112.5</v>
      </c>
      <c r="Q432" s="193" t="str">
        <f t="shared" si="245"/>
        <v>1+286.215934277287i</v>
      </c>
      <c r="R432" s="193">
        <f t="shared" si="253"/>
        <v>286.2176812047436</v>
      </c>
      <c r="S432" s="193">
        <f t="shared" si="254"/>
        <v>1.567302475435703</v>
      </c>
      <c r="T432" s="193" t="str">
        <f t="shared" si="246"/>
        <v>1+0.477026557128811i</v>
      </c>
      <c r="U432" s="193">
        <f t="shared" si="255"/>
        <v>1.1079505116232253</v>
      </c>
      <c r="V432" s="193">
        <f t="shared" si="256"/>
        <v>0.44510052600704852</v>
      </c>
      <c r="W432" s="135" t="str">
        <f t="shared" si="247"/>
        <v>1-3.91335241048217i</v>
      </c>
      <c r="X432" s="193">
        <f t="shared" si="257"/>
        <v>4.0390997869112635</v>
      </c>
      <c r="Y432" s="193">
        <f t="shared" si="258"/>
        <v>-1.3206147166733704</v>
      </c>
      <c r="Z432" s="135" t="str">
        <f t="shared" si="248"/>
        <v>0.523634820509188+2.9445548390042i</v>
      </c>
      <c r="AA432" s="193">
        <f t="shared" si="259"/>
        <v>2.9907518494774421</v>
      </c>
      <c r="AB432" s="193">
        <f t="shared" si="260"/>
        <v>1.3948045541489442</v>
      </c>
      <c r="AC432" s="227" t="str">
        <f t="shared" si="261"/>
        <v>-0.451335377596316+0.377100643416073i</v>
      </c>
      <c r="AD432" s="228">
        <f t="shared" si="262"/>
        <v>-4.6103874292851854</v>
      </c>
      <c r="AE432" s="202">
        <f t="shared" si="263"/>
        <v>140.12050070977449</v>
      </c>
      <c r="AF432" s="135" t="str">
        <f t="shared" si="249"/>
        <v>-0.0000846560846560846</v>
      </c>
      <c r="AG432" s="135" t="str">
        <f t="shared" si="250"/>
        <v>0.190897354952821i</v>
      </c>
      <c r="AH432" s="135">
        <f t="shared" si="264"/>
        <v>0.19089735495282101</v>
      </c>
      <c r="AI432" s="135">
        <f t="shared" si="265"/>
        <v>1.5707963267948966</v>
      </c>
      <c r="AJ432" s="135" t="str">
        <f t="shared" si="251"/>
        <v>1+0.0866926955254537i</v>
      </c>
      <c r="AK432" s="135">
        <f t="shared" si="266"/>
        <v>1.0037507775625725</v>
      </c>
      <c r="AL432" s="135">
        <f t="shared" si="267"/>
        <v>8.6476486440177525E-2</v>
      </c>
      <c r="AM432" s="135" t="str">
        <f t="shared" si="252"/>
        <v>1+190.810622851524i</v>
      </c>
      <c r="AN432" s="135">
        <f t="shared" si="268"/>
        <v>190.81324323271309</v>
      </c>
      <c r="AO432" s="135">
        <f t="shared" si="269"/>
        <v>1.5655555764116933</v>
      </c>
      <c r="AP432" s="201" t="str">
        <f t="shared" si="270"/>
        <v>-0.0839482535564777+0.00772116428090277i</v>
      </c>
      <c r="AQ432" s="122">
        <f t="shared" si="271"/>
        <v>-21.48318227774876</v>
      </c>
      <c r="AR432" s="202">
        <f t="shared" si="272"/>
        <v>174.74498942141841</v>
      </c>
      <c r="AS432" s="201" t="str">
        <f t="shared" si="273"/>
        <v>0.0349771606992145-0.0351417750260078i</v>
      </c>
      <c r="AT432" s="228">
        <f t="shared" si="274"/>
        <v>-26.09356970703395</v>
      </c>
      <c r="AU432" s="202">
        <f t="shared" si="275"/>
        <v>-45.134509868807072</v>
      </c>
      <c r="AV432" s="269"/>
      <c r="AX432" s="32">
        <f t="shared" si="276"/>
        <v>0</v>
      </c>
      <c r="AY432" s="32">
        <f t="shared" si="277"/>
        <v>0</v>
      </c>
    </row>
    <row r="433" spans="14:51" x14ac:dyDescent="0.25">
      <c r="N433" s="203">
        <v>15</v>
      </c>
      <c r="O433" s="237">
        <f t="shared" si="278"/>
        <v>141253.75446227577</v>
      </c>
      <c r="P433" s="246" t="str">
        <f t="shared" si="244"/>
        <v>112.5</v>
      </c>
      <c r="Q433" s="193" t="str">
        <f t="shared" si="245"/>
        <v>1+292.882759825037i</v>
      </c>
      <c r="R433" s="193">
        <f t="shared" si="253"/>
        <v>292.88446698780444</v>
      </c>
      <c r="S433" s="193">
        <f t="shared" si="254"/>
        <v>1.5673820045769247</v>
      </c>
      <c r="T433" s="193" t="str">
        <f t="shared" si="246"/>
        <v>1+0.488137933041728i</v>
      </c>
      <c r="U433" s="193">
        <f t="shared" si="255"/>
        <v>1.1127796914368318</v>
      </c>
      <c r="V433" s="193">
        <f t="shared" si="256"/>
        <v>0.4541130029458163</v>
      </c>
      <c r="W433" s="135" t="str">
        <f t="shared" si="247"/>
        <v>1-4.00450609797141i</v>
      </c>
      <c r="X433" s="193">
        <f t="shared" si="257"/>
        <v>4.1274773274592569</v>
      </c>
      <c r="Y433" s="193">
        <f t="shared" si="258"/>
        <v>-1.326082447509114</v>
      </c>
      <c r="Z433" s="135" t="str">
        <f t="shared" si="248"/>
        <v>0.501184421257778+3.01314233213939i</v>
      </c>
      <c r="AA433" s="193">
        <f t="shared" si="259"/>
        <v>3.0545396605449238</v>
      </c>
      <c r="AB433" s="193">
        <f t="shared" si="260"/>
        <v>1.4059725036268478</v>
      </c>
      <c r="AC433" s="227" t="str">
        <f t="shared" si="261"/>
        <v>-0.440358155422686+0.373726236660532i</v>
      </c>
      <c r="AD433" s="228">
        <f t="shared" si="262"/>
        <v>-4.7679139653716271</v>
      </c>
      <c r="AE433" s="202">
        <f t="shared" si="263"/>
        <v>139.67916664588373</v>
      </c>
      <c r="AF433" s="135" t="str">
        <f t="shared" si="249"/>
        <v>-0.0000846560846560846</v>
      </c>
      <c r="AG433" s="135" t="str">
        <f t="shared" si="250"/>
        <v>0.195343925568153i</v>
      </c>
      <c r="AH433" s="135">
        <f t="shared" si="264"/>
        <v>0.195343925568153</v>
      </c>
      <c r="AI433" s="135">
        <f t="shared" si="265"/>
        <v>1.5707963267948966</v>
      </c>
      <c r="AJ433" s="135" t="str">
        <f t="shared" si="251"/>
        <v>1+0.088712027813126i</v>
      </c>
      <c r="AK433" s="135">
        <f t="shared" si="266"/>
        <v>1.0039272004875239</v>
      </c>
      <c r="AL433" s="135">
        <f t="shared" si="267"/>
        <v>8.8480404522477157E-2</v>
      </c>
      <c r="AM433" s="135" t="str">
        <f t="shared" si="252"/>
        <v>1+195.255173216691i</v>
      </c>
      <c r="AN433" s="135">
        <f t="shared" si="268"/>
        <v>195.25773395151344</v>
      </c>
      <c r="AO433" s="135">
        <f t="shared" si="269"/>
        <v>1.5656748683444066</v>
      </c>
      <c r="AP433" s="201" t="str">
        <f t="shared" si="270"/>
        <v>-0.0839187512278358+0.0078779720177381i</v>
      </c>
      <c r="AQ433" s="122">
        <f t="shared" si="271"/>
        <v>-21.484714175960924</v>
      </c>
      <c r="AR433" s="202">
        <f t="shared" si="272"/>
        <v>174.63700829708714</v>
      </c>
      <c r="AS433" s="201" t="str">
        <f t="shared" si="273"/>
        <v>0.0340101016613588-0.0348317683078332i</v>
      </c>
      <c r="AT433" s="228">
        <f t="shared" si="274"/>
        <v>-26.252628141332547</v>
      </c>
      <c r="AU433" s="202">
        <f t="shared" si="275"/>
        <v>-45.683825057029161</v>
      </c>
      <c r="AV433" s="269"/>
      <c r="AX433" s="32">
        <f t="shared" si="276"/>
        <v>0</v>
      </c>
      <c r="AY433" s="32">
        <f t="shared" si="277"/>
        <v>0</v>
      </c>
    </row>
    <row r="434" spans="14:51" x14ac:dyDescent="0.25">
      <c r="N434" s="203">
        <v>16</v>
      </c>
      <c r="O434" s="237">
        <f t="shared" si="278"/>
        <v>144543.97707459307</v>
      </c>
      <c r="P434" s="246" t="str">
        <f t="shared" si="244"/>
        <v>112.5</v>
      </c>
      <c r="Q434" s="193" t="str">
        <f t="shared" si="245"/>
        <v>1+299.704875688807i</v>
      </c>
      <c r="R434" s="193">
        <f t="shared" si="253"/>
        <v>299.70654399202448</v>
      </c>
      <c r="S434" s="193">
        <f t="shared" si="254"/>
        <v>1.5674597234556116</v>
      </c>
      <c r="T434" s="193" t="str">
        <f t="shared" si="246"/>
        <v>1+0.499508126148012i</v>
      </c>
      <c r="U434" s="193">
        <f t="shared" si="255"/>
        <v>1.1178141026520905</v>
      </c>
      <c r="V434" s="193">
        <f t="shared" si="256"/>
        <v>0.46325403250353858</v>
      </c>
      <c r="W434" s="135" t="str">
        <f t="shared" si="247"/>
        <v>1-4.09778302759969i</v>
      </c>
      <c r="X434" s="193">
        <f t="shared" si="257"/>
        <v>4.2180357681371179</v>
      </c>
      <c r="Y434" s="193">
        <f t="shared" si="258"/>
        <v>-1.331440184190585</v>
      </c>
      <c r="Z434" s="135" t="str">
        <f t="shared" si="248"/>
        <v>0.477675967286489+3.08332743322273i</v>
      </c>
      <c r="AA434" s="193">
        <f t="shared" si="259"/>
        <v>3.1201093554853094</v>
      </c>
      <c r="AB434" s="193">
        <f t="shared" si="260"/>
        <v>1.4170959712351325</v>
      </c>
      <c r="AC434" s="227" t="str">
        <f t="shared" si="261"/>
        <v>-0.429747477736225+0.370239848646291i</v>
      </c>
      <c r="AD434" s="228">
        <f t="shared" si="262"/>
        <v>-4.9246735266177879</v>
      </c>
      <c r="AE434" s="202">
        <f t="shared" si="263"/>
        <v>139.25415264911248</v>
      </c>
      <c r="AF434" s="135" t="str">
        <f t="shared" si="249"/>
        <v>-0.0000846560846560846</v>
      </c>
      <c r="AG434" s="135" t="str">
        <f t="shared" si="250"/>
        <v>0.199894070118505i</v>
      </c>
      <c r="AH434" s="135">
        <f t="shared" si="264"/>
        <v>0.19989407011850499</v>
      </c>
      <c r="AI434" s="135">
        <f t="shared" si="265"/>
        <v>1.5707963267948966</v>
      </c>
      <c r="AJ434" s="135" t="str">
        <f t="shared" si="251"/>
        <v>1+0.0907783963921872i</v>
      </c>
      <c r="AK434" s="135">
        <f t="shared" si="266"/>
        <v>1.0041119047454508</v>
      </c>
      <c r="AL434" s="135">
        <f t="shared" si="267"/>
        <v>9.0530262423609856E-2</v>
      </c>
      <c r="AM434" s="135" t="str">
        <f t="shared" si="252"/>
        <v>1+199.803250459205i</v>
      </c>
      <c r="AN434" s="135">
        <f t="shared" si="268"/>
        <v>199.80575290532502</v>
      </c>
      <c r="AO434" s="135">
        <f t="shared" si="269"/>
        <v>1.5657914450020636</v>
      </c>
      <c r="AP434" s="201" t="str">
        <f t="shared" si="270"/>
        <v>-0.0838878807143231+0.00803871202029629i</v>
      </c>
      <c r="AQ434" s="122">
        <f t="shared" si="271"/>
        <v>-21.486317200798567</v>
      </c>
      <c r="AR434" s="202">
        <f t="shared" si="272"/>
        <v>174.52623944122416</v>
      </c>
      <c r="AS434" s="201" t="str">
        <f t="shared" si="273"/>
        <v>0.033074353627912-0.0345132524738993i</v>
      </c>
      <c r="AT434" s="228">
        <f t="shared" si="274"/>
        <v>-26.410990727416358</v>
      </c>
      <c r="AU434" s="202">
        <f t="shared" si="275"/>
        <v>-46.219607909663409</v>
      </c>
      <c r="AV434" s="269"/>
      <c r="AX434" s="32">
        <f t="shared" si="276"/>
        <v>0</v>
      </c>
      <c r="AY434" s="32">
        <f t="shared" si="277"/>
        <v>0</v>
      </c>
    </row>
    <row r="435" spans="14:51" x14ac:dyDescent="0.25">
      <c r="N435" s="203">
        <v>17</v>
      </c>
      <c r="O435" s="237">
        <f t="shared" si="278"/>
        <v>147910.83881682079</v>
      </c>
      <c r="P435" s="246" t="str">
        <f t="shared" si="244"/>
        <v>112.5</v>
      </c>
      <c r="Q435" s="193" t="str">
        <f t="shared" si="245"/>
        <v>1+306.68589904473i</v>
      </c>
      <c r="R435" s="193">
        <f t="shared" si="253"/>
        <v>306.68752937293408</v>
      </c>
      <c r="S435" s="193">
        <f t="shared" si="254"/>
        <v>1.5675356732755841</v>
      </c>
      <c r="T435" s="193" t="str">
        <f t="shared" si="246"/>
        <v>1+0.51114316507455i</v>
      </c>
      <c r="U435" s="193">
        <f t="shared" si="255"/>
        <v>1.1230615901198067</v>
      </c>
      <c r="V435" s="193">
        <f t="shared" si="256"/>
        <v>0.47252234993867887</v>
      </c>
      <c r="W435" s="135" t="str">
        <f t="shared" si="247"/>
        <v>1-4.19323265602977i</v>
      </c>
      <c r="X435" s="193">
        <f t="shared" si="257"/>
        <v>4.3108235996842277</v>
      </c>
      <c r="Y435" s="193">
        <f t="shared" si="258"/>
        <v>-1.3366895365652456</v>
      </c>
      <c r="Z435" s="135" t="str">
        <f t="shared" si="248"/>
        <v>0.453059594012613+3.15514735532381i</v>
      </c>
      <c r="AA435" s="193">
        <f t="shared" si="259"/>
        <v>3.1875096595200625</v>
      </c>
      <c r="AB435" s="193">
        <f t="shared" si="260"/>
        <v>1.4281774240966842</v>
      </c>
      <c r="AC435" s="227" t="str">
        <f t="shared" si="261"/>
        <v>-0.419493734710387+0.366655492526214i</v>
      </c>
      <c r="AD435" s="228">
        <f t="shared" si="262"/>
        <v>-5.0806255619138954</v>
      </c>
      <c r="AE435" s="202">
        <f t="shared" si="263"/>
        <v>138.84515030110921</v>
      </c>
      <c r="AF435" s="135" t="str">
        <f t="shared" si="249"/>
        <v>-0.0000846560846560846</v>
      </c>
      <c r="AG435" s="135" t="str">
        <f t="shared" si="250"/>
        <v>0.204550201150743i</v>
      </c>
      <c r="AH435" s="135">
        <f t="shared" si="264"/>
        <v>0.20455020115074299</v>
      </c>
      <c r="AI435" s="135">
        <f t="shared" si="265"/>
        <v>1.5707963267948966</v>
      </c>
      <c r="AJ435" s="135" t="str">
        <f t="shared" si="251"/>
        <v>1+0.0928928968786095i</v>
      </c>
      <c r="AK435" s="135">
        <f t="shared" si="266"/>
        <v>1.0043052774383394</v>
      </c>
      <c r="AL435" s="135">
        <f t="shared" si="267"/>
        <v>9.2627078060560905E-2</v>
      </c>
      <c r="AM435" s="135" t="str">
        <f t="shared" si="252"/>
        <v>1+204.45726602982i</v>
      </c>
      <c r="AN435" s="135">
        <f t="shared" si="268"/>
        <v>204.45971151400119</v>
      </c>
      <c r="AO435" s="135">
        <f t="shared" si="269"/>
        <v>1.5659053681824693</v>
      </c>
      <c r="AP435" s="201" t="str">
        <f t="shared" si="270"/>
        <v>-0.0838555796519417+0.00820345230096904i</v>
      </c>
      <c r="AQ435" s="122">
        <f t="shared" si="271"/>
        <v>-21.48799467161686</v>
      </c>
      <c r="AR435" s="202">
        <f t="shared" si="272"/>
        <v>174.4126280722358</v>
      </c>
      <c r="AS435" s="201" t="str">
        <f t="shared" si="273"/>
        <v>0.0321690494406702-0.0341874057016059i</v>
      </c>
      <c r="AT435" s="228">
        <f t="shared" si="274"/>
        <v>-26.568620233530751</v>
      </c>
      <c r="AU435" s="202">
        <f t="shared" si="275"/>
        <v>-46.742221626655059</v>
      </c>
      <c r="AV435" s="269"/>
      <c r="AX435" s="32">
        <f t="shared" si="276"/>
        <v>0</v>
      </c>
      <c r="AY435" s="32">
        <f t="shared" si="277"/>
        <v>0</v>
      </c>
    </row>
    <row r="436" spans="14:51" x14ac:dyDescent="0.25">
      <c r="N436" s="203">
        <v>18</v>
      </c>
      <c r="O436" s="237">
        <f t="shared" si="278"/>
        <v>151356.12484362084</v>
      </c>
      <c r="P436" s="246" t="str">
        <f t="shared" si="244"/>
        <v>112.5</v>
      </c>
      <c r="Q436" s="193" t="str">
        <f t="shared" si="245"/>
        <v>1+313.829531323796i</v>
      </c>
      <c r="R436" s="193">
        <f t="shared" si="253"/>
        <v>313.83112454139001</v>
      </c>
      <c r="S436" s="193">
        <f t="shared" si="254"/>
        <v>1.5676098943029357</v>
      </c>
      <c r="T436" s="193" t="str">
        <f t="shared" si="246"/>
        <v>1+0.523049218872992i</v>
      </c>
      <c r="U436" s="193">
        <f t="shared" si="255"/>
        <v>1.128530232365818</v>
      </c>
      <c r="V436" s="193">
        <f t="shared" si="256"/>
        <v>0.48191649919913704</v>
      </c>
      <c r="W436" s="135" t="str">
        <f t="shared" si="247"/>
        <v>1-4.29090559191808i</v>
      </c>
      <c r="X436" s="193">
        <f t="shared" si="257"/>
        <v>4.4058904660413258</v>
      </c>
      <c r="Y436" s="193">
        <f t="shared" si="258"/>
        <v>-1.3418321302073102</v>
      </c>
      <c r="Z436" s="135" t="str">
        <f t="shared" si="248"/>
        <v>0.427283086808057+3.22864017831601i</v>
      </c>
      <c r="AA436" s="193">
        <f t="shared" si="259"/>
        <v>3.2567910951285555</v>
      </c>
      <c r="AB436" s="193">
        <f t="shared" si="260"/>
        <v>1.4392194287555149</v>
      </c>
      <c r="AC436" s="227" t="str">
        <f t="shared" si="261"/>
        <v>-0.409587186740725+0.362986428810622i</v>
      </c>
      <c r="AD436" s="228">
        <f t="shared" si="262"/>
        <v>-5.2357299695719224</v>
      </c>
      <c r="AE436" s="202">
        <f t="shared" si="263"/>
        <v>138.45183367847508</v>
      </c>
      <c r="AF436" s="135" t="str">
        <f t="shared" si="249"/>
        <v>-0.0000846560846560846</v>
      </c>
      <c r="AG436" s="135" t="str">
        <f t="shared" si="250"/>
        <v>0.209314787407174i</v>
      </c>
      <c r="AH436" s="135">
        <f t="shared" si="264"/>
        <v>0.20931478740717399</v>
      </c>
      <c r="AI436" s="135">
        <f t="shared" si="265"/>
        <v>1.5707963267948966</v>
      </c>
      <c r="AJ436" s="135" t="str">
        <f t="shared" si="251"/>
        <v>1+0.0950566504085398i</v>
      </c>
      <c r="AK436" s="135">
        <f t="shared" si="266"/>
        <v>1.0045077236073854</v>
      </c>
      <c r="AL436" s="135">
        <f t="shared" si="267"/>
        <v>9.477188940051047E-2</v>
      </c>
      <c r="AM436" s="135" t="str">
        <f t="shared" si="252"/>
        <v>1+209.219687549197i</v>
      </c>
      <c r="AN436" s="135">
        <f t="shared" si="268"/>
        <v>209.22207736800536</v>
      </c>
      <c r="AO436" s="135">
        <f t="shared" si="269"/>
        <v>1.5660166982773669</v>
      </c>
      <c r="AP436" s="201" t="str">
        <f t="shared" si="270"/>
        <v>-0.0838217829378329+0.00837226179684406i</v>
      </c>
      <c r="AQ436" s="122">
        <f t="shared" si="271"/>
        <v>-21.489750057967456</v>
      </c>
      <c r="AR436" s="202">
        <f t="shared" si="272"/>
        <v>174.29611817917529</v>
      </c>
      <c r="AS436" s="201" t="str">
        <f t="shared" si="273"/>
        <v>0.0312933108503947-0.0338553408011693i</v>
      </c>
      <c r="AT436" s="228">
        <f t="shared" si="274"/>
        <v>-26.725480027539369</v>
      </c>
      <c r="AU436" s="202">
        <f t="shared" si="275"/>
        <v>-47.252048142349608</v>
      </c>
      <c r="AV436" s="269"/>
      <c r="AX436" s="32">
        <f t="shared" si="276"/>
        <v>0</v>
      </c>
      <c r="AY436" s="32">
        <f t="shared" si="277"/>
        <v>0</v>
      </c>
    </row>
    <row r="437" spans="14:51" x14ac:dyDescent="0.25">
      <c r="N437" s="203">
        <v>19</v>
      </c>
      <c r="O437" s="237">
        <f t="shared" si="278"/>
        <v>154881.66189124843</v>
      </c>
      <c r="P437" s="246" t="str">
        <f t="shared" si="244"/>
        <v>112.5</v>
      </c>
      <c r="Q437" s="193" t="str">
        <f t="shared" si="245"/>
        <v>1+321.139560174394i</v>
      </c>
      <c r="R437" s="193">
        <f t="shared" si="253"/>
        <v>321.14111712610583</v>
      </c>
      <c r="S437" s="193">
        <f t="shared" si="254"/>
        <v>1.5676824258873641</v>
      </c>
      <c r="T437" s="193" t="str">
        <f t="shared" si="246"/>
        <v>1+0.535232600290656i</v>
      </c>
      <c r="U437" s="193">
        <f t="shared" si="255"/>
        <v>1.1342283440356695</v>
      </c>
      <c r="V437" s="193">
        <f t="shared" si="256"/>
        <v>0.49143482803228039</v>
      </c>
      <c r="W437" s="135" t="str">
        <f t="shared" si="247"/>
        <v>1-4.39085362274808i</v>
      </c>
      <c r="X437" s="193">
        <f t="shared" si="257"/>
        <v>4.5032871923074076</v>
      </c>
      <c r="Y437" s="193">
        <f t="shared" si="258"/>
        <v>-1.3468696032875791</v>
      </c>
      <c r="Z437" s="135" t="str">
        <f t="shared" si="248"/>
        <v>0.400291770245126+3.30384486906687i</v>
      </c>
      <c r="AA437" s="193">
        <f t="shared" si="259"/>
        <v>3.3280060727386691</v>
      </c>
      <c r="AB437" s="193">
        <f t="shared" si="260"/>
        <v>1.4502246437491098</v>
      </c>
      <c r="AC437" s="227" t="str">
        <f t="shared" si="261"/>
        <v>-0.400017998485388+0.359245184078861i</v>
      </c>
      <c r="AD437" s="228">
        <f t="shared" si="262"/>
        <v>-5.3899472187650321</v>
      </c>
      <c r="AE437" s="202">
        <f t="shared" si="263"/>
        <v>138.07385967628548</v>
      </c>
      <c r="AF437" s="135" t="str">
        <f t="shared" si="249"/>
        <v>-0.0000846560846560846</v>
      </c>
      <c r="AG437" s="135" t="str">
        <f t="shared" si="250"/>
        <v>0.214190355134497i</v>
      </c>
      <c r="AH437" s="135">
        <f t="shared" si="264"/>
        <v>0.214190355134497</v>
      </c>
      <c r="AI437" s="135">
        <f t="shared" si="265"/>
        <v>1.5707963267948966</v>
      </c>
      <c r="AJ437" s="135" t="str">
        <f t="shared" si="251"/>
        <v>1+0.0972708042327405i</v>
      </c>
      <c r="AK437" s="135">
        <f t="shared" si="266"/>
        <v>1.0047196670495129</v>
      </c>
      <c r="AL437" s="135">
        <f t="shared" si="267"/>
        <v>9.6965754674533028E-2</v>
      </c>
      <c r="AM437" s="135" t="str">
        <f t="shared" si="252"/>
        <v>1+214.093040116263i</v>
      </c>
      <c r="AN437" s="135">
        <f t="shared" si="268"/>
        <v>214.0953755367542</v>
      </c>
      <c r="AO437" s="135">
        <f t="shared" si="269"/>
        <v>1.566125494304401</v>
      </c>
      <c r="AP437" s="201" t="str">
        <f t="shared" si="270"/>
        <v>-0.0837864226199472+0.00854521032486366i</v>
      </c>
      <c r="AQ437" s="122">
        <f t="shared" si="271"/>
        <v>-21.491586986226579</v>
      </c>
      <c r="AR437" s="202">
        <f t="shared" si="272"/>
        <v>174.17665251133033</v>
      </c>
      <c r="AS437" s="201" t="str">
        <f t="shared" si="273"/>
        <v>0.0304462514205339-0.0335181067482008i</v>
      </c>
      <c r="AT437" s="228">
        <f t="shared" si="274"/>
        <v>-26.88153420499161</v>
      </c>
      <c r="AU437" s="202">
        <f t="shared" si="275"/>
        <v>-47.749487812384174</v>
      </c>
      <c r="AV437" s="269"/>
      <c r="AX437" s="32">
        <f t="shared" si="276"/>
        <v>0</v>
      </c>
      <c r="AY437" s="32">
        <f t="shared" si="277"/>
        <v>0</v>
      </c>
    </row>
    <row r="438" spans="14:51" x14ac:dyDescent="0.25">
      <c r="N438" s="203">
        <v>20</v>
      </c>
      <c r="O438" s="237">
        <f t="shared" si="278"/>
        <v>158489.31924611164</v>
      </c>
      <c r="P438" s="246" t="str">
        <f t="shared" si="244"/>
        <v>112.5</v>
      </c>
      <c r="Q438" s="193" t="str">
        <f t="shared" si="245"/>
        <v>1+328.619861470581i</v>
      </c>
      <c r="R438" s="193">
        <f t="shared" si="253"/>
        <v>328.62138298191098</v>
      </c>
      <c r="S438" s="193">
        <f t="shared" si="254"/>
        <v>1.5677533064830216</v>
      </c>
      <c r="T438" s="193" t="str">
        <f t="shared" si="246"/>
        <v>1+0.547699769117634i</v>
      </c>
      <c r="U438" s="193">
        <f t="shared" si="255"/>
        <v>1.1401644780870475</v>
      </c>
      <c r="V438" s="193">
        <f t="shared" si="256"/>
        <v>0.50107548356817988</v>
      </c>
      <c r="W438" s="135" t="str">
        <f t="shared" si="247"/>
        <v>1-4.49312974228867i</v>
      </c>
      <c r="X438" s="193">
        <f t="shared" si="257"/>
        <v>4.6030658132421971</v>
      </c>
      <c r="Y438" s="193">
        <f t="shared" si="258"/>
        <v>-1.351803603630523</v>
      </c>
      <c r="Z438" s="135" t="str">
        <f t="shared" si="248"/>
        <v>0.372028392122605+3.38080130209885i</v>
      </c>
      <c r="AA438" s="193">
        <f t="shared" si="259"/>
        <v>3.4012089863486201</v>
      </c>
      <c r="AB438" s="193">
        <f t="shared" si="260"/>
        <v>1.4611958122398736</v>
      </c>
      <c r="AC438" s="227" t="str">
        <f t="shared" si="261"/>
        <v>-0.390776270525178+0.355443570808502i</v>
      </c>
      <c r="AD438" s="228">
        <f t="shared" si="262"/>
        <v>-5.543238473531015</v>
      </c>
      <c r="AE438" s="202">
        <f t="shared" si="263"/>
        <v>137.71086834463694</v>
      </c>
      <c r="AF438" s="135" t="str">
        <f t="shared" si="249"/>
        <v>-0.0000846560846560846</v>
      </c>
      <c r="AG438" s="135" t="str">
        <f t="shared" si="250"/>
        <v>0.219179489423257i</v>
      </c>
      <c r="AH438" s="135">
        <f t="shared" si="264"/>
        <v>0.21917948942325699</v>
      </c>
      <c r="AI438" s="135">
        <f t="shared" si="265"/>
        <v>1.5707963267948966</v>
      </c>
      <c r="AJ438" s="135" t="str">
        <f t="shared" si="251"/>
        <v>1+0.0995365323248764i</v>
      </c>
      <c r="AK438" s="135">
        <f t="shared" si="266"/>
        <v>1.0049415511696496</v>
      </c>
      <c r="AL438" s="135">
        <f t="shared" si="267"/>
        <v>9.9209752579164617E-2</v>
      </c>
      <c r="AM438" s="135" t="str">
        <f t="shared" si="252"/>
        <v>1+219.079907647054i</v>
      </c>
      <c r="AN438" s="135">
        <f t="shared" si="268"/>
        <v>219.08218990744481</v>
      </c>
      <c r="AO438" s="135">
        <f t="shared" si="269"/>
        <v>1.5662318139383571</v>
      </c>
      <c r="AP438" s="201" t="str">
        <f t="shared" si="270"/>
        <v>-0.0837494277832374+0.00872236853212224i</v>
      </c>
      <c r="AQ438" s="122">
        <f t="shared" si="271"/>
        <v>-21.493509246487381</v>
      </c>
      <c r="AR438" s="202">
        <f t="shared" si="272"/>
        <v>174.0541725684638</v>
      </c>
      <c r="AS438" s="201" t="str">
        <f t="shared" si="273"/>
        <v>0.029626979230786-0.0331766903095716i</v>
      </c>
      <c r="AT438" s="228">
        <f t="shared" si="274"/>
        <v>-27.036747720018393</v>
      </c>
      <c r="AU438" s="202">
        <f t="shared" si="275"/>
        <v>-48.234959086899302</v>
      </c>
      <c r="AV438" s="269"/>
      <c r="AX438" s="32">
        <f t="shared" si="276"/>
        <v>0</v>
      </c>
      <c r="AY438" s="32">
        <f t="shared" si="277"/>
        <v>0</v>
      </c>
    </row>
    <row r="439" spans="14:51" x14ac:dyDescent="0.25">
      <c r="N439" s="203">
        <v>21</v>
      </c>
      <c r="O439" s="237">
        <f t="shared" si="278"/>
        <v>162181.00973589328</v>
      </c>
      <c r="P439" s="246" t="str">
        <f t="shared" si="244"/>
        <v>112.5</v>
      </c>
      <c r="Q439" s="193" t="str">
        <f t="shared" si="245"/>
        <v>1+336.274401367116i</v>
      </c>
      <c r="R439" s="193">
        <f t="shared" si="253"/>
        <v>336.27588824477471</v>
      </c>
      <c r="S439" s="193">
        <f t="shared" si="254"/>
        <v>1.5678225736688873</v>
      </c>
      <c r="T439" s="193" t="str">
        <f t="shared" si="246"/>
        <v>1+0.56045733561186i</v>
      </c>
      <c r="U439" s="193">
        <f t="shared" si="255"/>
        <v>1.1463474277203858</v>
      </c>
      <c r="V439" s="193">
        <f t="shared" si="256"/>
        <v>0.51083640843144384</v>
      </c>
      <c r="W439" s="135" t="str">
        <f t="shared" si="247"/>
        <v>1-4.59778817869221i</v>
      </c>
      <c r="X439" s="193">
        <f t="shared" si="257"/>
        <v>4.705279602332026</v>
      </c>
      <c r="Y439" s="193">
        <f t="shared" si="258"/>
        <v>-1.35663578595282</v>
      </c>
      <c r="Z439" s="135" t="str">
        <f t="shared" si="248"/>
        <v>0.342433002026159+3.45955028073139i</v>
      </c>
      <c r="AA439" s="193">
        <f t="shared" si="259"/>
        <v>3.476456314378952</v>
      </c>
      <c r="AB439" s="193">
        <f t="shared" si="260"/>
        <v>1.4721357547104139</v>
      </c>
      <c r="AC439" s="227" t="str">
        <f t="shared" si="261"/>
        <v>-0.381852068685846+0.351592708104423i</v>
      </c>
      <c r="AD439" s="228">
        <f t="shared" si="262"/>
        <v>-5.6955657192349367</v>
      </c>
      <c r="AE439" s="202">
        <f t="shared" si="263"/>
        <v>137.36248324145419</v>
      </c>
      <c r="AF439" s="135" t="str">
        <f t="shared" si="249"/>
        <v>-0.0000846560846560846</v>
      </c>
      <c r="AG439" s="135" t="str">
        <f t="shared" si="250"/>
        <v>0.224284835578493i</v>
      </c>
      <c r="AH439" s="135">
        <f t="shared" si="264"/>
        <v>0.22428483557849299</v>
      </c>
      <c r="AI439" s="135">
        <f t="shared" si="265"/>
        <v>1.5707963267948966</v>
      </c>
      <c r="AJ439" s="135" t="str">
        <f t="shared" si="251"/>
        <v>1+0.101855036003972i</v>
      </c>
      <c r="AK439" s="135">
        <f t="shared" si="266"/>
        <v>1.0051738398701839</v>
      </c>
      <c r="AL439" s="135">
        <f t="shared" si="267"/>
        <v>0.10150498246445198</v>
      </c>
      <c r="AM439" s="135" t="str">
        <f t="shared" si="252"/>
        <v>1+224.182934244744i</v>
      </c>
      <c r="AN439" s="135">
        <f t="shared" si="268"/>
        <v>224.18516455506864</v>
      </c>
      <c r="AO439" s="135">
        <f t="shared" si="269"/>
        <v>1.5663357135416922</v>
      </c>
      <c r="AP439" s="201" t="str">
        <f t="shared" si="270"/>
        <v>-0.083710724432371+0.0089038078409539i</v>
      </c>
      <c r="AQ439" s="122">
        <f t="shared" si="271"/>
        <v>-21.495520799724304</v>
      </c>
      <c r="AR439" s="202">
        <f t="shared" si="272"/>
        <v>173.92861859178876</v>
      </c>
      <c r="AS439" s="201" t="str">
        <f t="shared" si="273"/>
        <v>0.0288345993844493-0.0328320177438099i</v>
      </c>
      <c r="AT439" s="228">
        <f t="shared" si="274"/>
        <v>-27.191086518959239</v>
      </c>
      <c r="AU439" s="202">
        <f t="shared" si="275"/>
        <v>-48.708898166757024</v>
      </c>
      <c r="AV439" s="269"/>
      <c r="AX439" s="32">
        <f t="shared" si="276"/>
        <v>0</v>
      </c>
      <c r="AY439" s="32">
        <f t="shared" si="277"/>
        <v>0</v>
      </c>
    </row>
    <row r="440" spans="14:51" x14ac:dyDescent="0.25">
      <c r="N440" s="203">
        <v>22</v>
      </c>
      <c r="O440" s="237">
        <f t="shared" si="278"/>
        <v>165958.69074375604</v>
      </c>
      <c r="P440" s="246" t="str">
        <f t="shared" si="244"/>
        <v>112.5</v>
      </c>
      <c r="Q440" s="193" t="str">
        <f t="shared" si="245"/>
        <v>1+344.107238402377i</v>
      </c>
      <c r="R440" s="193">
        <f t="shared" si="253"/>
        <v>344.10869143471268</v>
      </c>
      <c r="S440" s="193">
        <f t="shared" si="254"/>
        <v>1.56789026416868</v>
      </c>
      <c r="T440" s="193" t="str">
        <f t="shared" si="246"/>
        <v>1+0.573512064003961i</v>
      </c>
      <c r="U440" s="193">
        <f t="shared" si="255"/>
        <v>1.1527862280397365</v>
      </c>
      <c r="V440" s="193">
        <f t="shared" si="256"/>
        <v>0.52071533743697407</v>
      </c>
      <c r="W440" s="135" t="str">
        <f t="shared" si="247"/>
        <v>1-4.70488442324704i</v>
      </c>
      <c r="X440" s="193">
        <f t="shared" si="257"/>
        <v>4.8099831014373251</v>
      </c>
      <c r="Y440" s="193">
        <f t="shared" si="258"/>
        <v>-1.3613678092772792</v>
      </c>
      <c r="Z440" s="135" t="str">
        <f t="shared" si="248"/>
        <v>0.31144282416546+3.54013355871536i</v>
      </c>
      <c r="AA440" s="193">
        <f t="shared" si="259"/>
        <v>3.5538067260709099</v>
      </c>
      <c r="AB440" s="193">
        <f t="shared" si="260"/>
        <v>1.4830473617252069</v>
      </c>
      <c r="AC440" s="227" t="str">
        <f t="shared" si="261"/>
        <v>-0.373235451079517+0.347703043125392i</v>
      </c>
      <c r="AD440" s="228">
        <f t="shared" si="262"/>
        <v>-5.8468918913347778</v>
      </c>
      <c r="AE440" s="202">
        <f t="shared" si="263"/>
        <v>137.02831180492728</v>
      </c>
      <c r="AF440" s="135" t="str">
        <f t="shared" si="249"/>
        <v>-0.0000846560846560846</v>
      </c>
      <c r="AG440" s="135" t="str">
        <f t="shared" si="250"/>
        <v>0.229509100522312i</v>
      </c>
      <c r="AH440" s="135">
        <f t="shared" si="264"/>
        <v>0.22950910052231199</v>
      </c>
      <c r="AI440" s="135">
        <f t="shared" si="265"/>
        <v>1.5707963267948966</v>
      </c>
      <c r="AJ440" s="135" t="str">
        <f t="shared" si="251"/>
        <v>1+0.104227544571369i</v>
      </c>
      <c r="AK440" s="135">
        <f t="shared" si="266"/>
        <v>1.0054170184790869</v>
      </c>
      <c r="AL440" s="135">
        <f t="shared" si="267"/>
        <v>0.10385256450699956</v>
      </c>
      <c r="AM440" s="135" t="str">
        <f t="shared" si="252"/>
        <v>1+229.404825601584i</v>
      </c>
      <c r="AN440" s="135">
        <f t="shared" si="268"/>
        <v>229.4070051443355</v>
      </c>
      <c r="AO440" s="135">
        <f t="shared" si="269"/>
        <v>1.5664372481943736</v>
      </c>
      <c r="AP440" s="201" t="str">
        <f t="shared" si="270"/>
        <v>-0.0836702353709621+0.00908960038844088i</v>
      </c>
      <c r="AQ440" s="122">
        <f t="shared" si="271"/>
        <v>-21.497625785238036</v>
      </c>
      <c r="AR440" s="202">
        <f t="shared" si="272"/>
        <v>173.79992955576301</v>
      </c>
      <c r="AS440" s="201" t="str">
        <f t="shared" si="273"/>
        <v>0.0280682163247558-0.0324849565586136i</v>
      </c>
      <c r="AT440" s="228">
        <f t="shared" si="274"/>
        <v>-27.344517676572814</v>
      </c>
      <c r="AU440" s="202">
        <f t="shared" si="275"/>
        <v>-49.171758639309658</v>
      </c>
      <c r="AV440" s="269"/>
      <c r="AX440" s="32">
        <f t="shared" si="276"/>
        <v>0</v>
      </c>
      <c r="AY440" s="32">
        <f t="shared" si="277"/>
        <v>0</v>
      </c>
    </row>
    <row r="441" spans="14:51" x14ac:dyDescent="0.25">
      <c r="N441" s="203">
        <v>23</v>
      </c>
      <c r="O441" s="237">
        <f t="shared" si="278"/>
        <v>169824.36524617471</v>
      </c>
      <c r="P441" s="246" t="str">
        <f t="shared" si="244"/>
        <v>112.5</v>
      </c>
      <c r="Q441" s="193" t="str">
        <f t="shared" si="245"/>
        <v>1+352.122525650234i</v>
      </c>
      <c r="R441" s="193">
        <f t="shared" si="253"/>
        <v>352.12394560765068</v>
      </c>
      <c r="S441" s="193">
        <f t="shared" si="254"/>
        <v>1.5679564138703159</v>
      </c>
      <c r="T441" s="193" t="str">
        <f t="shared" si="246"/>
        <v>1+0.586870876083722i</v>
      </c>
      <c r="U441" s="193">
        <f t="shared" si="255"/>
        <v>1.1594901574378609</v>
      </c>
      <c r="V441" s="193">
        <f t="shared" si="256"/>
        <v>0.53070979492426651</v>
      </c>
      <c r="W441" s="135" t="str">
        <f t="shared" si="247"/>
        <v>1-4.81447525979956i</v>
      </c>
      <c r="X441" s="193">
        <f t="shared" si="257"/>
        <v>4.9172321510400598</v>
      </c>
      <c r="Y441" s="193">
        <f t="shared" si="258"/>
        <v>-1.3660013345158677</v>
      </c>
      <c r="Z441" s="135" t="str">
        <f t="shared" si="248"/>
        <v>0.278992124218355+3.62259386237134i</v>
      </c>
      <c r="AA441" s="193">
        <f t="shared" si="259"/>
        <v>3.6333211937656125</v>
      </c>
      <c r="AB441" s="193">
        <f t="shared" si="260"/>
        <v>1.4939335867591665</v>
      </c>
      <c r="AC441" s="227" t="str">
        <f t="shared" si="261"/>
        <v>-0.364916492934165+0.34378437302118i</v>
      </c>
      <c r="AD441" s="228">
        <f t="shared" si="262"/>
        <v>-5.9971810062413224</v>
      </c>
      <c r="AE441" s="202">
        <f t="shared" si="263"/>
        <v>136.7079457490382</v>
      </c>
      <c r="AF441" s="135" t="str">
        <f t="shared" si="249"/>
        <v>-0.0000846560846560846</v>
      </c>
      <c r="AG441" s="135" t="str">
        <f t="shared" si="250"/>
        <v>0.234855054229142i</v>
      </c>
      <c r="AH441" s="135">
        <f t="shared" si="264"/>
        <v>0.23485505422914199</v>
      </c>
      <c r="AI441" s="135">
        <f t="shared" si="265"/>
        <v>1.5707963267948966</v>
      </c>
      <c r="AJ441" s="135" t="str">
        <f t="shared" si="251"/>
        <v>1+0.106655315962512i</v>
      </c>
      <c r="AK441" s="135">
        <f t="shared" si="266"/>
        <v>1.0056715947182078</v>
      </c>
      <c r="AL441" s="135">
        <f t="shared" si="267"/>
        <v>0.10625363986641703</v>
      </c>
      <c r="AM441" s="135" t="str">
        <f t="shared" si="252"/>
        <v>1+234.748350433489i</v>
      </c>
      <c r="AN441" s="135">
        <f t="shared" si="268"/>
        <v>234.75048036424585</v>
      </c>
      <c r="AO441" s="135">
        <f t="shared" si="269"/>
        <v>1.5665364717230392</v>
      </c>
      <c r="AP441" s="201" t="str">
        <f t="shared" si="270"/>
        <v>-0.0836278800773352+0.00927981895995183i</v>
      </c>
      <c r="AQ441" s="122">
        <f t="shared" si="271"/>
        <v>-21.499828528389969</v>
      </c>
      <c r="AR441" s="202">
        <f t="shared" si="272"/>
        <v>173.66804316079649</v>
      </c>
      <c r="AS441" s="201" t="str">
        <f t="shared" si="273"/>
        <v>0.027326935966443-0.0321363173094067i</v>
      </c>
      <c r="AT441" s="228">
        <f t="shared" si="274"/>
        <v>-27.497009534631292</v>
      </c>
      <c r="AU441" s="202">
        <f t="shared" si="275"/>
        <v>-49.624011090165325</v>
      </c>
      <c r="AV441" s="269"/>
      <c r="AX441" s="32">
        <f t="shared" si="276"/>
        <v>0</v>
      </c>
      <c r="AY441" s="32">
        <f t="shared" si="277"/>
        <v>0</v>
      </c>
    </row>
    <row r="442" spans="14:51" x14ac:dyDescent="0.25">
      <c r="N442" s="203">
        <v>24</v>
      </c>
      <c r="O442" s="237">
        <f t="shared" si="278"/>
        <v>173780.0828749378</v>
      </c>
      <c r="P442" s="246" t="str">
        <f t="shared" si="244"/>
        <v>112.5</v>
      </c>
      <c r="Q442" s="193" t="str">
        <f t="shared" si="245"/>
        <v>1+360.324512922086i</v>
      </c>
      <c r="R442" s="193">
        <f t="shared" si="253"/>
        <v>360.32590055745163</v>
      </c>
      <c r="S442" s="193">
        <f t="shared" si="254"/>
        <v>1.5680210578449256</v>
      </c>
      <c r="T442" s="193" t="str">
        <f t="shared" si="246"/>
        <v>1+0.600540854870142i</v>
      </c>
      <c r="U442" s="193">
        <f t="shared" si="255"/>
        <v>1.1664687387016255</v>
      </c>
      <c r="V442" s="193">
        <f t="shared" si="256"/>
        <v>0.54081709278362411</v>
      </c>
      <c r="W442" s="135" t="str">
        <f t="shared" si="247"/>
        <v>1-4.92661879486197i</v>
      </c>
      <c r="X442" s="193">
        <f t="shared" si="257"/>
        <v>5.0270839211104494</v>
      </c>
      <c r="Y442" s="193">
        <f t="shared" si="258"/>
        <v>-1.3705380222154504</v>
      </c>
      <c r="Z442" s="135" t="str">
        <f t="shared" si="248"/>
        <v>0.245012069899494+3.70697491324388i</v>
      </c>
      <c r="AA442" s="193">
        <f t="shared" si="259"/>
        <v>3.7150631114176114</v>
      </c>
      <c r="AB442" s="193">
        <f t="shared" si="260"/>
        <v>1.5047974390918604</v>
      </c>
      <c r="AC442" s="227" t="str">
        <f t="shared" si="261"/>
        <v>-0.356885309290089+0.339845867208712i</v>
      </c>
      <c r="AD442" s="228">
        <f t="shared" si="262"/>
        <v>-6.1463982940079678</v>
      </c>
      <c r="AE442" s="202">
        <f t="shared" si="263"/>
        <v>136.40096148567321</v>
      </c>
      <c r="AF442" s="135" t="str">
        <f t="shared" si="249"/>
        <v>-0.0000846560846560846</v>
      </c>
      <c r="AG442" s="135" t="str">
        <f t="shared" si="250"/>
        <v>0.240325531194397i</v>
      </c>
      <c r="AH442" s="135">
        <f t="shared" si="264"/>
        <v>0.24032553119439701</v>
      </c>
      <c r="AI442" s="135">
        <f t="shared" si="265"/>
        <v>1.5707963267948966</v>
      </c>
      <c r="AJ442" s="135" t="str">
        <f t="shared" si="251"/>
        <v>1+0.109139637413928i</v>
      </c>
      <c r="AK442" s="135">
        <f t="shared" si="266"/>
        <v>1.0059380997133192</v>
      </c>
      <c r="AL442" s="135">
        <f t="shared" si="267"/>
        <v>0.10870937082349193</v>
      </c>
      <c r="AM442" s="135" t="str">
        <f t="shared" si="252"/>
        <v>1+240.216341948057i</v>
      </c>
      <c r="AN442" s="135">
        <f t="shared" si="268"/>
        <v>240.21842339609563</v>
      </c>
      <c r="AO442" s="135">
        <f t="shared" si="269"/>
        <v>1.5666334367294974</v>
      </c>
      <c r="AP442" s="201" t="str">
        <f t="shared" si="270"/>
        <v>-0.0835835745768738+0.00947453691630679i</v>
      </c>
      <c r="AQ442" s="122">
        <f t="shared" si="271"/>
        <v>-21.502133548632276</v>
      </c>
      <c r="AR442" s="202">
        <f t="shared" si="272"/>
        <v>173.53289582696701</v>
      </c>
      <c r="AS442" s="201" t="str">
        <f t="shared" si="273"/>
        <v>0.0266098676497156-0.0317868554242382i</v>
      </c>
      <c r="AT442" s="228">
        <f t="shared" si="274"/>
        <v>-27.648531842640249</v>
      </c>
      <c r="AU442" s="202">
        <f t="shared" si="275"/>
        <v>-50.066142687359722</v>
      </c>
      <c r="AV442" s="269"/>
      <c r="AX442" s="32">
        <f t="shared" si="276"/>
        <v>0</v>
      </c>
      <c r="AY442" s="32">
        <f t="shared" si="277"/>
        <v>0</v>
      </c>
    </row>
    <row r="443" spans="14:51" x14ac:dyDescent="0.25">
      <c r="N443" s="203">
        <v>25</v>
      </c>
      <c r="O443" s="237">
        <f t="shared" si="278"/>
        <v>177827.94100389251</v>
      </c>
      <c r="P443" s="246" t="str">
        <f t="shared" si="244"/>
        <v>112.5</v>
      </c>
      <c r="Q443" s="193" t="str">
        <f t="shared" si="245"/>
        <v>1+368.717549020148i</v>
      </c>
      <c r="R443" s="193">
        <f t="shared" si="253"/>
        <v>368.71890506919397</v>
      </c>
      <c r="S443" s="193">
        <f t="shared" si="254"/>
        <v>1.5680842303654374</v>
      </c>
      <c r="T443" s="193" t="str">
        <f t="shared" si="246"/>
        <v>1+0.614529248366912i</v>
      </c>
      <c r="U443" s="193">
        <f t="shared" si="255"/>
        <v>1.1737317398359823</v>
      </c>
      <c r="V443" s="193">
        <f t="shared" si="256"/>
        <v>0.55103432922549034</v>
      </c>
      <c r="W443" s="135" t="str">
        <f t="shared" si="247"/>
        <v>1-5.04137448842093i</v>
      </c>
      <c r="X443" s="193">
        <f t="shared" si="257"/>
        <v>5.139596942611492</v>
      </c>
      <c r="Y443" s="193">
        <f t="shared" si="258"/>
        <v>-1.3749795304597048</v>
      </c>
      <c r="Z443" s="135" t="str">
        <f t="shared" si="248"/>
        <v>0.209430584957897+3.79332145128303i</v>
      </c>
      <c r="AA443" s="193">
        <f t="shared" si="259"/>
        <v>3.7990984197148405</v>
      </c>
      <c r="AB443" s="193">
        <f t="shared" si="260"/>
        <v>1.5156419767643103</v>
      </c>
      <c r="AC443" s="227" t="str">
        <f t="shared" si="261"/>
        <v>-0.349132075650788+0.33589608983128i</v>
      </c>
      <c r="AD443" s="228">
        <f t="shared" si="262"/>
        <v>-6.2945103325228278</v>
      </c>
      <c r="AE443" s="202">
        <f t="shared" si="263"/>
        <v>136.10692057680251</v>
      </c>
      <c r="AF443" s="135" t="str">
        <f t="shared" si="249"/>
        <v>-0.0000846560846560846</v>
      </c>
      <c r="AG443" s="135" t="str">
        <f t="shared" si="250"/>
        <v>0.245923431937376i</v>
      </c>
      <c r="AH443" s="135">
        <f t="shared" si="264"/>
        <v>0.24592343193737601</v>
      </c>
      <c r="AI443" s="135">
        <f t="shared" si="265"/>
        <v>1.5707963267948966</v>
      </c>
      <c r="AJ443" s="135" t="str">
        <f t="shared" si="251"/>
        <v>1+0.111681826145736i</v>
      </c>
      <c r="AK443" s="135">
        <f t="shared" si="266"/>
        <v>1.0062170890475108</v>
      </c>
      <c r="AL443" s="135">
        <f t="shared" si="267"/>
        <v>0.11122094089826089</v>
      </c>
      <c r="AM443" s="135" t="str">
        <f t="shared" si="252"/>
        <v>1+245.811699346765i</v>
      </c>
      <c r="AN443" s="135">
        <f t="shared" si="268"/>
        <v>245.81373341565845</v>
      </c>
      <c r="AO443" s="135">
        <f t="shared" si="269"/>
        <v>1.5667281946185807</v>
      </c>
      <c r="AP443" s="201" t="str">
        <f t="shared" si="270"/>
        <v>-0.0835372313109786+0.00967382811413113i</v>
      </c>
      <c r="AQ443" s="122">
        <f t="shared" si="271"/>
        <v>-21.504545567844673</v>
      </c>
      <c r="AR443" s="202">
        <f t="shared" si="272"/>
        <v>173.39442268885139</v>
      </c>
      <c r="AS443" s="201" t="str">
        <f t="shared" si="273"/>
        <v>0.0259161259244854-0.0314372730416644i</v>
      </c>
      <c r="AT443" s="228">
        <f t="shared" si="274"/>
        <v>-27.799055900367506</v>
      </c>
      <c r="AU443" s="202">
        <f t="shared" si="275"/>
        <v>-50.498656734346056</v>
      </c>
      <c r="AV443" s="269"/>
      <c r="AX443" s="32">
        <f t="shared" si="276"/>
        <v>0</v>
      </c>
      <c r="AY443" s="32">
        <f t="shared" si="277"/>
        <v>0</v>
      </c>
    </row>
    <row r="444" spans="14:51" x14ac:dyDescent="0.25">
      <c r="N444" s="203">
        <v>26</v>
      </c>
      <c r="O444" s="237">
        <f t="shared" si="278"/>
        <v>181970.08586099857</v>
      </c>
      <c r="P444" s="246" t="str">
        <f t="shared" si="244"/>
        <v>112.5</v>
      </c>
      <c r="Q444" s="193" t="str">
        <f t="shared" si="245"/>
        <v>1+377.30608404325i</v>
      </c>
      <c r="R444" s="193">
        <f t="shared" si="253"/>
        <v>377.30740922496085</v>
      </c>
      <c r="S444" s="193">
        <f t="shared" si="254"/>
        <v>1.5681459649247402</v>
      </c>
      <c r="T444" s="193" t="str">
        <f t="shared" si="246"/>
        <v>1+0.628843473405416i</v>
      </c>
      <c r="U444" s="193">
        <f t="shared" si="255"/>
        <v>1.1812891746073813</v>
      </c>
      <c r="V444" s="193">
        <f t="shared" si="256"/>
        <v>0.56135838834153884</v>
      </c>
      <c r="W444" s="135" t="str">
        <f t="shared" si="247"/>
        <v>1-5.15880318546407i</v>
      </c>
      <c r="X444" s="193">
        <f t="shared" si="257"/>
        <v>5.2548311396613148</v>
      </c>
      <c r="Y444" s="193">
        <f t="shared" si="258"/>
        <v>-1.3793275129206874</v>
      </c>
      <c r="Z444" s="135" t="str">
        <f t="shared" si="248"/>
        <v>0.172172196293527+3.88167925856616i</v>
      </c>
      <c r="AA444" s="193">
        <f t="shared" si="259"/>
        <v>3.8854957381985726</v>
      </c>
      <c r="AB444" s="193">
        <f t="shared" si="260"/>
        <v>1.5264702995940231</v>
      </c>
      <c r="AC444" s="227" t="str">
        <f t="shared" si="261"/>
        <v>-0.341647046681891+0.331943022259582i</v>
      </c>
      <c r="AD444" s="228">
        <f t="shared" si="262"/>
        <v>-6.4414851828225501</v>
      </c>
      <c r="AE444" s="202">
        <f t="shared" si="263"/>
        <v>135.82537022013858</v>
      </c>
      <c r="AF444" s="135" t="str">
        <f t="shared" si="249"/>
        <v>-0.0000846560846560846</v>
      </c>
      <c r="AG444" s="135" t="str">
        <f t="shared" si="250"/>
        <v>0.25165172453915i</v>
      </c>
      <c r="AH444" s="135">
        <f t="shared" si="264"/>
        <v>0.25165172453915002</v>
      </c>
      <c r="AI444" s="135">
        <f t="shared" si="265"/>
        <v>1.5707963267948966</v>
      </c>
      <c r="AJ444" s="135" t="str">
        <f t="shared" si="251"/>
        <v>1+0.114283230060048i</v>
      </c>
      <c r="AK444" s="135">
        <f t="shared" si="266"/>
        <v>1.0065091438595866</v>
      </c>
      <c r="AL444" s="135">
        <f t="shared" si="267"/>
        <v>0.11378955494604968</v>
      </c>
      <c r="AM444" s="135" t="str">
        <f t="shared" si="252"/>
        <v>1+251.537389362166i</v>
      </c>
      <c r="AN444" s="135">
        <f t="shared" si="268"/>
        <v>251.53937713036882</v>
      </c>
      <c r="AO444" s="135">
        <f t="shared" si="269"/>
        <v>1.5668207956253657</v>
      </c>
      <c r="AP444" s="201" t="str">
        <f t="shared" si="270"/>
        <v>-0.0834887590027342+0.00987776681895127i</v>
      </c>
      <c r="AQ444" s="122">
        <f t="shared" si="271"/>
        <v>-21.507069518982966</v>
      </c>
      <c r="AR444" s="202">
        <f t="shared" si="272"/>
        <v>173.25255759158256</v>
      </c>
      <c r="AS444" s="201" t="str">
        <f t="shared" si="273"/>
        <v>0.0252448321733622-0.0310882208495766i</v>
      </c>
      <c r="AT444" s="228">
        <f t="shared" si="274"/>
        <v>-27.948554701805506</v>
      </c>
      <c r="AU444" s="202">
        <f t="shared" si="275"/>
        <v>-50.922072188278861</v>
      </c>
      <c r="AV444" s="269"/>
      <c r="AX444" s="32">
        <f t="shared" si="276"/>
        <v>0</v>
      </c>
      <c r="AY444" s="32">
        <f t="shared" si="277"/>
        <v>0</v>
      </c>
    </row>
    <row r="445" spans="14:51" x14ac:dyDescent="0.25">
      <c r="N445" s="203">
        <v>27</v>
      </c>
      <c r="O445" s="237">
        <f t="shared" si="278"/>
        <v>186208.71366628664</v>
      </c>
      <c r="P445" s="246" t="str">
        <f t="shared" si="244"/>
        <v>112.5</v>
      </c>
      <c r="Q445" s="193" t="str">
        <f t="shared" si="245"/>
        <v>1+386.094671746351i</v>
      </c>
      <c r="R445" s="193">
        <f t="shared" si="253"/>
        <v>386.0959667633457</v>
      </c>
      <c r="S445" s="193">
        <f t="shared" si="254"/>
        <v>1.5682062942534312</v>
      </c>
      <c r="T445" s="193" t="str">
        <f t="shared" si="246"/>
        <v>1+0.64349111957725i</v>
      </c>
      <c r="U445" s="193">
        <f t="shared" si="255"/>
        <v>1.1891513028100262</v>
      </c>
      <c r="V445" s="193">
        <f t="shared" si="256"/>
        <v>0.57178594050255882</v>
      </c>
      <c r="W445" s="135" t="str">
        <f t="shared" si="247"/>
        <v>1-5.27896714824101i</v>
      </c>
      <c r="X445" s="193">
        <f t="shared" si="257"/>
        <v>5.3728478623731597</v>
      </c>
      <c r="Y445" s="193">
        <f t="shared" si="258"/>
        <v>-1.3835836170535005</v>
      </c>
      <c r="Z445" s="135" t="str">
        <f t="shared" si="248"/>
        <v>0.133157873868677+3.9720951835723i</v>
      </c>
      <c r="AA445" s="193">
        <f t="shared" si="259"/>
        <v>3.9743265047969429</v>
      </c>
      <c r="AB445" s="193">
        <f t="shared" si="260"/>
        <v>1.5372855422424558</v>
      </c>
      <c r="AC445" s="227" t="str">
        <f t="shared" si="261"/>
        <v>-0.334420573057032+0.327994085508178i</v>
      </c>
      <c r="AD445" s="228">
        <f t="shared" si="262"/>
        <v>-6.5872925250817502</v>
      </c>
      <c r="AE445" s="202">
        <f t="shared" si="263"/>
        <v>135.55584377155921</v>
      </c>
      <c r="AF445" s="135" t="str">
        <f t="shared" si="249"/>
        <v>-0.0000846560846560846</v>
      </c>
      <c r="AG445" s="135" t="str">
        <f t="shared" si="250"/>
        <v>0.257513446216279i</v>
      </c>
      <c r="AH445" s="135">
        <f t="shared" si="264"/>
        <v>0.25751344621627897</v>
      </c>
      <c r="AI445" s="135">
        <f t="shared" si="265"/>
        <v>1.5707963267948966</v>
      </c>
      <c r="AJ445" s="135" t="str">
        <f t="shared" si="251"/>
        <v>1+0.116945228455656i</v>
      </c>
      <c r="AK445" s="135">
        <f t="shared" si="266"/>
        <v>1.0068148719891585</v>
      </c>
      <c r="AL445" s="135">
        <f t="shared" si="267"/>
        <v>0.11641643922945154</v>
      </c>
      <c r="AM445" s="135" t="str">
        <f t="shared" si="252"/>
        <v>1+257.3964478309i</v>
      </c>
      <c r="AN445" s="135">
        <f t="shared" si="268"/>
        <v>257.39839035231984</v>
      </c>
      <c r="AO445" s="135">
        <f t="shared" si="269"/>
        <v>1.5669112888417753</v>
      </c>
      <c r="AP445" s="201" t="str">
        <f t="shared" si="270"/>
        <v>-0.0834380625193656+0.0100864276105595i</v>
      </c>
      <c r="AQ445" s="122">
        <f t="shared" si="271"/>
        <v>-21.509710555048621</v>
      </c>
      <c r="AR445" s="202">
        <f t="shared" si="272"/>
        <v>173.10723308824922</v>
      </c>
      <c r="AS445" s="201" t="str">
        <f t="shared" si="273"/>
        <v>0.0245951160823248-0.0307402999142351i</v>
      </c>
      <c r="AT445" s="228">
        <f t="shared" si="274"/>
        <v>-28.097003080130371</v>
      </c>
      <c r="AU445" s="202">
        <f t="shared" si="275"/>
        <v>-51.336923140191594</v>
      </c>
      <c r="AV445" s="269"/>
      <c r="AX445" s="32">
        <f t="shared" si="276"/>
        <v>0</v>
      </c>
      <c r="AY445" s="32">
        <f t="shared" si="277"/>
        <v>0</v>
      </c>
    </row>
    <row r="446" spans="14:51" x14ac:dyDescent="0.25">
      <c r="N446" s="203">
        <v>28</v>
      </c>
      <c r="O446" s="237">
        <f t="shared" si="278"/>
        <v>190546.07179632492</v>
      </c>
      <c r="P446" s="246" t="str">
        <f t="shared" si="244"/>
        <v>112.5</v>
      </c>
      <c r="Q446" s="193" t="str">
        <f t="shared" si="245"/>
        <v>1+395.087971954982i</v>
      </c>
      <c r="R446" s="193">
        <f t="shared" si="253"/>
        <v>395.08923749388651</v>
      </c>
      <c r="S446" s="193">
        <f t="shared" si="254"/>
        <v>1.568265250337161</v>
      </c>
      <c r="T446" s="193" t="str">
        <f t="shared" si="246"/>
        <v>1+0.658479953258302i</v>
      </c>
      <c r="U446" s="193">
        <f t="shared" si="255"/>
        <v>1.1973286302611559</v>
      </c>
      <c r="V446" s="193">
        <f t="shared" si="256"/>
        <v>0.58231344363393089</v>
      </c>
      <c r="W446" s="135" t="str">
        <f t="shared" si="247"/>
        <v>1-5.40193008927538i</v>
      </c>
      <c r="X446" s="193">
        <f t="shared" si="257"/>
        <v>5.4937099203924769</v>
      </c>
      <c r="Y446" s="193">
        <f t="shared" si="258"/>
        <v>-1.3877494824275183</v>
      </c>
      <c r="Z446" s="135" t="str">
        <f t="shared" si="248"/>
        <v>0.092304863074737+4.0646171660217i</v>
      </c>
      <c r="AA446" s="193">
        <f t="shared" si="259"/>
        <v>4.0656651232074585</v>
      </c>
      <c r="AB446" s="193">
        <f t="shared" si="260"/>
        <v>1.54809086732803</v>
      </c>
      <c r="AC446" s="227" t="str">
        <f t="shared" si="261"/>
        <v>-0.327443116553072+0.324056162454895i</v>
      </c>
      <c r="AD446" s="228">
        <f t="shared" si="262"/>
        <v>-6.7319037947752776</v>
      </c>
      <c r="AE446" s="202">
        <f t="shared" si="263"/>
        <v>135.2978613074022</v>
      </c>
      <c r="AF446" s="135" t="str">
        <f t="shared" si="249"/>
        <v>-0.0000846560846560846</v>
      </c>
      <c r="AG446" s="135" t="str">
        <f t="shared" si="250"/>
        <v>0.263511704931185i</v>
      </c>
      <c r="AH446" s="135">
        <f t="shared" si="264"/>
        <v>0.26351170493118498</v>
      </c>
      <c r="AI446" s="135">
        <f t="shared" si="265"/>
        <v>1.5707963267948966</v>
      </c>
      <c r="AJ446" s="135" t="str">
        <f t="shared" si="251"/>
        <v>1+0.119669232759346i</v>
      </c>
      <c r="AK446" s="135">
        <f t="shared" si="266"/>
        <v>1.007134909170172</v>
      </c>
      <c r="AL446" s="135">
        <f t="shared" si="267"/>
        <v>0.11910284146401967</v>
      </c>
      <c r="AM446" s="135" t="str">
        <f t="shared" si="252"/>
        <v>1+263.391981303321i</v>
      </c>
      <c r="AN446" s="135">
        <f t="shared" si="268"/>
        <v>263.39387960787735</v>
      </c>
      <c r="AO446" s="135">
        <f t="shared" si="269"/>
        <v>1.5669997222425796</v>
      </c>
      <c r="AP446" s="201" t="str">
        <f t="shared" si="270"/>
        <v>-0.0833850427316004+0.0102998852801458i</v>
      </c>
      <c r="AQ446" s="122">
        <f t="shared" si="271"/>
        <v>-21.512474058387202</v>
      </c>
      <c r="AR446" s="202">
        <f t="shared" si="272"/>
        <v>172.95838043876796</v>
      </c>
      <c r="AS446" s="201" t="str">
        <f t="shared" si="273"/>
        <v>0.0239661169683366-0.0303940634900099i</v>
      </c>
      <c r="AT446" s="228">
        <f t="shared" si="274"/>
        <v>-28.244377853162487</v>
      </c>
      <c r="AU446" s="202">
        <f t="shared" si="275"/>
        <v>-51.743758253829839</v>
      </c>
      <c r="AV446" s="269"/>
      <c r="AX446" s="32">
        <f t="shared" si="276"/>
        <v>0</v>
      </c>
      <c r="AY446" s="32">
        <f t="shared" si="277"/>
        <v>0</v>
      </c>
    </row>
    <row r="447" spans="14:51" x14ac:dyDescent="0.25">
      <c r="N447" s="203">
        <v>29</v>
      </c>
      <c r="O447" s="237">
        <f t="shared" si="278"/>
        <v>194984.45997580473</v>
      </c>
      <c r="P447" s="246" t="str">
        <f t="shared" si="244"/>
        <v>112.5</v>
      </c>
      <c r="Q447" s="193" t="str">
        <f t="shared" si="245"/>
        <v>1+404.290753035946i</v>
      </c>
      <c r="R447" s="193">
        <f t="shared" si="253"/>
        <v>404.29198976775723</v>
      </c>
      <c r="S447" s="193">
        <f t="shared" si="254"/>
        <v>1.5683228644335856</v>
      </c>
      <c r="T447" s="193" t="str">
        <f t="shared" si="246"/>
        <v>1+0.673817921726575i</v>
      </c>
      <c r="U447" s="193">
        <f t="shared" si="255"/>
        <v>1.205831908534486</v>
      </c>
      <c r="V447" s="193">
        <f t="shared" si="256"/>
        <v>0.59293714540456521</v>
      </c>
      <c r="W447" s="135" t="str">
        <f t="shared" si="247"/>
        <v>1-5.52775720514602i</v>
      </c>
      <c r="X447" s="193">
        <f t="shared" si="257"/>
        <v>5.6174816171522757</v>
      </c>
      <c r="Y447" s="193">
        <f t="shared" si="258"/>
        <v>-1.3918267391877586</v>
      </c>
      <c r="Z447" s="135" t="str">
        <f t="shared" si="248"/>
        <v>0.049526509198603+4.15929426229404i</v>
      </c>
      <c r="AA447" s="193">
        <f t="shared" si="259"/>
        <v>4.1595891185867764</v>
      </c>
      <c r="AB447" s="193">
        <f t="shared" si="260"/>
        <v>1.5588894585769526</v>
      </c>
      <c r="AC447" s="227" t="str">
        <f t="shared" si="261"/>
        <v>-0.320705263499395+0.32013561976422i</v>
      </c>
      <c r="AD447" s="228">
        <f t="shared" si="262"/>
        <v>-6.8752923184530612</v>
      </c>
      <c r="AE447" s="202">
        <f t="shared" si="263"/>
        <v>135.05093022949643</v>
      </c>
      <c r="AF447" s="135" t="str">
        <f t="shared" si="249"/>
        <v>-0.0000846560846560846</v>
      </c>
      <c r="AG447" s="135" t="str">
        <f t="shared" si="250"/>
        <v>0.269649681040036i</v>
      </c>
      <c r="AH447" s="135">
        <f t="shared" si="264"/>
        <v>0.269649681040036</v>
      </c>
      <c r="AI447" s="135">
        <f t="shared" si="265"/>
        <v>1.5707963267948966</v>
      </c>
      <c r="AJ447" s="135" t="str">
        <f t="shared" si="251"/>
        <v>1+0.122456687274252i</v>
      </c>
      <c r="AK447" s="135">
        <f t="shared" si="266"/>
        <v>1.0074699202746373</v>
      </c>
      <c r="AL447" s="135">
        <f t="shared" si="267"/>
        <v>0.121850030835375</v>
      </c>
      <c r="AM447" s="135" t="str">
        <f t="shared" si="252"/>
        <v>1+269.52716869063i</v>
      </c>
      <c r="AN447" s="135">
        <f t="shared" si="268"/>
        <v>269.52902378480002</v>
      </c>
      <c r="AO447" s="135">
        <f t="shared" si="269"/>
        <v>1.5670861427108016</v>
      </c>
      <c r="AP447" s="201" t="str">
        <f t="shared" si="270"/>
        <v>-0.0833295963700947+0.0105182147186838i</v>
      </c>
      <c r="AQ447" s="122">
        <f t="shared" si="271"/>
        <v>-21.515365650321804</v>
      </c>
      <c r="AR447" s="202">
        <f t="shared" si="272"/>
        <v>172.80592961035885</v>
      </c>
      <c r="AS447" s="201" t="str">
        <f t="shared" si="273"/>
        <v>0.0233569849733905-0.0300500188015413i</v>
      </c>
      <c r="AT447" s="228">
        <f t="shared" si="274"/>
        <v>-28.390657968774853</v>
      </c>
      <c r="AU447" s="202">
        <f t="shared" si="275"/>
        <v>-52.143140160144711</v>
      </c>
      <c r="AV447" s="269"/>
      <c r="AX447" s="32">
        <f t="shared" si="276"/>
        <v>0</v>
      </c>
      <c r="AY447" s="32">
        <f t="shared" si="277"/>
        <v>0</v>
      </c>
    </row>
    <row r="448" spans="14:51" x14ac:dyDescent="0.25">
      <c r="N448" s="203">
        <v>30</v>
      </c>
      <c r="O448" s="237">
        <f t="shared" si="278"/>
        <v>199526.23149688813</v>
      </c>
      <c r="P448" s="246" t="str">
        <f t="shared" si="244"/>
        <v>112.5</v>
      </c>
      <c r="Q448" s="193" t="str">
        <f t="shared" si="245"/>
        <v>1+413.707894425593i</v>
      </c>
      <c r="R448" s="193">
        <f t="shared" si="253"/>
        <v>413.70910300603447</v>
      </c>
      <c r="S448" s="193">
        <f t="shared" si="254"/>
        <v>1.5683791670889307</v>
      </c>
      <c r="T448" s="193" t="str">
        <f t="shared" si="246"/>
        <v>1+0.689513157375987i</v>
      </c>
      <c r="U448" s="193">
        <f t="shared" si="255"/>
        <v>1.2146721344439422</v>
      </c>
      <c r="V448" s="193">
        <f t="shared" si="256"/>
        <v>0.60365308635942538</v>
      </c>
      <c r="W448" s="135" t="str">
        <f t="shared" si="247"/>
        <v>1-5.65651521105537i</v>
      </c>
      <c r="X448" s="193">
        <f t="shared" si="257"/>
        <v>5.7442287848675377</v>
      </c>
      <c r="Y448" s="193">
        <f t="shared" si="258"/>
        <v>-1.3958170066400457</v>
      </c>
      <c r="Z448" s="135" t="str">
        <f t="shared" si="248"/>
        <v>0.00473207361625905+4.25617667143905i</v>
      </c>
      <c r="AA448" s="193">
        <f t="shared" si="259"/>
        <v>4.2561793020293095</v>
      </c>
      <c r="AB448" s="193">
        <f t="shared" si="260"/>
        <v>1.5696845140033371</v>
      </c>
      <c r="AC448" s="227" t="str">
        <f t="shared" si="261"/>
        <v>-0.314197736687289+0.316238329428522i</v>
      </c>
      <c r="AD448" s="228">
        <f t="shared" si="262"/>
        <v>-7.0174334485122163</v>
      </c>
      <c r="AE448" s="202">
        <f t="shared" si="263"/>
        <v>134.81454591550857</v>
      </c>
      <c r="AF448" s="135" t="str">
        <f t="shared" si="249"/>
        <v>-0.0000846560846560846</v>
      </c>
      <c r="AG448" s="135" t="str">
        <f t="shared" si="250"/>
        <v>0.275930628979009i</v>
      </c>
      <c r="AH448" s="135">
        <f t="shared" si="264"/>
        <v>0.275930628979009</v>
      </c>
      <c r="AI448" s="135">
        <f t="shared" si="265"/>
        <v>1.5707963267948966</v>
      </c>
      <c r="AJ448" s="135" t="str">
        <f t="shared" si="251"/>
        <v>1+0.125309069945658i</v>
      </c>
      <c r="AK448" s="135">
        <f t="shared" si="266"/>
        <v>1.007820600608385</v>
      </c>
      <c r="AL448" s="135">
        <f t="shared" si="267"/>
        <v>0.12465929798527178</v>
      </c>
      <c r="AM448" s="135" t="str">
        <f t="shared" si="252"/>
        <v>1+275.805262950395i</v>
      </c>
      <c r="AN448" s="135">
        <f t="shared" si="268"/>
        <v>275.8070758177472</v>
      </c>
      <c r="AO448" s="135">
        <f t="shared" si="269"/>
        <v>1.5671705960625517</v>
      </c>
      <c r="AP448" s="201" t="str">
        <f t="shared" si="270"/>
        <v>-0.0832716158791039+0.0107414907960306i</v>
      </c>
      <c r="AQ448" s="122">
        <f t="shared" si="271"/>
        <v>-21.518391201127894</v>
      </c>
      <c r="AR448" s="202">
        <f t="shared" si="272"/>
        <v>172.649809279766</v>
      </c>
      <c r="AS448" s="201" t="str">
        <f t="shared" si="273"/>
        <v>0.0227668821345992-0.0297086287911816i</v>
      </c>
      <c r="AT448" s="228">
        <f t="shared" si="274"/>
        <v>-28.535824649640102</v>
      </c>
      <c r="AU448" s="202">
        <f t="shared" si="275"/>
        <v>-52.53564480472545</v>
      </c>
      <c r="AV448" s="269"/>
      <c r="AX448" s="32">
        <f t="shared" si="276"/>
        <v>0</v>
      </c>
      <c r="AY448" s="32">
        <f t="shared" si="277"/>
        <v>0</v>
      </c>
    </row>
    <row r="449" spans="14:51" x14ac:dyDescent="0.25">
      <c r="N449" s="203">
        <v>31</v>
      </c>
      <c r="O449" s="237">
        <f t="shared" si="278"/>
        <v>204173.79446695308</v>
      </c>
      <c r="P449" s="246" t="str">
        <f t="shared" si="244"/>
        <v>112.5</v>
      </c>
      <c r="Q449" s="193" t="str">
        <f t="shared" si="245"/>
        <v>1+423.344389216934i</v>
      </c>
      <c r="R449" s="193">
        <f t="shared" si="253"/>
        <v>423.34557028680359</v>
      </c>
      <c r="S449" s="193">
        <f t="shared" si="254"/>
        <v>1.5684341881541806</v>
      </c>
      <c r="T449" s="193" t="str">
        <f t="shared" si="246"/>
        <v>1+0.705573982028222i</v>
      </c>
      <c r="U449" s="193">
        <f t="shared" si="255"/>
        <v>1.2238605492927541</v>
      </c>
      <c r="V449" s="193">
        <f t="shared" si="256"/>
        <v>0.61445710401917186</v>
      </c>
      <c r="W449" s="135" t="str">
        <f t="shared" si="247"/>
        <v>1-5.78827237620244i</v>
      </c>
      <c r="X449" s="193">
        <f t="shared" si="257"/>
        <v>5.874018820288903</v>
      </c>
      <c r="Y449" s="193">
        <f t="shared" si="258"/>
        <v>-1.3997218919537067</v>
      </c>
      <c r="Z449" s="135" t="str">
        <f t="shared" si="248"/>
        <v>-0.04217345867583+4.35531576179239i</v>
      </c>
      <c r="AA449" s="193">
        <f t="shared" si="259"/>
        <v>4.355519944338897</v>
      </c>
      <c r="AB449" s="193">
        <f t="shared" si="260"/>
        <v>1.5804792391094038</v>
      </c>
      <c r="AC449" s="227" t="str">
        <f t="shared" si="261"/>
        <v>-0.307911405845687+0.312369689853127i</v>
      </c>
      <c r="AD449" s="228">
        <f t="shared" si="262"/>
        <v>-7.1583046962994255</v>
      </c>
      <c r="AE449" s="202">
        <f t="shared" si="263"/>
        <v>134.58819241683679</v>
      </c>
      <c r="AF449" s="135" t="str">
        <f t="shared" si="249"/>
        <v>-0.0000846560846560846</v>
      </c>
      <c r="AG449" s="135" t="str">
        <f t="shared" si="250"/>
        <v>0.282357878989841i</v>
      </c>
      <c r="AH449" s="135">
        <f t="shared" si="264"/>
        <v>0.28235787898984099</v>
      </c>
      <c r="AI449" s="135">
        <f t="shared" si="265"/>
        <v>1.5707963267948966</v>
      </c>
      <c r="AJ449" s="135" t="str">
        <f t="shared" si="251"/>
        <v>1+0.128227893144611i</v>
      </c>
      <c r="AK449" s="135">
        <f t="shared" si="266"/>
        <v>1.0081876772606901</v>
      </c>
      <c r="AL449" s="135">
        <f t="shared" si="267"/>
        <v>0.12753195496396058</v>
      </c>
      <c r="AM449" s="135" t="str">
        <f t="shared" si="252"/>
        <v>1+282.229592811289i</v>
      </c>
      <c r="AN449" s="135">
        <f t="shared" si="268"/>
        <v>282.23136441300426</v>
      </c>
      <c r="AO449" s="135">
        <f t="shared" si="269"/>
        <v>1.5672531270712931</v>
      </c>
      <c r="AP449" s="201" t="str">
        <f t="shared" si="270"/>
        <v>-0.083210989267587+0.0109697882301678i</v>
      </c>
      <c r="AQ449" s="122">
        <f t="shared" si="271"/>
        <v>-21.521556840358315</v>
      </c>
      <c r="AR449" s="202">
        <f t="shared" si="272"/>
        <v>172.48994683737817</v>
      </c>
      <c r="AS449" s="201" t="str">
        <f t="shared" si="273"/>
        <v>0.0221949833399811-0.0293703138256685i</v>
      </c>
      <c r="AT449" s="228">
        <f t="shared" si="274"/>
        <v>-28.679861536657732</v>
      </c>
      <c r="AU449" s="202">
        <f t="shared" si="275"/>
        <v>-52.921860745785068</v>
      </c>
      <c r="AV449" s="269"/>
      <c r="AX449" s="32">
        <f t="shared" si="276"/>
        <v>0</v>
      </c>
      <c r="AY449" s="32">
        <f t="shared" si="277"/>
        <v>0</v>
      </c>
    </row>
    <row r="450" spans="14:51" x14ac:dyDescent="0.25">
      <c r="N450" s="203">
        <v>32</v>
      </c>
      <c r="O450" s="237">
        <f t="shared" si="278"/>
        <v>208929.61308540447</v>
      </c>
      <c r="P450" s="246" t="str">
        <f t="shared" si="244"/>
        <v>112.5</v>
      </c>
      <c r="Q450" s="193" t="str">
        <f t="shared" si="245"/>
        <v>1+433.205346807067i</v>
      </c>
      <c r="R450" s="193">
        <f t="shared" si="253"/>
        <v>433.20650099257648</v>
      </c>
      <c r="S450" s="193">
        <f t="shared" si="254"/>
        <v>1.5684879568008991</v>
      </c>
      <c r="T450" s="193" t="str">
        <f t="shared" si="246"/>
        <v>1+0.722008911345111i</v>
      </c>
      <c r="U450" s="193">
        <f t="shared" si="255"/>
        <v>1.2334086379062505</v>
      </c>
      <c r="V450" s="193">
        <f t="shared" si="256"/>
        <v>0.62534483796358598</v>
      </c>
      <c r="W450" s="135" t="str">
        <f t="shared" si="247"/>
        <v>1-5.92309855998026i</v>
      </c>
      <c r="X450" s="193">
        <f t="shared" si="257"/>
        <v>6.0069207212381484</v>
      </c>
      <c r="Y450" s="193">
        <f t="shared" si="258"/>
        <v>-1.4035429889757443</v>
      </c>
      <c r="Z450" s="135" t="str">
        <f t="shared" si="248"/>
        <v>-0.0912895806004199+4.45676409821209i</v>
      </c>
      <c r="AA450" s="193">
        <f t="shared" si="259"/>
        <v>4.4576989596246204</v>
      </c>
      <c r="AB450" s="193">
        <f t="shared" si="260"/>
        <v>1.5912768400964363</v>
      </c>
      <c r="AC450" s="227" t="str">
        <f t="shared" si="261"/>
        <v>-0.301837296788892+0.308534646422646i</v>
      </c>
      <c r="AD450" s="228">
        <f t="shared" si="262"/>
        <v>-7.297885862831941</v>
      </c>
      <c r="AE450" s="202">
        <f t="shared" si="263"/>
        <v>134.37134320588993</v>
      </c>
      <c r="AF450" s="135" t="str">
        <f t="shared" si="249"/>
        <v>-0.0000846560846560846</v>
      </c>
      <c r="AG450" s="135" t="str">
        <f t="shared" si="250"/>
        <v>0.288934838885562i</v>
      </c>
      <c r="AH450" s="135">
        <f t="shared" si="264"/>
        <v>0.28893483888556198</v>
      </c>
      <c r="AI450" s="135">
        <f t="shared" si="265"/>
        <v>1.5707963267948966</v>
      </c>
      <c r="AJ450" s="135" t="str">
        <f t="shared" si="251"/>
        <v>1+0.131214704469806i</v>
      </c>
      <c r="AK450" s="135">
        <f t="shared" si="266"/>
        <v>1.0085719105096564</v>
      </c>
      <c r="AL450" s="135">
        <f t="shared" si="267"/>
        <v>0.13046933514611886</v>
      </c>
      <c r="AM450" s="135" t="str">
        <f t="shared" si="252"/>
        <v>1+288.803564538044i</v>
      </c>
      <c r="AN450" s="135">
        <f t="shared" si="268"/>
        <v>288.80529581342535</v>
      </c>
      <c r="AO450" s="135">
        <f t="shared" si="269"/>
        <v>1.5673337794915589</v>
      </c>
      <c r="AP450" s="201" t="str">
        <f t="shared" si="270"/>
        <v>-0.0831475999580244+0.0112031814460093i</v>
      </c>
      <c r="AQ450" s="122">
        <f t="shared" si="271"/>
        <v>-21.524868967520877</v>
      </c>
      <c r="AR450" s="202">
        <f t="shared" si="272"/>
        <v>172.32626839340384</v>
      </c>
      <c r="AS450" s="201" t="str">
        <f t="shared" si="273"/>
        <v>0.021640477179561-0.0290354533570396i</v>
      </c>
      <c r="AT450" s="228">
        <f t="shared" si="274"/>
        <v>-28.822754830352821</v>
      </c>
      <c r="AU450" s="202">
        <f t="shared" si="275"/>
        <v>-53.302388400706278</v>
      </c>
      <c r="AV450" s="269"/>
      <c r="AX450" s="32">
        <f t="shared" si="276"/>
        <v>0</v>
      </c>
      <c r="AY450" s="32">
        <f t="shared" si="277"/>
        <v>0</v>
      </c>
    </row>
    <row r="451" spans="14:51" x14ac:dyDescent="0.25">
      <c r="N451" s="203">
        <v>33</v>
      </c>
      <c r="O451" s="237">
        <f t="shared" si="278"/>
        <v>213796.20895022334</v>
      </c>
      <c r="P451" s="246" t="str">
        <f t="shared" si="244"/>
        <v>112.5</v>
      </c>
      <c r="Q451" s="193" t="str">
        <f t="shared" si="245"/>
        <v>1+443.295995606224i</v>
      </c>
      <c r="R451" s="193">
        <f t="shared" si="253"/>
        <v>443.29712351933142</v>
      </c>
      <c r="S451" s="193">
        <f t="shared" si="254"/>
        <v>1.5685405015366902</v>
      </c>
      <c r="T451" s="193" t="str">
        <f t="shared" si="246"/>
        <v>1+0.738826659343706i</v>
      </c>
      <c r="U451" s="193">
        <f t="shared" si="255"/>
        <v>1.2433281274695673</v>
      </c>
      <c r="V451" s="193">
        <f t="shared" si="256"/>
        <v>0.63631173590745649</v>
      </c>
      <c r="W451" s="135" t="str">
        <f t="shared" si="247"/>
        <v>1-6.06106524901601i</v>
      </c>
      <c r="X451" s="193">
        <f t="shared" si="257"/>
        <v>6.14300512394622</v>
      </c>
      <c r="Y451" s="193">
        <f t="shared" si="258"/>
        <v>-1.4072818771505193</v>
      </c>
      <c r="Z451" s="135" t="str">
        <f t="shared" si="248"/>
        <v>-0.14272047403719+4.56057546994888i</v>
      </c>
      <c r="AA451" s="193">
        <f t="shared" si="259"/>
        <v>4.5628080992749238</v>
      </c>
      <c r="AB451" s="193">
        <f t="shared" si="260"/>
        <v>1.602080517076679</v>
      </c>
      <c r="AC451" s="227" t="str">
        <f t="shared" si="261"/>
        <v>-0.29596659934061+0.304737711496721i</v>
      </c>
      <c r="AD451" s="228">
        <f t="shared" si="262"/>
        <v>-7.4361591663838364</v>
      </c>
      <c r="AE451" s="202">
        <f t="shared" si="263"/>
        <v>134.16346197415143</v>
      </c>
      <c r="AF451" s="135" t="str">
        <f t="shared" si="249"/>
        <v>-0.0000846560846560846</v>
      </c>
      <c r="AG451" s="135" t="str">
        <f t="shared" si="250"/>
        <v>0.295664995857363i</v>
      </c>
      <c r="AH451" s="135">
        <f t="shared" si="264"/>
        <v>0.295664995857363</v>
      </c>
      <c r="AI451" s="135">
        <f t="shared" si="265"/>
        <v>1.5707963267948966</v>
      </c>
      <c r="AJ451" s="135" t="str">
        <f t="shared" si="251"/>
        <v>1+0.134271087568142i</v>
      </c>
      <c r="AK451" s="135">
        <f t="shared" si="266"/>
        <v>1.0089740952852713</v>
      </c>
      <c r="AL451" s="135">
        <f t="shared" si="267"/>
        <v>0.13347279310738683</v>
      </c>
      <c r="AM451" s="135" t="str">
        <f t="shared" si="252"/>
        <v>1+295.530663737483i</v>
      </c>
      <c r="AN451" s="135">
        <f t="shared" si="268"/>
        <v>295.53235560445364</v>
      </c>
      <c r="AO451" s="135">
        <f t="shared" si="269"/>
        <v>1.5674125960821308</v>
      </c>
      <c r="AP451" s="201" t="str">
        <f t="shared" si="270"/>
        <v>-0.0830813266332103+0.0114417444231586i</v>
      </c>
      <c r="AQ451" s="122">
        <f t="shared" si="271"/>
        <v>-21.528334263116559</v>
      </c>
      <c r="AR451" s="202">
        <f t="shared" si="272"/>
        <v>172.15869878627362</v>
      </c>
      <c r="AS451" s="201" t="str">
        <f t="shared" si="273"/>
        <v>0.021102566701294-0.0287043875337627i</v>
      </c>
      <c r="AT451" s="228">
        <f t="shared" si="274"/>
        <v>-28.964493429500401</v>
      </c>
      <c r="AU451" s="202">
        <f t="shared" si="275"/>
        <v>-53.677839239574908</v>
      </c>
      <c r="AV451" s="269"/>
      <c r="AX451" s="32">
        <f t="shared" si="276"/>
        <v>0</v>
      </c>
      <c r="AY451" s="32">
        <f t="shared" si="277"/>
        <v>0</v>
      </c>
    </row>
    <row r="452" spans="14:51" x14ac:dyDescent="0.25">
      <c r="N452" s="203">
        <v>34</v>
      </c>
      <c r="O452" s="237">
        <f t="shared" si="278"/>
        <v>218776.16239495538</v>
      </c>
      <c r="P452" s="246" t="str">
        <f t="shared" si="244"/>
        <v>112.5</v>
      </c>
      <c r="Q452" s="193" t="str">
        <f t="shared" si="245"/>
        <v>1+453.62168580997i</v>
      </c>
      <c r="R452" s="193">
        <f t="shared" si="253"/>
        <v>453.62278804870363</v>
      </c>
      <c r="S452" s="193">
        <f t="shared" si="254"/>
        <v>1.5685918502203073</v>
      </c>
      <c r="T452" s="193" t="str">
        <f t="shared" si="246"/>
        <v>1+0.756036143016615i</v>
      </c>
      <c r="U452" s="193">
        <f t="shared" si="255"/>
        <v>1.2536309861946775</v>
      </c>
      <c r="V452" s="193">
        <f t="shared" si="256"/>
        <v>0.64735306076959998</v>
      </c>
      <c r="W452" s="135" t="str">
        <f t="shared" si="247"/>
        <v>1-6.20224559507449i</v>
      </c>
      <c r="X452" s="193">
        <f t="shared" si="257"/>
        <v>6.282344341216973</v>
      </c>
      <c r="Y452" s="193">
        <f t="shared" si="258"/>
        <v>-1.4109401205392054</v>
      </c>
      <c r="Z452" s="135" t="str">
        <f t="shared" si="248"/>
        <v>-0.1965752308066+4.66680491916619i</v>
      </c>
      <c r="AA452" s="193">
        <f t="shared" si="259"/>
        <v>4.6709431568924513</v>
      </c>
      <c r="AB452" s="193">
        <f t="shared" si="260"/>
        <v>1.6128934572765909</v>
      </c>
      <c r="AC452" s="227" t="str">
        <f t="shared" si="261"/>
        <v>-0.290290674136615+0.300982983793354i</v>
      </c>
      <c r="AD452" s="228">
        <f t="shared" si="262"/>
        <v>-7.5731093661508844</v>
      </c>
      <c r="AE452" s="202">
        <f t="shared" si="263"/>
        <v>133.96400348194464</v>
      </c>
      <c r="AF452" s="135" t="str">
        <f t="shared" si="249"/>
        <v>-0.0000846560846560846</v>
      </c>
      <c r="AG452" s="135" t="str">
        <f t="shared" si="250"/>
        <v>0.302551918323558i</v>
      </c>
      <c r="AH452" s="135">
        <f t="shared" si="264"/>
        <v>0.30255191832355799</v>
      </c>
      <c r="AI452" s="135">
        <f t="shared" si="265"/>
        <v>1.5707963267948966</v>
      </c>
      <c r="AJ452" s="135" t="str">
        <f t="shared" si="251"/>
        <v>1+0.137398662974396i</v>
      </c>
      <c r="AK452" s="135">
        <f t="shared" si="266"/>
        <v>1.0093950626920818</v>
      </c>
      <c r="AL452" s="135">
        <f t="shared" si="267"/>
        <v>0.13654370445841504</v>
      </c>
      <c r="AM452" s="135" t="str">
        <f t="shared" si="252"/>
        <v>1+302.414457206646i</v>
      </c>
      <c r="AN452" s="135">
        <f t="shared" si="268"/>
        <v>302.41611056223564</v>
      </c>
      <c r="AO452" s="135">
        <f t="shared" si="269"/>
        <v>1.5674896186286893</v>
      </c>
      <c r="AP452" s="201" t="str">
        <f t="shared" si="270"/>
        <v>-0.083012043081369+0.0116855505319911i</v>
      </c>
      <c r="AQ452" s="122">
        <f t="shared" si="271"/>
        <v>-21.531959700040982</v>
      </c>
      <c r="AR452" s="202">
        <f t="shared" si="272"/>
        <v>171.98716159344607</v>
      </c>
      <c r="AS452" s="201" t="str">
        <f t="shared" si="273"/>
        <v>0.0205804700811616-0.0283774187590021i</v>
      </c>
      <c r="AT452" s="228">
        <f t="shared" si="274"/>
        <v>-29.105069066191867</v>
      </c>
      <c r="AU452" s="202">
        <f t="shared" si="275"/>
        <v>-54.048834924609352</v>
      </c>
      <c r="AV452" s="269"/>
      <c r="AX452" s="32">
        <f t="shared" si="276"/>
        <v>0</v>
      </c>
      <c r="AY452" s="32">
        <f t="shared" si="277"/>
        <v>0</v>
      </c>
    </row>
    <row r="453" spans="14:51" x14ac:dyDescent="0.25">
      <c r="N453" s="203">
        <v>35</v>
      </c>
      <c r="O453" s="237">
        <f t="shared" si="278"/>
        <v>223872.11385683404</v>
      </c>
      <c r="P453" s="246" t="str">
        <f t="shared" si="244"/>
        <v>112.5</v>
      </c>
      <c r="Q453" s="193" t="str">
        <f t="shared" si="245"/>
        <v>1+464.187892235925i</v>
      </c>
      <c r="R453" s="193">
        <f t="shared" si="253"/>
        <v>464.18896938470078</v>
      </c>
      <c r="S453" s="193">
        <f t="shared" si="254"/>
        <v>1.5686420300764179</v>
      </c>
      <c r="T453" s="193" t="str">
        <f t="shared" si="246"/>
        <v>1+0.773646487059874i</v>
      </c>
      <c r="U453" s="193">
        <f t="shared" si="255"/>
        <v>1.2643294218438816</v>
      </c>
      <c r="V453" s="193">
        <f t="shared" si="256"/>
        <v>0.65846389872676181</v>
      </c>
      <c r="W453" s="135" t="str">
        <f t="shared" si="247"/>
        <v>1-6.34671445384392i</v>
      </c>
      <c r="X453" s="193">
        <f t="shared" si="257"/>
        <v>6.4250124014379404</v>
      </c>
      <c r="Y453" s="193">
        <f t="shared" si="258"/>
        <v>-1.4145192669333921</v>
      </c>
      <c r="Z453" s="135" t="str">
        <f t="shared" si="248"/>
        <v>-0.25296808406819+4.77550877012413i</v>
      </c>
      <c r="AA453" s="193">
        <f t="shared" si="259"/>
        <v>4.7822041847969663</v>
      </c>
      <c r="AB453" s="193">
        <f t="shared" si="260"/>
        <v>1.623718828221826</v>
      </c>
      <c r="AC453" s="227" t="str">
        <f t="shared" si="261"/>
        <v>-0.284801058405836+0.297274167127286i</v>
      </c>
      <c r="AD453" s="228">
        <f t="shared" si="262"/>
        <v>-7.708723881181303</v>
      </c>
      <c r="AE453" s="202">
        <f t="shared" si="263"/>
        <v>133.77241446030027</v>
      </c>
      <c r="AF453" s="135" t="str">
        <f t="shared" si="249"/>
        <v>-0.0000846560846560846</v>
      </c>
      <c r="AG453" s="135" t="str">
        <f t="shared" si="250"/>
        <v>0.309599257821596i</v>
      </c>
      <c r="AH453" s="135">
        <f t="shared" si="264"/>
        <v>0.30959925782159597</v>
      </c>
      <c r="AI453" s="135">
        <f t="shared" si="265"/>
        <v>1.5707963267948966</v>
      </c>
      <c r="AJ453" s="135" t="str">
        <f t="shared" si="251"/>
        <v>1+0.140599088970445i</v>
      </c>
      <c r="AK453" s="135">
        <f t="shared" si="266"/>
        <v>1.0098356815934557</v>
      </c>
      <c r="AL453" s="135">
        <f t="shared" si="267"/>
        <v>0.13968346563313006</v>
      </c>
      <c r="AM453" s="135" t="str">
        <f t="shared" si="252"/>
        <v>1+309.45859482395i</v>
      </c>
      <c r="AN453" s="135">
        <f t="shared" si="268"/>
        <v>309.46021054477046</v>
      </c>
      <c r="AO453" s="135">
        <f t="shared" si="269"/>
        <v>1.5675648879659503</v>
      </c>
      <c r="AP453" s="201" t="str">
        <f t="shared" si="270"/>
        <v>-0.0829396180399722+0.0119346723574095i</v>
      </c>
      <c r="AQ453" s="122">
        <f t="shared" si="271"/>
        <v>-21.535752555353032</v>
      </c>
      <c r="AR453" s="202">
        <f t="shared" si="272"/>
        <v>171.81157914480767</v>
      </c>
      <c r="AS453" s="201" t="str">
        <f t="shared" si="273"/>
        <v>0.0200734212165739-0.0280548131938051i</v>
      </c>
      <c r="AT453" s="228">
        <f t="shared" si="274"/>
        <v>-29.244476436534331</v>
      </c>
      <c r="AU453" s="202">
        <f t="shared" si="275"/>
        <v>-54.416006394892108</v>
      </c>
      <c r="AV453" s="269"/>
      <c r="AX453" s="32">
        <f t="shared" si="276"/>
        <v>0</v>
      </c>
      <c r="AY453" s="32">
        <f t="shared" si="277"/>
        <v>0</v>
      </c>
    </row>
    <row r="454" spans="14:51" x14ac:dyDescent="0.25">
      <c r="N454" s="203">
        <v>36</v>
      </c>
      <c r="O454" s="237">
        <f t="shared" si="278"/>
        <v>229086.76527677779</v>
      </c>
      <c r="P454" s="246" t="str">
        <f t="shared" si="244"/>
        <v>112.5</v>
      </c>
      <c r="Q454" s="193" t="str">
        <f t="shared" si="245"/>
        <v>1+475.000217226596i</v>
      </c>
      <c r="R454" s="193">
        <f t="shared" si="253"/>
        <v>475.00126985652724</v>
      </c>
      <c r="S454" s="193">
        <f t="shared" si="254"/>
        <v>1.5686910677100347</v>
      </c>
      <c r="T454" s="193" t="str">
        <f t="shared" si="246"/>
        <v>1+0.791667028710992i</v>
      </c>
      <c r="U454" s="193">
        <f t="shared" si="255"/>
        <v>1.2754358801398409</v>
      </c>
      <c r="V454" s="193">
        <f t="shared" si="256"/>
        <v>0.66963916823532987</v>
      </c>
      <c r="W454" s="135" t="str">
        <f t="shared" si="247"/>
        <v>1-6.49454842462545i</v>
      </c>
      <c r="X454" s="193">
        <f t="shared" si="257"/>
        <v>6.5710850884617917</v>
      </c>
      <c r="Y454" s="193">
        <f t="shared" si="258"/>
        <v>-1.4180208470574649</v>
      </c>
      <c r="Z454" s="135" t="str">
        <f t="shared" si="248"/>
        <v>-0.31201865062444+4.8867446590433i</v>
      </c>
      <c r="AA454" s="193">
        <f t="shared" si="259"/>
        <v>4.8966957227323933</v>
      </c>
      <c r="AB454" s="193">
        <f t="shared" si="260"/>
        <v>1.6345597708948083</v>
      </c>
      <c r="AC454" s="227" t="str">
        <f t="shared" si="261"/>
        <v>-0.279489470826691+0.293614588479562i</v>
      </c>
      <c r="AD454" s="228">
        <f t="shared" si="262"/>
        <v>-7.8429929037409565</v>
      </c>
      <c r="AE454" s="202">
        <f t="shared" si="263"/>
        <v>133.58813456477739</v>
      </c>
      <c r="AF454" s="135" t="str">
        <f t="shared" si="249"/>
        <v>-0.0000846560846560846</v>
      </c>
      <c r="AG454" s="135" t="str">
        <f t="shared" si="250"/>
        <v>0.316810750944162i</v>
      </c>
      <c r="AH454" s="135">
        <f t="shared" si="264"/>
        <v>0.316810750944162</v>
      </c>
      <c r="AI454" s="135">
        <f t="shared" si="265"/>
        <v>1.5707963267948966</v>
      </c>
      <c r="AJ454" s="135" t="str">
        <f t="shared" si="251"/>
        <v>1+0.143874062464514i</v>
      </c>
      <c r="AK454" s="135">
        <f t="shared" si="266"/>
        <v>1.0102968602594204</v>
      </c>
      <c r="AL454" s="135">
        <f t="shared" si="267"/>
        <v>0.14289349362778225</v>
      </c>
      <c r="AM454" s="135" t="str">
        <f t="shared" si="252"/>
        <v>1+316.666811484397i</v>
      </c>
      <c r="AN454" s="135">
        <f t="shared" si="268"/>
        <v>316.66839042710694</v>
      </c>
      <c r="AO454" s="135">
        <f t="shared" si="269"/>
        <v>1.5676384439992994</v>
      </c>
      <c r="AP454" s="201" t="str">
        <f t="shared" si="270"/>
        <v>-0.0828639150386806+0.012189181509603i</v>
      </c>
      <c r="AQ454" s="122">
        <f t="shared" si="271"/>
        <v>-21.539720422414234</v>
      </c>
      <c r="AR454" s="202">
        <f t="shared" si="272"/>
        <v>171.63187253886389</v>
      </c>
      <c r="AS454" s="201" t="str">
        <f t="shared" si="273"/>
        <v>0.0195806702519439-0.027736802203817i</v>
      </c>
      <c r="AT454" s="228">
        <f t="shared" si="274"/>
        <v>-29.382713326155205</v>
      </c>
      <c r="AU454" s="202">
        <f t="shared" si="275"/>
        <v>-54.779992896358792</v>
      </c>
      <c r="AV454" s="269"/>
      <c r="AX454" s="32">
        <f t="shared" si="276"/>
        <v>0</v>
      </c>
      <c r="AY454" s="32">
        <f t="shared" si="277"/>
        <v>0</v>
      </c>
    </row>
    <row r="455" spans="14:51" x14ac:dyDescent="0.25">
      <c r="N455" s="203">
        <v>37</v>
      </c>
      <c r="O455" s="237">
        <f t="shared" si="278"/>
        <v>234422.88153199267</v>
      </c>
      <c r="P455" s="246" t="str">
        <f t="shared" si="244"/>
        <v>112.5</v>
      </c>
      <c r="Q455" s="193" t="str">
        <f t="shared" si="245"/>
        <v>1+486.064393619812i</v>
      </c>
      <c r="R455" s="193">
        <f t="shared" si="253"/>
        <v>486.06542228901196</v>
      </c>
      <c r="S455" s="193">
        <f t="shared" si="254"/>
        <v>1.5687389891206165</v>
      </c>
      <c r="T455" s="193" t="str">
        <f t="shared" si="246"/>
        <v>1+0.810107322699685i</v>
      </c>
      <c r="U455" s="193">
        <f t="shared" si="255"/>
        <v>1.2869630430947314</v>
      </c>
      <c r="V455" s="193">
        <f t="shared" si="256"/>
        <v>0.68087362999443823</v>
      </c>
      <c r="W455" s="135" t="str">
        <f t="shared" si="247"/>
        <v>1-6.64582589094724i</v>
      </c>
      <c r="X455" s="193">
        <f t="shared" si="257"/>
        <v>6.7206399823814893</v>
      </c>
      <c r="Y455" s="193">
        <f t="shared" si="258"/>
        <v>-1.4214463738545422</v>
      </c>
      <c r="Z455" s="135" t="str">
        <f t="shared" si="248"/>
        <v>-0.37385218464407+5.00057156466442i</v>
      </c>
      <c r="AA455" s="193">
        <f t="shared" si="259"/>
        <v>5.0145270394418571</v>
      </c>
      <c r="AB455" s="193">
        <f t="shared" si="260"/>
        <v>1.6454193928562202</v>
      </c>
      <c r="AC455" s="227" t="str">
        <f t="shared" si="261"/>
        <v>-0.274347815552088+0.290007215382341i</v>
      </c>
      <c r="AD455" s="228">
        <f t="shared" si="262"/>
        <v>-7.9759095062736876</v>
      </c>
      <c r="AE455" s="202">
        <f t="shared" si="263"/>
        <v>133.41059738052283</v>
      </c>
      <c r="AF455" s="135" t="str">
        <f t="shared" si="249"/>
        <v>-0.0000846560846560846</v>
      </c>
      <c r="AG455" s="135" t="str">
        <f t="shared" si="250"/>
        <v>0.324190221320365i</v>
      </c>
      <c r="AH455" s="135">
        <f t="shared" si="264"/>
        <v>0.32419022132036501</v>
      </c>
      <c r="AI455" s="135">
        <f t="shared" si="265"/>
        <v>1.5707963267948966</v>
      </c>
      <c r="AJ455" s="135" t="str">
        <f t="shared" si="251"/>
        <v>1+0.147225319890901i</v>
      </c>
      <c r="AK455" s="135">
        <f t="shared" si="266"/>
        <v>1.0107795480800836</v>
      </c>
      <c r="AL455" s="135">
        <f t="shared" si="267"/>
        <v>0.14617522568711783</v>
      </c>
      <c r="AM455" s="135" t="str">
        <f t="shared" si="252"/>
        <v>1+324.042929079874i</v>
      </c>
      <c r="AN455" s="135">
        <f t="shared" si="268"/>
        <v>324.04447208163305</v>
      </c>
      <c r="AO455" s="135">
        <f t="shared" si="269"/>
        <v>1.5677103257259335</v>
      </c>
      <c r="AP455" s="201" t="str">
        <f t="shared" si="270"/>
        <v>-0.0827847922419148+0.0124491484211253i</v>
      </c>
      <c r="AQ455" s="122">
        <f t="shared" si="271"/>
        <v>-21.543871223398678</v>
      </c>
      <c r="AR455" s="202">
        <f t="shared" si="272"/>
        <v>171.4479616619314</v>
      </c>
      <c r="AS455" s="201" t="str">
        <f t="shared" si="273"/>
        <v>0.0191014840450108-0.0274235837489028i</v>
      </c>
      <c r="AT455" s="228">
        <f t="shared" si="274"/>
        <v>-29.519780729672355</v>
      </c>
      <c r="AU455" s="202">
        <f t="shared" si="275"/>
        <v>-55.141440957545711</v>
      </c>
      <c r="AV455" s="269"/>
      <c r="AX455" s="32">
        <f t="shared" si="276"/>
        <v>0</v>
      </c>
      <c r="AY455" s="32">
        <f t="shared" si="277"/>
        <v>0</v>
      </c>
    </row>
    <row r="456" spans="14:51" x14ac:dyDescent="0.25">
      <c r="N456" s="203">
        <v>38</v>
      </c>
      <c r="O456" s="237">
        <f t="shared" si="278"/>
        <v>239883.29190194907</v>
      </c>
      <c r="P456" s="246" t="str">
        <f t="shared" si="244"/>
        <v>112.5</v>
      </c>
      <c r="Q456" s="193" t="str">
        <f t="shared" si="245"/>
        <v>1+497.386287788346i</v>
      </c>
      <c r="R456" s="193">
        <f t="shared" si="253"/>
        <v>497.38729304222414</v>
      </c>
      <c r="S456" s="193">
        <f t="shared" si="254"/>
        <v>1.5687858197158482</v>
      </c>
      <c r="T456" s="193" t="str">
        <f t="shared" si="246"/>
        <v>1+0.828977146313909i</v>
      </c>
      <c r="U456" s="193">
        <f t="shared" si="255"/>
        <v>1.2989238272934838</v>
      </c>
      <c r="V456" s="193">
        <f t="shared" si="256"/>
        <v>0.69216189781475279</v>
      </c>
      <c r="W456" s="135" t="str">
        <f t="shared" si="247"/>
        <v>1-6.80062706212429i</v>
      </c>
      <c r="X456" s="193">
        <f t="shared" si="257"/>
        <v>6.8737565012224033</v>
      </c>
      <c r="Y456" s="193">
        <f t="shared" si="258"/>
        <v>-1.4247973418509556</v>
      </c>
      <c r="Z456" s="135" t="str">
        <f t="shared" si="248"/>
        <v>-0.43859984334289+5.11704983951949i</v>
      </c>
      <c r="AA456" s="193">
        <f t="shared" si="259"/>
        <v>5.1358123878026198</v>
      </c>
      <c r="AB456" s="193">
        <f t="shared" si="260"/>
        <v>1.6563007613224348</v>
      </c>
      <c r="AC456" s="227" t="str">
        <f t="shared" si="261"/>
        <v>-0.26936818549286+0.286454672610436i</v>
      </c>
      <c r="AD456" s="228">
        <f t="shared" si="262"/>
        <v>-8.1074697411161782</v>
      </c>
      <c r="AE456" s="202">
        <f t="shared" si="263"/>
        <v>133.23923147726259</v>
      </c>
      <c r="AF456" s="135" t="str">
        <f t="shared" si="249"/>
        <v>-0.0000846560846560846</v>
      </c>
      <c r="AG456" s="135" t="str">
        <f t="shared" si="250"/>
        <v>0.331741581643075i</v>
      </c>
      <c r="AH456" s="135">
        <f t="shared" si="264"/>
        <v>0.33174158164307499</v>
      </c>
      <c r="AI456" s="135">
        <f t="shared" si="265"/>
        <v>1.5707963267948966</v>
      </c>
      <c r="AJ456" s="135" t="str">
        <f t="shared" si="251"/>
        <v>1+0.150654638130651i</v>
      </c>
      <c r="AK456" s="135">
        <f t="shared" si="266"/>
        <v>1.0112847373466474</v>
      </c>
      <c r="AL456" s="135">
        <f t="shared" si="267"/>
        <v>0.14953011893383891</v>
      </c>
      <c r="AM456" s="135" t="str">
        <f t="shared" si="252"/>
        <v>1+331.590858525564i</v>
      </c>
      <c r="AN456" s="135">
        <f t="shared" si="268"/>
        <v>331.59236640447654</v>
      </c>
      <c r="AO456" s="135">
        <f t="shared" si="269"/>
        <v>1.5677805712555224</v>
      </c>
      <c r="AP456" s="201" t="str">
        <f t="shared" si="270"/>
        <v>-0.0827021022915911+0.0127146421295856i</v>
      </c>
      <c r="AQ456" s="122">
        <f t="shared" si="271"/>
        <v>-21.54821322217531</v>
      </c>
      <c r="AR456" s="202">
        <f t="shared" si="272"/>
        <v>171.25976521055242</v>
      </c>
      <c r="AS456" s="201" t="str">
        <f t="shared" si="273"/>
        <v>0.0186351465821415-0.0271153237157701i</v>
      </c>
      <c r="AT456" s="228">
        <f t="shared" si="274"/>
        <v>-29.655682963291483</v>
      </c>
      <c r="AU456" s="202">
        <f t="shared" si="275"/>
        <v>-55.501003312185006</v>
      </c>
      <c r="AV456" s="269"/>
      <c r="AX456" s="32">
        <f t="shared" si="276"/>
        <v>0</v>
      </c>
      <c r="AY456" s="32">
        <f t="shared" si="277"/>
        <v>0</v>
      </c>
    </row>
    <row r="457" spans="14:51" x14ac:dyDescent="0.25">
      <c r="N457" s="203">
        <v>39</v>
      </c>
      <c r="O457" s="237">
        <f t="shared" si="278"/>
        <v>245470.89156850305</v>
      </c>
      <c r="P457" s="246" t="str">
        <f t="shared" si="244"/>
        <v>112.5</v>
      </c>
      <c r="Q457" s="193" t="str">
        <f t="shared" si="245"/>
        <v>1+508.971902750352i</v>
      </c>
      <c r="R457" s="193">
        <f t="shared" si="253"/>
        <v>508.97288512190283</v>
      </c>
      <c r="S457" s="193">
        <f t="shared" si="254"/>
        <v>1.5688315843251095</v>
      </c>
      <c r="T457" s="193" t="str">
        <f t="shared" si="246"/>
        <v>1+0.848286504583919i</v>
      </c>
      <c r="U457" s="193">
        <f t="shared" si="255"/>
        <v>1.3113313821682158</v>
      </c>
      <c r="V457" s="193">
        <f t="shared" si="256"/>
        <v>0.70349845034800429</v>
      </c>
      <c r="W457" s="135" t="str">
        <f t="shared" si="247"/>
        <v>1-6.95903401578662i</v>
      </c>
      <c r="X457" s="193">
        <f t="shared" si="257"/>
        <v>7.0305159435759226</v>
      </c>
      <c r="Y457" s="193">
        <f t="shared" si="258"/>
        <v>-1.4280752265944743</v>
      </c>
      <c r="Z457" s="135" t="str">
        <f t="shared" si="248"/>
        <v>-0.50639896518589+5.23624124193164i</v>
      </c>
      <c r="AA457" s="193">
        <f t="shared" si="259"/>
        <v>5.2606712742431592</v>
      </c>
      <c r="AB457" s="193">
        <f t="shared" si="260"/>
        <v>1.6672068961918507</v>
      </c>
      <c r="AC457" s="227" t="str">
        <f t="shared" si="261"/>
        <v>-0.264542864945413+0.282959258177733i</v>
      </c>
      <c r="AD457" s="228">
        <f t="shared" si="262"/>
        <v>-8.2376727321386589</v>
      </c>
      <c r="AE457" s="202">
        <f t="shared" si="263"/>
        <v>133.07346151233256</v>
      </c>
      <c r="AF457" s="135" t="str">
        <f t="shared" si="249"/>
        <v>-0.0000846560846560846</v>
      </c>
      <c r="AG457" s="135" t="str">
        <f t="shared" si="250"/>
        <v>0.339468835743493i</v>
      </c>
      <c r="AH457" s="135">
        <f t="shared" si="264"/>
        <v>0.33946883574349301</v>
      </c>
      <c r="AI457" s="135">
        <f t="shared" si="265"/>
        <v>1.5707963267948966</v>
      </c>
      <c r="AJ457" s="135" t="str">
        <f t="shared" si="251"/>
        <v>1+0.154163835453688i</v>
      </c>
      <c r="AK457" s="135">
        <f t="shared" si="266"/>
        <v>1.0118134651020374</v>
      </c>
      <c r="AL457" s="135">
        <f t="shared" si="267"/>
        <v>0.15295964993734773</v>
      </c>
      <c r="AM457" s="135" t="str">
        <f t="shared" si="252"/>
        <v>1+339.314601833568i</v>
      </c>
      <c r="AN457" s="135">
        <f t="shared" si="268"/>
        <v>339.31607538911675</v>
      </c>
      <c r="AO457" s="135">
        <f t="shared" si="269"/>
        <v>1.5678492178304011</v>
      </c>
      <c r="AP457" s="201" t="str">
        <f t="shared" si="270"/>
        <v>-0.0826156921506439+0.0129857300452388i</v>
      </c>
      <c r="AQ457" s="122">
        <f t="shared" si="271"/>
        <v>-21.55275503756091</v>
      </c>
      <c r="AR457" s="202">
        <f t="shared" si="272"/>
        <v>171.06720071736069</v>
      </c>
      <c r="AS457" s="201" t="str">
        <f t="shared" si="273"/>
        <v>0.0181809593504825-0.0268121571943614i</v>
      </c>
      <c r="AT457" s="228">
        <f t="shared" si="274"/>
        <v>-29.790427769699566</v>
      </c>
      <c r="AU457" s="202">
        <f t="shared" si="275"/>
        <v>-55.859337770306851</v>
      </c>
      <c r="AV457" s="269"/>
      <c r="AX457" s="32">
        <f t="shared" si="276"/>
        <v>0</v>
      </c>
      <c r="AY457" s="32">
        <f t="shared" si="277"/>
        <v>0</v>
      </c>
    </row>
    <row r="458" spans="14:51" x14ac:dyDescent="0.25">
      <c r="N458" s="203">
        <v>40</v>
      </c>
      <c r="O458" s="237">
        <f t="shared" si="278"/>
        <v>251188.64315095844</v>
      </c>
      <c r="P458" s="246" t="str">
        <f t="shared" si="244"/>
        <v>112.5</v>
      </c>
      <c r="Q458" s="193" t="str">
        <f t="shared" si="245"/>
        <v>1+520.827381352238i</v>
      </c>
      <c r="R458" s="193">
        <f t="shared" si="253"/>
        <v>520.82834136232407</v>
      </c>
      <c r="S458" s="193">
        <f t="shared" si="254"/>
        <v>1.5688763072126344</v>
      </c>
      <c r="T458" s="193" t="str">
        <f t="shared" si="246"/>
        <v>1+0.868045635587063i</v>
      </c>
      <c r="U458" s="193">
        <f t="shared" si="255"/>
        <v>1.3241990883027175</v>
      </c>
      <c r="V458" s="193">
        <f t="shared" si="256"/>
        <v>0.71487764362323014</v>
      </c>
      <c r="W458" s="135" t="str">
        <f t="shared" si="247"/>
        <v>1-7.12113074139787i</v>
      </c>
      <c r="X458" s="193">
        <f t="shared" si="257"/>
        <v>7.191001532198543</v>
      </c>
      <c r="Y458" s="193">
        <f t="shared" si="258"/>
        <v>-1.4312814841616535</v>
      </c>
      <c r="Z458" s="135" t="str">
        <f t="shared" si="248"/>
        <v>-0.57739336120049+5.35820896876014i</v>
      </c>
      <c r="AA458" s="193">
        <f t="shared" si="259"/>
        <v>5.3892287431932218</v>
      </c>
      <c r="AB458" s="193">
        <f t="shared" si="260"/>
        <v>1.6781407630141076</v>
      </c>
      <c r="AC458" s="227" t="str">
        <f t="shared" si="261"/>
        <v>-0.259864331645259+0.279522958642922i</v>
      </c>
      <c r="AD458" s="228">
        <f t="shared" si="262"/>
        <v>-8.3665207575002736</v>
      </c>
      <c r="AE458" s="202">
        <f t="shared" si="263"/>
        <v>132.9127093792591</v>
      </c>
      <c r="AF458" s="135" t="str">
        <f t="shared" si="249"/>
        <v>-0.0000846560846560846</v>
      </c>
      <c r="AG458" s="135" t="str">
        <f t="shared" si="250"/>
        <v>0.347376080714023i</v>
      </c>
      <c r="AH458" s="135">
        <f t="shared" si="264"/>
        <v>0.34737608071402298</v>
      </c>
      <c r="AI458" s="135">
        <f t="shared" si="265"/>
        <v>1.5707963267948966</v>
      </c>
      <c r="AJ458" s="135" t="str">
        <f t="shared" si="251"/>
        <v>1+0.157754772482882i</v>
      </c>
      <c r="AK458" s="135">
        <f t="shared" si="266"/>
        <v>1.0123668150631597</v>
      </c>
      <c r="AL458" s="135">
        <f t="shared" si="267"/>
        <v>0.15646531421753176</v>
      </c>
      <c r="AM458" s="135" t="str">
        <f t="shared" si="252"/>
        <v>1+347.218254234825i</v>
      </c>
      <c r="AN458" s="135">
        <f t="shared" si="268"/>
        <v>347.21969424829518</v>
      </c>
      <c r="AO458" s="135">
        <f t="shared" si="269"/>
        <v>1.5679163018453033</v>
      </c>
      <c r="AP458" s="201" t="str">
        <f t="shared" si="270"/>
        <v>-0.0825254029480281+0.0132624777027473i</v>
      </c>
      <c r="AQ458" s="122">
        <f t="shared" si="271"/>
        <v>-21.557505656940418</v>
      </c>
      <c r="AR458" s="202">
        <f t="shared" si="272"/>
        <v>170.8701845806431</v>
      </c>
      <c r="AS458" s="201" t="str">
        <f t="shared" si="273"/>
        <v>0.0177382416744373-0.0265141896994167i</v>
      </c>
      <c r="AT458" s="228">
        <f t="shared" si="274"/>
        <v>-29.924026414440693</v>
      </c>
      <c r="AU458" s="202">
        <f t="shared" si="275"/>
        <v>-56.217106040097789</v>
      </c>
      <c r="AV458" s="269"/>
      <c r="AX458" s="32">
        <f t="shared" si="276"/>
        <v>0</v>
      </c>
      <c r="AY458" s="32">
        <f t="shared" si="277"/>
        <v>0</v>
      </c>
    </row>
    <row r="459" spans="14:51" x14ac:dyDescent="0.25">
      <c r="N459" s="203">
        <v>41</v>
      </c>
      <c r="O459" s="237">
        <f t="shared" si="278"/>
        <v>257039.57827688678</v>
      </c>
      <c r="P459" s="246" t="str">
        <f t="shared" si="244"/>
        <v>112.5</v>
      </c>
      <c r="Q459" s="193" t="str">
        <f t="shared" si="245"/>
        <v>1+532.95900952568i</v>
      </c>
      <c r="R459" s="193">
        <f t="shared" si="253"/>
        <v>532.95994768330752</v>
      </c>
      <c r="S459" s="193">
        <f t="shared" si="254"/>
        <v>1.5689200120903741</v>
      </c>
      <c r="T459" s="193" t="str">
        <f t="shared" si="246"/>
        <v>1+0.888265015876133i</v>
      </c>
      <c r="U459" s="193">
        <f t="shared" si="255"/>
        <v>1.337540555807347</v>
      </c>
      <c r="V459" s="193">
        <f t="shared" si="256"/>
        <v>0.72629372432700701</v>
      </c>
      <c r="W459" s="135" t="str">
        <f t="shared" si="247"/>
        <v>1-7.28700318478748i</v>
      </c>
      <c r="X459" s="193">
        <f t="shared" si="257"/>
        <v>7.3552984586013155</v>
      </c>
      <c r="Y459" s="193">
        <f t="shared" si="258"/>
        <v>-1.4344175507299024</v>
      </c>
      <c r="Z459" s="135" t="str">
        <f t="shared" si="248"/>
        <v>-0.65173362001899+5.48301768890812i</v>
      </c>
      <c r="AA459" s="193">
        <f t="shared" si="259"/>
        <v>5.5216156773486507</v>
      </c>
      <c r="AB459" s="193">
        <f t="shared" si="260"/>
        <v>1.6891052658974741</v>
      </c>
      <c r="AC459" s="227" t="str">
        <f t="shared" si="261"/>
        <v>-0.255325258323674+0.276147463734516i</v>
      </c>
      <c r="AD459" s="228">
        <f t="shared" si="262"/>
        <v>-8.4940193227410017</v>
      </c>
      <c r="AE459" s="202">
        <f t="shared" si="263"/>
        <v>132.75639539881897</v>
      </c>
      <c r="AF459" s="135" t="str">
        <f t="shared" si="249"/>
        <v>-0.0000846560846560846</v>
      </c>
      <c r="AG459" s="135" t="str">
        <f t="shared" si="250"/>
        <v>0.355467509080613i</v>
      </c>
      <c r="AH459" s="135">
        <f t="shared" si="264"/>
        <v>0.35546750908061298</v>
      </c>
      <c r="AI459" s="135">
        <f t="shared" si="265"/>
        <v>1.5707963267948966</v>
      </c>
      <c r="AJ459" s="135" t="str">
        <f t="shared" si="251"/>
        <v>1+0.161429353180578i</v>
      </c>
      <c r="AK459" s="135">
        <f t="shared" si="266"/>
        <v>1.0129459196167878</v>
      </c>
      <c r="AL459" s="135">
        <f t="shared" si="267"/>
        <v>0.16004862567918604</v>
      </c>
      <c r="AM459" s="135" t="str">
        <f t="shared" si="252"/>
        <v>1+355.306006350453i</v>
      </c>
      <c r="AN459" s="135">
        <f t="shared" si="268"/>
        <v>355.30741358534601</v>
      </c>
      <c r="AO459" s="135">
        <f t="shared" si="269"/>
        <v>1.5679818588666445</v>
      </c>
      <c r="AP459" s="201" t="str">
        <f t="shared" si="270"/>
        <v>-0.0824310698259496+0.0135449484963782i</v>
      </c>
      <c r="AQ459" s="122">
        <f t="shared" si="271"/>
        <v>-21.562474450251884</v>
      </c>
      <c r="AR459" s="202">
        <f t="shared" si="272"/>
        <v>170.66863209784975</v>
      </c>
      <c r="AS459" s="201" t="str">
        <f t="shared" si="273"/>
        <v>0.0173063310235179-0.0262214983391774i</v>
      </c>
      <c r="AT459" s="228">
        <f t="shared" si="274"/>
        <v>-30.056493772992884</v>
      </c>
      <c r="AU459" s="202">
        <f t="shared" si="275"/>
        <v>-56.574972503331274</v>
      </c>
      <c r="AV459" s="269"/>
      <c r="AX459" s="32">
        <f t="shared" si="276"/>
        <v>0</v>
      </c>
      <c r="AY459" s="32">
        <f t="shared" si="277"/>
        <v>0</v>
      </c>
    </row>
    <row r="460" spans="14:51" x14ac:dyDescent="0.25">
      <c r="N460" s="203">
        <v>42</v>
      </c>
      <c r="O460" s="237">
        <f t="shared" si="278"/>
        <v>263026.79918953858</v>
      </c>
      <c r="P460" s="246" t="str">
        <f t="shared" si="244"/>
        <v>112.5</v>
      </c>
      <c r="Q460" s="193" t="str">
        <f t="shared" si="245"/>
        <v>1+545.37321962052i</v>
      </c>
      <c r="R460" s="193">
        <f t="shared" si="253"/>
        <v>545.37413642310901</v>
      </c>
      <c r="S460" s="193">
        <f t="shared" si="254"/>
        <v>1.5689627221305651</v>
      </c>
      <c r="T460" s="193" t="str">
        <f t="shared" si="246"/>
        <v>1+0.908955366034198i</v>
      </c>
      <c r="U460" s="193">
        <f t="shared" si="255"/>
        <v>1.351369622805827</v>
      </c>
      <c r="V460" s="193">
        <f t="shared" si="256"/>
        <v>0.73774084375676208</v>
      </c>
      <c r="W460" s="135" t="str">
        <f t="shared" si="247"/>
        <v>1-7.45673929372055i</v>
      </c>
      <c r="X460" s="193">
        <f t="shared" si="257"/>
        <v>7.5234939286554923</v>
      </c>
      <c r="Y460" s="193">
        <f t="shared" si="258"/>
        <v>-1.437484842210069</v>
      </c>
      <c r="Z460" s="135" t="str">
        <f t="shared" si="248"/>
        <v>-0.72957742729734+5.61073357761109i</v>
      </c>
      <c r="AA460" s="193">
        <f t="shared" si="259"/>
        <v>5.6579691145634889</v>
      </c>
      <c r="AB460" s="193">
        <f t="shared" si="260"/>
        <v>1.7001032403511234</v>
      </c>
      <c r="AC460" s="227" t="str">
        <f t="shared" si="261"/>
        <v>-0.250918513840343+0.272834180310376i</v>
      </c>
      <c r="AD460" s="228">
        <f t="shared" si="262"/>
        <v>-8.6201772234685556</v>
      </c>
      <c r="AE460" s="202">
        <f t="shared" si="263"/>
        <v>132.60393954894366</v>
      </c>
      <c r="AF460" s="135" t="str">
        <f t="shared" si="249"/>
        <v>-0.0000846560846560846</v>
      </c>
      <c r="AG460" s="135" t="str">
        <f t="shared" si="250"/>
        <v>0.363747411025687i</v>
      </c>
      <c r="AH460" s="135">
        <f t="shared" si="264"/>
        <v>0.36374741102568697</v>
      </c>
      <c r="AI460" s="135">
        <f t="shared" si="265"/>
        <v>1.5707963267948966</v>
      </c>
      <c r="AJ460" s="135" t="str">
        <f t="shared" si="251"/>
        <v>1+0.1651895258581i</v>
      </c>
      <c r="AK460" s="135">
        <f t="shared" si="266"/>
        <v>1.0135519618910636</v>
      </c>
      <c r="AL460" s="135">
        <f t="shared" si="267"/>
        <v>0.16371111597244267</v>
      </c>
      <c r="AM460" s="135" t="str">
        <f t="shared" si="252"/>
        <v>1+363.582146413679i</v>
      </c>
      <c r="AN460" s="135">
        <f t="shared" si="268"/>
        <v>363.58352161611776</v>
      </c>
      <c r="AO460" s="135">
        <f t="shared" si="269"/>
        <v>1.5680459236513702</v>
      </c>
      <c r="AP460" s="201" t="str">
        <f t="shared" si="270"/>
        <v>-0.0823325217901863+0.0138332033978996i</v>
      </c>
      <c r="AQ460" s="122">
        <f t="shared" si="271"/>
        <v>-21.567671184327967</v>
      </c>
      <c r="AR460" s="202">
        <f t="shared" si="272"/>
        <v>170.46245750331869</v>
      </c>
      <c r="AS460" s="201" t="str">
        <f t="shared" si="273"/>
        <v>0.0168845832981886-0.0259341329337638i</v>
      </c>
      <c r="AT460" s="228">
        <f t="shared" si="274"/>
        <v>-30.187848407796515</v>
      </c>
      <c r="AU460" s="202">
        <f t="shared" si="275"/>
        <v>-56.933602947737612</v>
      </c>
      <c r="AV460" s="269"/>
      <c r="AX460" s="32">
        <f t="shared" si="276"/>
        <v>0</v>
      </c>
      <c r="AY460" s="32">
        <f t="shared" si="277"/>
        <v>0</v>
      </c>
    </row>
    <row r="461" spans="14:51" x14ac:dyDescent="0.25">
      <c r="N461" s="203">
        <v>43</v>
      </c>
      <c r="O461" s="237">
        <f t="shared" si="278"/>
        <v>269153.48039269145</v>
      </c>
      <c r="P461" s="246" t="str">
        <f t="shared" si="244"/>
        <v>112.5</v>
      </c>
      <c r="Q461" s="193" t="str">
        <f t="shared" si="245"/>
        <v>1+558.076593815271i</v>
      </c>
      <c r="R461" s="193">
        <f t="shared" si="253"/>
        <v>558.07748974891911</v>
      </c>
      <c r="S461" s="193">
        <f t="shared" si="254"/>
        <v>1.569004459978012</v>
      </c>
      <c r="T461" s="193" t="str">
        <f t="shared" si="246"/>
        <v>1+0.930127656358785i</v>
      </c>
      <c r="U461" s="193">
        <f t="shared" si="255"/>
        <v>1.3657003540760637</v>
      </c>
      <c r="V461" s="193">
        <f t="shared" si="256"/>
        <v>0.74921307236859913</v>
      </c>
      <c r="W461" s="135" t="str">
        <f t="shared" si="247"/>
        <v>1-7.6304290645288i</v>
      </c>
      <c r="X461" s="193">
        <f t="shared" si="257"/>
        <v>7.695677209239344</v>
      </c>
      <c r="Y461" s="193">
        <f t="shared" si="258"/>
        <v>-1.440484753935511</v>
      </c>
      <c r="Z461" s="135" t="str">
        <f t="shared" si="248"/>
        <v>-0.81108990018747+5.74142435152377i</v>
      </c>
      <c r="AA461" s="193">
        <f t="shared" si="259"/>
        <v>5.7984325822118752</v>
      </c>
      <c r="AB461" s="193">
        <f t="shared" si="260"/>
        <v>1.711137446060589</v>
      </c>
      <c r="AC461" s="227" t="str">
        <f t="shared" si="261"/>
        <v>-0.246637163960208+0.269584245671574i</v>
      </c>
      <c r="AD461" s="228">
        <f t="shared" si="262"/>
        <v>-8.7450065969493558</v>
      </c>
      <c r="AE461" s="202">
        <f t="shared" si="263"/>
        <v>132.45476272929525</v>
      </c>
      <c r="AF461" s="135" t="str">
        <f t="shared" si="249"/>
        <v>-0.0000846560846560846</v>
      </c>
      <c r="AG461" s="135" t="str">
        <f t="shared" si="250"/>
        <v>0.372220176662852i</v>
      </c>
      <c r="AH461" s="135">
        <f t="shared" si="264"/>
        <v>0.37222017666285201</v>
      </c>
      <c r="AI461" s="135">
        <f t="shared" si="265"/>
        <v>1.5707963267948966</v>
      </c>
      <c r="AJ461" s="135" t="str">
        <f t="shared" si="251"/>
        <v>1+0.169037284208774i</v>
      </c>
      <c r="AK461" s="135">
        <f t="shared" si="266"/>
        <v>1.0141861779045689</v>
      </c>
      <c r="AL461" s="135">
        <f t="shared" si="267"/>
        <v>0.16745433377439559</v>
      </c>
      <c r="AM461" s="135" t="str">
        <f t="shared" si="252"/>
        <v>1+372.051062543514i</v>
      </c>
      <c r="AN461" s="135">
        <f t="shared" si="268"/>
        <v>372.05240644263779</v>
      </c>
      <c r="AO461" s="135">
        <f t="shared" si="269"/>
        <v>1.5681085301653725</v>
      </c>
      <c r="AP461" s="201" t="str">
        <f t="shared" si="270"/>
        <v>-0.0822295815644193+0.0141273006564376i</v>
      </c>
      <c r="AQ461" s="122">
        <f t="shared" si="271"/>
        <v>-21.573106037586946</v>
      </c>
      <c r="AR461" s="202">
        <f t="shared" si="272"/>
        <v>170.25157401049091</v>
      </c>
      <c r="AS461" s="201" t="str">
        <f t="shared" si="273"/>
        <v>0.0164723730998417-0.0256521170862501i</v>
      </c>
      <c r="AT461" s="228">
        <f t="shared" si="274"/>
        <v>-30.318112634536302</v>
      </c>
      <c r="AU461" s="202">
        <f t="shared" si="275"/>
        <v>-57.29366326021389</v>
      </c>
      <c r="AV461" s="269"/>
      <c r="AX461" s="32">
        <f t="shared" si="276"/>
        <v>0</v>
      </c>
      <c r="AY461" s="32">
        <f t="shared" si="277"/>
        <v>0</v>
      </c>
    </row>
    <row r="462" spans="14:51" x14ac:dyDescent="0.25">
      <c r="N462" s="203">
        <v>44</v>
      </c>
      <c r="O462" s="237">
        <f t="shared" si="278"/>
        <v>275422.87033381703</v>
      </c>
      <c r="P462" s="246" t="str">
        <f t="shared" si="244"/>
        <v>112.5</v>
      </c>
      <c r="Q462" s="193" t="str">
        <f t="shared" si="245"/>
        <v>1+571.075867607081i</v>
      </c>
      <c r="R462" s="193">
        <f t="shared" si="253"/>
        <v>571.07674314682106</v>
      </c>
      <c r="S462" s="193">
        <f t="shared" si="254"/>
        <v>1.5690452477620924</v>
      </c>
      <c r="T462" s="193" t="str">
        <f t="shared" si="246"/>
        <v>1+0.951793112678468i</v>
      </c>
      <c r="U462" s="193">
        <f t="shared" si="255"/>
        <v>1.3805470398875102</v>
      </c>
      <c r="V462" s="193">
        <f t="shared" si="256"/>
        <v>0.76070441483434093</v>
      </c>
      <c r="W462" s="135" t="str">
        <f t="shared" si="247"/>
        <v>1-7.80816458982772i</v>
      </c>
      <c r="X462" s="193">
        <f t="shared" si="257"/>
        <v>7.871939675952774</v>
      </c>
      <c r="Y462" s="193">
        <f t="shared" si="258"/>
        <v>-1.4434186604038455</v>
      </c>
      <c r="Z462" s="135" t="str">
        <f t="shared" si="248"/>
        <v>-0.89644393757297+5.87515930462436i</v>
      </c>
      <c r="AA462" s="193">
        <f t="shared" si="259"/>
        <v>5.9431564498947473</v>
      </c>
      <c r="AB462" s="193">
        <f t="shared" si="260"/>
        <v>1.7222105595965915</v>
      </c>
      <c r="AC462" s="227" t="str">
        <f t="shared" si="261"/>
        <v>-0.242474471838024+0.266398540254643i</v>
      </c>
      <c r="AD462" s="228">
        <f t="shared" si="262"/>
        <v>-8.8685229619711734</v>
      </c>
      <c r="AE462" s="202">
        <f t="shared" si="263"/>
        <v>132.30828805583445</v>
      </c>
      <c r="AF462" s="135" t="str">
        <f t="shared" si="249"/>
        <v>-0.0000846560846560846</v>
      </c>
      <c r="AG462" s="135" t="str">
        <f t="shared" si="250"/>
        <v>0.380890298364601i</v>
      </c>
      <c r="AH462" s="135">
        <f t="shared" si="264"/>
        <v>0.38089029836460098</v>
      </c>
      <c r="AI462" s="135">
        <f t="shared" si="265"/>
        <v>1.5707963267948966</v>
      </c>
      <c r="AJ462" s="135" t="str">
        <f t="shared" si="251"/>
        <v>1+0.172974668365009i</v>
      </c>
      <c r="AK462" s="135">
        <f t="shared" si="266"/>
        <v>1.0148498587948784</v>
      </c>
      <c r="AL462" s="135">
        <f t="shared" si="267"/>
        <v>0.17127984398689117</v>
      </c>
      <c r="AM462" s="135" t="str">
        <f t="shared" si="252"/>
        <v>1+380.717245071387i</v>
      </c>
      <c r="AN462" s="135">
        <f t="shared" si="268"/>
        <v>380.71855837973879</v>
      </c>
      <c r="AO462" s="135">
        <f t="shared" si="269"/>
        <v>1.5681697116014899</v>
      </c>
      <c r="AP462" s="201" t="str">
        <f t="shared" si="270"/>
        <v>-0.0821220654496031+0.0144272954795626i</v>
      </c>
      <c r="AQ462" s="122">
        <f t="shared" si="271"/>
        <v>-21.578789615062153</v>
      </c>
      <c r="AR462" s="202">
        <f t="shared" si="272"/>
        <v>170.03589385890476</v>
      </c>
      <c r="AS462" s="201" t="str">
        <f t="shared" si="273"/>
        <v>0.0160690939905623-0.0253754492099286i</v>
      </c>
      <c r="AT462" s="228">
        <f t="shared" si="274"/>
        <v>-30.447312577033312</v>
      </c>
      <c r="AU462" s="202">
        <f t="shared" si="275"/>
        <v>-57.65581808526079</v>
      </c>
      <c r="AV462" s="269"/>
      <c r="AX462" s="32">
        <f t="shared" si="276"/>
        <v>0</v>
      </c>
      <c r="AY462" s="32">
        <f t="shared" si="277"/>
        <v>0</v>
      </c>
    </row>
    <row r="463" spans="14:51" x14ac:dyDescent="0.25">
      <c r="N463" s="203">
        <v>45</v>
      </c>
      <c r="O463" s="237">
        <f t="shared" si="278"/>
        <v>281838.29312644573</v>
      </c>
      <c r="P463" s="246" t="str">
        <f t="shared" si="244"/>
        <v>112.5</v>
      </c>
      <c r="Q463" s="193" t="str">
        <f t="shared" si="245"/>
        <v>1+584.377933382978i</v>
      </c>
      <c r="R463" s="193">
        <f t="shared" si="253"/>
        <v>584.37878899302996</v>
      </c>
      <c r="S463" s="193">
        <f t="shared" si="254"/>
        <v>1.5690851071084861</v>
      </c>
      <c r="T463" s="193" t="str">
        <f t="shared" si="246"/>
        <v>1+0.973963222304962i</v>
      </c>
      <c r="U463" s="193">
        <f t="shared" si="255"/>
        <v>1.3959241950774637</v>
      </c>
      <c r="V463" s="193">
        <f t="shared" si="256"/>
        <v>0.77220882551655512</v>
      </c>
      <c r="W463" s="135" t="str">
        <f t="shared" si="247"/>
        <v>1-7.99004010734544i</v>
      </c>
      <c r="X463" s="193">
        <f t="shared" si="257"/>
        <v>8.0523748619266797</v>
      </c>
      <c r="Y463" s="193">
        <f t="shared" si="258"/>
        <v>-1.4462879150677412</v>
      </c>
      <c r="Z463" s="135" t="str">
        <f t="shared" si="248"/>
        <v>-0.98582058681071+6.01200934495517i</v>
      </c>
      <c r="AA463" s="193">
        <f t="shared" si="259"/>
        <v>6.0922983013972738</v>
      </c>
      <c r="AB463" s="193">
        <f t="shared" si="260"/>
        <v>1.7333251670593024</v>
      </c>
      <c r="AC463" s="227" t="str">
        <f t="shared" si="261"/>
        <v>-0.238423898269439+0.263277699730112i</v>
      </c>
      <c r="AD463" s="228">
        <f t="shared" si="262"/>
        <v>-8.9907452464089292</v>
      </c>
      <c r="AE463" s="202">
        <f t="shared" si="263"/>
        <v>132.16394218024067</v>
      </c>
      <c r="AF463" s="135" t="str">
        <f t="shared" si="249"/>
        <v>-0.0000846560846560846</v>
      </c>
      <c r="AG463" s="135" t="str">
        <f t="shared" si="250"/>
        <v>0.389762373144222i</v>
      </c>
      <c r="AH463" s="135">
        <f t="shared" si="264"/>
        <v>0.38976237314422202</v>
      </c>
      <c r="AI463" s="135">
        <f t="shared" si="265"/>
        <v>1.5707963267948966</v>
      </c>
      <c r="AJ463" s="135" t="str">
        <f t="shared" si="251"/>
        <v>1+0.177003765980002i</v>
      </c>
      <c r="AK463" s="135">
        <f t="shared" si="266"/>
        <v>1.0155443531284605</v>
      </c>
      <c r="AL463" s="135">
        <f t="shared" si="267"/>
        <v>0.17518922684527274</v>
      </c>
      <c r="AM463" s="135" t="str">
        <f t="shared" si="252"/>
        <v>1+389.585288921985i</v>
      </c>
      <c r="AN463" s="135">
        <f t="shared" si="268"/>
        <v>389.58657233588849</v>
      </c>
      <c r="AO463" s="135">
        <f t="shared" si="269"/>
        <v>1.5682295003970959</v>
      </c>
      <c r="AP463" s="201" t="str">
        <f t="shared" si="270"/>
        <v>-0.0820097831895036+0.0147332396948855i</v>
      </c>
      <c r="AQ463" s="122">
        <f t="shared" si="271"/>
        <v>-21.584732963756203</v>
      </c>
      <c r="AR463" s="202">
        <f t="shared" si="272"/>
        <v>169.81532836626914</v>
      </c>
      <c r="AS463" s="201" t="str">
        <f t="shared" si="273"/>
        <v>0.0156741587478311-0.0251041035156904i</v>
      </c>
      <c r="AT463" s="228">
        <f t="shared" si="274"/>
        <v>-30.575478210165127</v>
      </c>
      <c r="AU463" s="202">
        <f t="shared" si="275"/>
        <v>-58.020729453490276</v>
      </c>
      <c r="AV463" s="269"/>
      <c r="AX463" s="32">
        <f t="shared" si="276"/>
        <v>0</v>
      </c>
      <c r="AY463" s="32">
        <f t="shared" si="277"/>
        <v>0</v>
      </c>
    </row>
    <row r="464" spans="14:51" x14ac:dyDescent="0.25">
      <c r="N464" s="203">
        <v>46</v>
      </c>
      <c r="O464" s="237">
        <f t="shared" si="278"/>
        <v>288403.1503126609</v>
      </c>
      <c r="P464" s="246" t="str">
        <f t="shared" si="244"/>
        <v>112.5</v>
      </c>
      <c r="Q464" s="193" t="str">
        <f t="shared" si="245"/>
        <v>1+597.989844074311i</v>
      </c>
      <c r="R464" s="193">
        <f t="shared" si="253"/>
        <v>597.99068020832794</v>
      </c>
      <c r="S464" s="193">
        <f t="shared" si="254"/>
        <v>1.569124059150639</v>
      </c>
      <c r="T464" s="193" t="str">
        <f t="shared" si="246"/>
        <v>1+0.99664974012385i</v>
      </c>
      <c r="U464" s="193">
        <f t="shared" si="255"/>
        <v>1.4118465584081501</v>
      </c>
      <c r="V464" s="193">
        <f t="shared" si="256"/>
        <v>0.78372022426539734</v>
      </c>
      <c r="W464" s="135" t="str">
        <f t="shared" si="247"/>
        <v>1-8.17615204988875i</v>
      </c>
      <c r="X464" s="193">
        <f t="shared" si="257"/>
        <v>8.2370785077538269</v>
      </c>
      <c r="Y464" s="193">
        <f t="shared" si="258"/>
        <v>-1.4490938501713007</v>
      </c>
      <c r="Z464" s="135" t="str">
        <f t="shared" si="248"/>
        <v>-1.07940942775669+6.15204703221904i</v>
      </c>
      <c r="AA464" s="193">
        <f t="shared" si="259"/>
        <v>6.2460233268348526</v>
      </c>
      <c r="AB464" s="193">
        <f t="shared" si="260"/>
        <v>1.7444837566623905</v>
      </c>
      <c r="AC464" s="227" t="str">
        <f t="shared" si="261"/>
        <v>-0.234479101762479+0.260222126538545i</v>
      </c>
      <c r="AD464" s="228">
        <f t="shared" si="262"/>
        <v>-9.1116958020014724</v>
      </c>
      <c r="AE464" s="202">
        <f t="shared" si="263"/>
        <v>132.02115662862548</v>
      </c>
      <c r="AF464" s="135" t="str">
        <f t="shared" si="249"/>
        <v>-0.0000846560846560846</v>
      </c>
      <c r="AG464" s="135" t="str">
        <f t="shared" si="250"/>
        <v>0.398841105093199i</v>
      </c>
      <c r="AH464" s="135">
        <f t="shared" si="264"/>
        <v>0.39884110509319898</v>
      </c>
      <c r="AI464" s="135">
        <f t="shared" si="265"/>
        <v>1.5707963267948966</v>
      </c>
      <c r="AJ464" s="135" t="str">
        <f t="shared" si="251"/>
        <v>1+0.181126713334638i</v>
      </c>
      <c r="AK464" s="135">
        <f t="shared" si="266"/>
        <v>1.0162710692937236</v>
      </c>
      <c r="AL464" s="135">
        <f t="shared" si="267"/>
        <v>0.17918407693266467</v>
      </c>
      <c r="AM464" s="135" t="str">
        <f t="shared" si="252"/>
        <v>1+398.65989604954i</v>
      </c>
      <c r="AN464" s="135">
        <f t="shared" si="268"/>
        <v>398.66115024946947</v>
      </c>
      <c r="AO464" s="135">
        <f t="shared" si="269"/>
        <v>1.5682879282512909</v>
      </c>
      <c r="AP464" s="201" t="str">
        <f t="shared" si="270"/>
        <v>-0.0818925378436251+0.0150451813914633i</v>
      </c>
      <c r="AQ464" s="122">
        <f t="shared" si="271"/>
        <v>-21.590947588304715</v>
      </c>
      <c r="AR464" s="202">
        <f t="shared" si="272"/>
        <v>169.58978798592548</v>
      </c>
      <c r="AS464" s="201" t="str">
        <f t="shared" si="273"/>
        <v>0.0152869996187783-0.0248380309638303i</v>
      </c>
      <c r="AT464" s="228">
        <f t="shared" si="274"/>
        <v>-30.702643390306182</v>
      </c>
      <c r="AU464" s="202">
        <f t="shared" si="275"/>
        <v>-58.38905538544909</v>
      </c>
      <c r="AV464" s="269"/>
      <c r="AX464" s="32">
        <f t="shared" si="276"/>
        <v>0</v>
      </c>
      <c r="AY464" s="32">
        <f t="shared" si="277"/>
        <v>0</v>
      </c>
    </row>
    <row r="465" spans="14:51" x14ac:dyDescent="0.25">
      <c r="N465" s="203">
        <v>47</v>
      </c>
      <c r="O465" s="237">
        <f t="shared" si="278"/>
        <v>295120.92266663886</v>
      </c>
      <c r="P465" s="246" t="str">
        <f t="shared" si="244"/>
        <v>112.5</v>
      </c>
      <c r="Q465" s="193" t="str">
        <f t="shared" si="245"/>
        <v>1+611.918816896302i</v>
      </c>
      <c r="R465" s="193">
        <f t="shared" si="253"/>
        <v>611.91963399761084</v>
      </c>
      <c r="S465" s="193">
        <f t="shared" si="254"/>
        <v>1.5691621245409666</v>
      </c>
      <c r="T465" s="193" t="str">
        <f t="shared" si="246"/>
        <v>1+1.01986469482717i</v>
      </c>
      <c r="U465" s="193">
        <f t="shared" si="255"/>
        <v>1.4283290922455218</v>
      </c>
      <c r="V465" s="193">
        <f t="shared" si="256"/>
        <v>0.79523251243730853</v>
      </c>
      <c r="W465" s="135" t="str">
        <f t="shared" si="247"/>
        <v>1-8.36659909647307i</v>
      </c>
      <c r="X465" s="193">
        <f t="shared" si="257"/>
        <v>8.4261486125693263</v>
      </c>
      <c r="Y465" s="193">
        <f t="shared" si="258"/>
        <v>-1.4518377766287673</v>
      </c>
      <c r="Z465" s="135" t="str">
        <f t="shared" si="248"/>
        <v>-1.17740897489021+6.29534661625134i</v>
      </c>
      <c r="AA465" s="193">
        <f t="shared" si="259"/>
        <v>6.4045047359572784</v>
      </c>
      <c r="AB465" s="193">
        <f t="shared" si="260"/>
        <v>1.7556887112633768</v>
      </c>
      <c r="AC465" s="227" t="str">
        <f t="shared" si="261"/>
        <v>-0.230633938478532+0.257232000898374i</v>
      </c>
      <c r="AD465" s="228">
        <f t="shared" si="262"/>
        <v>-9.2314004059240879</v>
      </c>
      <c r="AE465" s="202">
        <f t="shared" si="263"/>
        <v>131.87936915362386</v>
      </c>
      <c r="AF465" s="135" t="str">
        <f t="shared" si="249"/>
        <v>-0.0000846560846560846</v>
      </c>
      <c r="AG465" s="135" t="str">
        <f t="shared" si="250"/>
        <v>0.408131307875382i</v>
      </c>
      <c r="AH465" s="135">
        <f t="shared" si="264"/>
        <v>0.40813130787538199</v>
      </c>
      <c r="AI465" s="135">
        <f t="shared" si="265"/>
        <v>1.5707963267948966</v>
      </c>
      <c r="AJ465" s="135" t="str">
        <f t="shared" si="251"/>
        <v>1+0.18534569647018i</v>
      </c>
      <c r="AK465" s="135">
        <f t="shared" si="266"/>
        <v>1.0170314779789347</v>
      </c>
      <c r="AL465" s="135">
        <f t="shared" si="267"/>
        <v>0.18326600209420582</v>
      </c>
      <c r="AM465" s="135" t="str">
        <f t="shared" si="252"/>
        <v>1+407.945877930868i</v>
      </c>
      <c r="AN465" s="135">
        <f t="shared" si="268"/>
        <v>407.94710358180834</v>
      </c>
      <c r="AO465" s="135">
        <f t="shared" si="269"/>
        <v>1.5683450261416998</v>
      </c>
      <c r="AP465" s="201" t="str">
        <f t="shared" si="270"/>
        <v>-0.0817701256688693+0.015363164540339i</v>
      </c>
      <c r="AQ465" s="122">
        <f t="shared" si="271"/>
        <v>-21.597445466930054</v>
      </c>
      <c r="AR465" s="202">
        <f t="shared" si="272"/>
        <v>169.35918237002042</v>
      </c>
      <c r="AS465" s="201" t="str">
        <f t="shared" si="273"/>
        <v>0.0149070685780535-0.0245771601849469i</v>
      </c>
      <c r="AT465" s="228">
        <f t="shared" si="274"/>
        <v>-30.828845872854128</v>
      </c>
      <c r="AU465" s="202">
        <f t="shared" si="275"/>
        <v>-58.761448476355746</v>
      </c>
      <c r="AV465" s="269"/>
      <c r="AX465" s="32">
        <f t="shared" si="276"/>
        <v>0</v>
      </c>
      <c r="AY465" s="32">
        <f t="shared" si="277"/>
        <v>0</v>
      </c>
    </row>
    <row r="466" spans="14:51" x14ac:dyDescent="0.25">
      <c r="N466" s="203">
        <v>48</v>
      </c>
      <c r="O466" s="237">
        <f t="shared" si="278"/>
        <v>301995.17204020242</v>
      </c>
      <c r="P466" s="246" t="str">
        <f t="shared" si="244"/>
        <v>112.5</v>
      </c>
      <c r="Q466" s="193" t="str">
        <f t="shared" si="245"/>
        <v>1+626.172237174716i</v>
      </c>
      <c r="R466" s="193">
        <f t="shared" si="253"/>
        <v>626.17303567655233</v>
      </c>
      <c r="S466" s="193">
        <f t="shared" si="254"/>
        <v>1.5691993234618009</v>
      </c>
      <c r="T466" s="193" t="str">
        <f t="shared" si="246"/>
        <v>1+1.04362039529119i</v>
      </c>
      <c r="U466" s="193">
        <f t="shared" si="255"/>
        <v>1.4453869825993797</v>
      </c>
      <c r="V466" s="193">
        <f t="shared" si="256"/>
        <v>0.80673958903296472</v>
      </c>
      <c r="W466" s="135" t="str">
        <f t="shared" si="247"/>
        <v>1-8.56148222464339i</v>
      </c>
      <c r="X466" s="193">
        <f t="shared" si="257"/>
        <v>8.6196854863089261</v>
      </c>
      <c r="Y466" s="193">
        <f t="shared" si="258"/>
        <v>-1.4545209839424615</v>
      </c>
      <c r="Z466" s="135" t="str">
        <f t="shared" si="248"/>
        <v>-1.28002709838978+6.44198407638836i</v>
      </c>
      <c r="AA466" s="193">
        <f t="shared" si="259"/>
        <v>6.5679241936134867</v>
      </c>
      <c r="AB466" s="193">
        <f t="shared" si="260"/>
        <v>1.7669423008494474</v>
      </c>
      <c r="AC466" s="227" t="str">
        <f t="shared" si="261"/>
        <v>-0.22688246208685+0.254307291322395i</v>
      </c>
      <c r="AD466" s="228">
        <f t="shared" si="262"/>
        <v>-9.3498882488296751</v>
      </c>
      <c r="AE466" s="202">
        <f t="shared" si="263"/>
        <v>131.73802509363489</v>
      </c>
      <c r="AF466" s="135" t="str">
        <f t="shared" si="249"/>
        <v>-0.0000846560846560846</v>
      </c>
      <c r="AG466" s="135" t="str">
        <f t="shared" si="250"/>
        <v>0.417637907279258i</v>
      </c>
      <c r="AH466" s="135">
        <f t="shared" si="264"/>
        <v>0.41763790727925798</v>
      </c>
      <c r="AI466" s="135">
        <f t="shared" si="265"/>
        <v>1.5707963267948966</v>
      </c>
      <c r="AJ466" s="135" t="str">
        <f t="shared" si="251"/>
        <v>1+0.189662952347331i</v>
      </c>
      <c r="AK466" s="135">
        <f t="shared" si="266"/>
        <v>1.0178271147366365</v>
      </c>
      <c r="AL466" s="135">
        <f t="shared" si="267"/>
        <v>0.18743662224543706</v>
      </c>
      <c r="AM466" s="135" t="str">
        <f t="shared" si="252"/>
        <v>1+417.448158116477i</v>
      </c>
      <c r="AN466" s="135">
        <f t="shared" si="268"/>
        <v>417.44935586827677</v>
      </c>
      <c r="AO466" s="135">
        <f t="shared" si="269"/>
        <v>1.56840082434089</v>
      </c>
      <c r="AP466" s="201" t="str">
        <f t="shared" si="270"/>
        <v>-0.0816423360113791+0.015687228593576i</v>
      </c>
      <c r="AQ466" s="122">
        <f t="shared" si="271"/>
        <v>-21.604239067663038</v>
      </c>
      <c r="AR466" s="202">
        <f t="shared" si="272"/>
        <v>169.12342043872076</v>
      </c>
      <c r="AS466" s="201" t="str">
        <f t="shared" si="273"/>
        <v>0.0145338375927961-0.0243213983749164i</v>
      </c>
      <c r="AT466" s="228">
        <f t="shared" si="274"/>
        <v>-30.954127316492702</v>
      </c>
      <c r="AU466" s="202">
        <f t="shared" si="275"/>
        <v>-59.138554467644276</v>
      </c>
      <c r="AV466" s="269"/>
      <c r="AX466" s="32">
        <f t="shared" si="276"/>
        <v>0</v>
      </c>
      <c r="AY466" s="32">
        <f t="shared" si="277"/>
        <v>0</v>
      </c>
    </row>
    <row r="467" spans="14:51" x14ac:dyDescent="0.25">
      <c r="N467" s="203">
        <v>49</v>
      </c>
      <c r="O467" s="237">
        <f t="shared" si="278"/>
        <v>309029.54325135931</v>
      </c>
      <c r="P467" s="246" t="str">
        <f t="shared" ref="P467:P530" si="279">COMPLEX(Adc,0)</f>
        <v>112.5</v>
      </c>
      <c r="Q467" s="193" t="str">
        <f t="shared" ref="Q467:Q530" si="280">IMSUM(COMPLEX(1,0),IMDIV(COMPLEX(0,2*PI()*O467),COMPLEX(wp_lf,0)))</f>
        <v>1+640.757662261649i</v>
      </c>
      <c r="R467" s="193">
        <f t="shared" si="253"/>
        <v>640.75844258738687</v>
      </c>
      <c r="S467" s="193">
        <f t="shared" si="254"/>
        <v>1.5692356756360906</v>
      </c>
      <c r="T467" s="193" t="str">
        <f t="shared" ref="T467:T530" si="281">IMSUM(COMPLEX(1,0),IMDIV(COMPLEX(0,2*PI()*O467),COMPLEX(wz_esr,0)))</f>
        <v>1+1.06792943710275i</v>
      </c>
      <c r="U467" s="193">
        <f t="shared" si="255"/>
        <v>1.4630356395626856</v>
      </c>
      <c r="V467" s="193">
        <f t="shared" si="256"/>
        <v>0.81823536685044052</v>
      </c>
      <c r="W467" s="135" t="str">
        <f t="shared" ref="W467:W530" si="282">IMSUB(COMPLEX(1,0),IMDIV(COMPLEX(0,2*PI()*O467),COMPLEX(wz_rhp,0)))</f>
        <v>1-8.76090476401381i</v>
      </c>
      <c r="X467" s="193">
        <f t="shared" si="257"/>
        <v>8.8177918031738471</v>
      </c>
      <c r="Y467" s="193">
        <f t="shared" si="258"/>
        <v>-1.4571447401570121</v>
      </c>
      <c r="Z467" s="135" t="str">
        <f t="shared" ref="Z467:Z530" si="283">IF(Dc_Mode_Loop="CCM",IMSUM(COMPLEX(1,0),IMDIV(COMPLEX(0,2*PI()*O467),COMPLEX(Q*(wsl/2),0)),IMDIV(IMPOWER(COMPLEX(0,2*PI()*O467),2),IMPOWER(COMPLEX(wsl/2,0),2))),COMPLEX(1,0))</f>
        <v>-1.38748146505359+6.59203716175241i</v>
      </c>
      <c r="AA467" s="193">
        <f t="shared" si="259"/>
        <v>6.7364722784104165</v>
      </c>
      <c r="AB467" s="193">
        <f t="shared" si="260"/>
        <v>1.7782466749904073</v>
      </c>
      <c r="AC467" s="227" t="str">
        <f t="shared" si="261"/>
        <v>-0.223218923571745+0.251447764682109i</v>
      </c>
      <c r="AD467" s="228">
        <f t="shared" si="262"/>
        <v>-9.467191909117286</v>
      </c>
      <c r="AE467" s="202">
        <f t="shared" si="263"/>
        <v>131.59657873275475</v>
      </c>
      <c r="AF467" s="135" t="str">
        <f t="shared" ref="AF467:AF530" si="284">COMPLEX(Adc_ea,0)</f>
        <v>-0.0000846560846560846</v>
      </c>
      <c r="AG467" s="135" t="str">
        <f t="shared" ref="AG467:AG530" si="285">COMPLEX(0,2*PI()*O467*wp0_ea)</f>
        <v>0.427365943829663i</v>
      </c>
      <c r="AH467" s="135">
        <f t="shared" si="264"/>
        <v>0.42736594382966298</v>
      </c>
      <c r="AI467" s="135">
        <f t="shared" si="265"/>
        <v>1.5707963267948966</v>
      </c>
      <c r="AJ467" s="135" t="str">
        <f t="shared" ref="AJ467:AJ530" si="286">IMSUM(COMPLEX(1,0),IMDIV(COMPLEX(0,2*PI()*O467),COMPLEX(wp1_ea,0)))</f>
        <v>1+0.194080770032302i</v>
      </c>
      <c r="AK467" s="135">
        <f t="shared" si="266"/>
        <v>1.0186595826360891</v>
      </c>
      <c r="AL467" s="135">
        <f t="shared" si="267"/>
        <v>0.19169756806891636</v>
      </c>
      <c r="AM467" s="135" t="str">
        <f t="shared" ref="AM467:AM530" si="287">IMSUM(COMPLEX(1,0),IMDIV(COMPLEX(0,2*PI()*O467),COMPLEX(wz_ea,0)))</f>
        <v>1+427.171774841099i</v>
      </c>
      <c r="AN467" s="135">
        <f t="shared" si="268"/>
        <v>427.17294532881476</v>
      </c>
      <c r="AO467" s="135">
        <f t="shared" si="269"/>
        <v>1.5684553524324145</v>
      </c>
      <c r="AP467" s="201" t="str">
        <f t="shared" si="270"/>
        <v>-0.0815089512101463+0.0160174080611938i</v>
      </c>
      <c r="AQ467" s="122">
        <f t="shared" si="271"/>
        <v>-21.611341364806176</v>
      </c>
      <c r="AR467" s="202">
        <f t="shared" si="272"/>
        <v>168.88241045581071</v>
      </c>
      <c r="AS467" s="201" t="str">
        <f t="shared" si="273"/>
        <v>0.0141667988976024-0.0240706321692034i</v>
      </c>
      <c r="AT467" s="228">
        <f t="shared" si="274"/>
        <v>-31.078533273923469</v>
      </c>
      <c r="AU467" s="202">
        <f t="shared" si="275"/>
        <v>-59.521010811434429</v>
      </c>
      <c r="AV467" s="269"/>
      <c r="AX467" s="32">
        <f t="shared" si="276"/>
        <v>0</v>
      </c>
      <c r="AY467" s="32">
        <f t="shared" si="277"/>
        <v>0</v>
      </c>
    </row>
    <row r="468" spans="14:51" x14ac:dyDescent="0.25">
      <c r="N468" s="203">
        <v>50</v>
      </c>
      <c r="O468" s="237">
        <f t="shared" si="278"/>
        <v>316227.7660168382</v>
      </c>
      <c r="P468" s="246" t="str">
        <f t="shared" si="279"/>
        <v>112.5</v>
      </c>
      <c r="Q468" s="193" t="str">
        <f t="shared" si="280"/>
        <v>1+655.682825542543i</v>
      </c>
      <c r="R468" s="193">
        <f t="shared" ref="R468:R531" si="288">IMABS(Q468)</f>
        <v>655.6835881059194</v>
      </c>
      <c r="S468" s="193">
        <f t="shared" ref="S468:S531" si="289">IMARGUMENT(Q468)</f>
        <v>1.5692712003378546</v>
      </c>
      <c r="T468" s="193" t="str">
        <f t="shared" si="281"/>
        <v>1+1.09280470923757i</v>
      </c>
      <c r="U468" s="193">
        <f t="shared" ref="U468:U531" si="290">IMABS(T468)</f>
        <v>1.4812906981858116</v>
      </c>
      <c r="V468" s="193">
        <f t="shared" ref="V468:V531" si="291">IMARGUMENT(T468)</f>
        <v>0.82971378854933386</v>
      </c>
      <c r="W468" s="135" t="str">
        <f t="shared" si="282"/>
        <v>1-8.9649724510544i</v>
      </c>
      <c r="X468" s="193">
        <f t="shared" ref="X468:X531" si="292">IMABS(W468)</f>
        <v>9.0205726563319875</v>
      </c>
      <c r="Y468" s="193">
        <f t="shared" ref="Y468:Y531" si="293">IMARGUMENT(W468)</f>
        <v>-1.4597102918471265</v>
      </c>
      <c r="Z468" s="135" t="str">
        <f t="shared" si="283"/>
        <v>-1.49999999999999+6.74558543247554i</v>
      </c>
      <c r="AA468" s="193">
        <f t="shared" ref="AA468:AA531" si="294">IMABS(Z468)</f>
        <v>6.9103489656330819</v>
      </c>
      <c r="AB468" s="193">
        <f t="shared" ref="AB468:AB531" si="295">IMARGUMENT(Z468)</f>
        <v>1.7896038552732729</v>
      </c>
      <c r="AC468" s="227" t="str">
        <f t="shared" ref="AC468:AC531" si="296">(IMDIV(IMPRODUCT(P468,T468,W468),IMPRODUCT(Q468,Z468)))</f>
        <v>-0.219637771026412+0.248652995860933i</v>
      </c>
      <c r="AD468" s="228">
        <f t="shared" ref="AD468:AD531" si="297">20*LOG(IMABS(AC468))</f>
        <v>-9.5833473132833493</v>
      </c>
      <c r="AE468" s="202">
        <f t="shared" ref="AE468:AE531" si="298">(180/PI())*IMARGUMENT(AC468)</f>
        <v>131.45449465474968</v>
      </c>
      <c r="AF468" s="135" t="str">
        <f t="shared" si="284"/>
        <v>-0.0000846560846560846</v>
      </c>
      <c r="AG468" s="135" t="str">
        <f t="shared" si="285"/>
        <v>0.437320575460345i</v>
      </c>
      <c r="AH468" s="135">
        <f t="shared" ref="AH468:AH531" si="299">IMABS(AG468)</f>
        <v>0.43732057546034497</v>
      </c>
      <c r="AI468" s="135">
        <f t="shared" ref="AI468:AI531" si="300">IMARGUMENT(AG468)</f>
        <v>1.5707963267948966</v>
      </c>
      <c r="AJ468" s="135" t="str">
        <f t="shared" si="286"/>
        <v>1+0.198601491910507i</v>
      </c>
      <c r="AK468" s="135">
        <f t="shared" ref="AK468:AK531" si="301">IMABS(AJ468)</f>
        <v>1.0195305550051352</v>
      </c>
      <c r="AL468" s="135">
        <f t="shared" ref="AL468:AL531" si="302">IMARGUMENT(AJ468)</f>
        <v>0.19605047959295355</v>
      </c>
      <c r="AM468" s="135" t="str">
        <f t="shared" si="287"/>
        <v>1+437.121883695028i</v>
      </c>
      <c r="AN468" s="135">
        <f t="shared" ref="AN468:AN531" si="303">IMABS(AM468)</f>
        <v>437.12302753926105</v>
      </c>
      <c r="AO468" s="135">
        <f t="shared" ref="AO468:AO531" si="304">IMARGUMENT(AM468)</f>
        <v>1.5685086393264915</v>
      </c>
      <c r="AP468" s="201" t="str">
        <f t="shared" ref="AP468:AP531" si="305">IMPRODUCT(AF468,IMDIV(AM468,IMPRODUCT(AG468,AJ468)))</f>
        <v>-0.0813697465140789+0.0163537320654612i</v>
      </c>
      <c r="AQ468" s="122">
        <f t="shared" ref="AQ468:AQ531" si="306">20*LOG(IMABS(AP468))</f>
        <v>-21.618765855609638</v>
      </c>
      <c r="AR468" s="202">
        <f t="shared" ref="AR468:AR531" si="307">(180/PI())*IMARGUMENT(AP468)</f>
        <v>168.63606011102351</v>
      </c>
      <c r="AS468" s="201" t="str">
        <f t="shared" ref="AS468:AS531" si="308">IMPRODUCT(AC468,AP468)</f>
        <v>0.0138054652817525-0.0238247285019915i</v>
      </c>
      <c r="AT468" s="228">
        <f t="shared" ref="AT468:AT531" si="309">20*LOG(IMABS(AS468))</f>
        <v>-31.202113168892982</v>
      </c>
      <c r="AU468" s="202">
        <f t="shared" ref="AU468:AU531" si="310">(180/PI())*IMARGUMENT(AS468)</f>
        <v>-59.909445234226858</v>
      </c>
      <c r="AV468" s="269"/>
      <c r="AX468" s="32">
        <f t="shared" ref="AX468:AX531" si="311">SUM((AT469&lt;0)*(AT468&gt;0))*O468</f>
        <v>0</v>
      </c>
      <c r="AY468" s="32">
        <f t="shared" ref="AY468:AY531" si="312">IF(AX468&gt;0,AU468,0)</f>
        <v>0</v>
      </c>
    </row>
    <row r="469" spans="14:51" x14ac:dyDescent="0.25">
      <c r="N469" s="203">
        <v>51</v>
      </c>
      <c r="O469" s="237">
        <f t="shared" si="278"/>
        <v>323593.65692962846</v>
      </c>
      <c r="P469" s="246" t="str">
        <f t="shared" si="279"/>
        <v>112.5</v>
      </c>
      <c r="Q469" s="193" t="str">
        <f t="shared" si="280"/>
        <v>1+670.955640536528i</v>
      </c>
      <c r="R469" s="193">
        <f t="shared" si="288"/>
        <v>670.95638574186216</v>
      </c>
      <c r="S469" s="193">
        <f t="shared" si="289"/>
        <v>1.5693059164024015</v>
      </c>
      <c r="T469" s="193" t="str">
        <f t="shared" si="281"/>
        <v>1+1.11825940089421i</v>
      </c>
      <c r="U469" s="193">
        <f t="shared" si="290"/>
        <v>1.500168019819206</v>
      </c>
      <c r="V469" s="193">
        <f t="shared" si="291"/>
        <v>0.84116884252276647</v>
      </c>
      <c r="W469" s="135" t="str">
        <f t="shared" si="282"/>
        <v>1-9.17379348515397i</v>
      </c>
      <c r="X469" s="193">
        <f t="shared" si="292"/>
        <v>9.2281356138850406</v>
      </c>
      <c r="Y469" s="193">
        <f t="shared" si="293"/>
        <v>-1.4622188641362799</v>
      </c>
      <c r="Z469" s="135" t="str">
        <f t="shared" si="283"/>
        <v>-1.61782137012724+6.90271030188336i</v>
      </c>
      <c r="AA469" s="193">
        <f t="shared" si="294"/>
        <v>7.0897641355243302</v>
      </c>
      <c r="AB469" s="193">
        <f t="shared" si="295"/>
        <v>1.8010157277358856</v>
      </c>
      <c r="AC469" s="227" t="str">
        <f t="shared" si="296"/>
        <v>-0.216133649462424+0.245922377038919i</v>
      </c>
      <c r="AD469" s="228">
        <f t="shared" si="297"/>
        <v>-9.6983936823001322</v>
      </c>
      <c r="AE469" s="202">
        <f t="shared" si="298"/>
        <v>131.31124908432071</v>
      </c>
      <c r="AF469" s="135" t="str">
        <f t="shared" si="284"/>
        <v>-0.0000846560846560846</v>
      </c>
      <c r="AG469" s="135" t="str">
        <f t="shared" si="285"/>
        <v>0.447507080248757i</v>
      </c>
      <c r="AH469" s="135">
        <f t="shared" si="299"/>
        <v>0.44750708024875702</v>
      </c>
      <c r="AI469" s="135">
        <f t="shared" si="300"/>
        <v>1.5707963267948966</v>
      </c>
      <c r="AJ469" s="135" t="str">
        <f t="shared" si="286"/>
        <v>1+0.203227514928525i</v>
      </c>
      <c r="AK469" s="135">
        <f t="shared" si="301"/>
        <v>1.0204417782627404</v>
      </c>
      <c r="AL469" s="135">
        <f t="shared" si="302"/>
        <v>0.20049700464622389</v>
      </c>
      <c r="AM469" s="135" t="str">
        <f t="shared" si="287"/>
        <v>1+447.303760357685i</v>
      </c>
      <c r="AN469" s="135">
        <f t="shared" si="303"/>
        <v>447.30487816491035</v>
      </c>
      <c r="AO469" s="135">
        <f t="shared" si="304"/>
        <v>1.5685607132753265</v>
      </c>
      <c r="AP469" s="201" t="str">
        <f t="shared" si="305"/>
        <v>-0.0812244900143713+0.0166962238720791i</v>
      </c>
      <c r="AQ469" s="122">
        <f t="shared" si="306"/>
        <v>-21.62652657712464</v>
      </c>
      <c r="AR469" s="202">
        <f t="shared" si="307"/>
        <v>168.38427660946275</v>
      </c>
      <c r="AS469" s="201" t="str">
        <f t="shared" si="308"/>
        <v>0.0134493703903347-0.0235835354558222i</v>
      </c>
      <c r="AT469" s="228">
        <f t="shared" si="309"/>
        <v>-31.324920259424776</v>
      </c>
      <c r="AU469" s="202">
        <f t="shared" si="310"/>
        <v>-60.30447430621642</v>
      </c>
      <c r="AV469" s="269"/>
      <c r="AX469" s="32">
        <f t="shared" si="311"/>
        <v>0</v>
      </c>
      <c r="AY469" s="32">
        <f t="shared" si="312"/>
        <v>0</v>
      </c>
    </row>
    <row r="470" spans="14:51" x14ac:dyDescent="0.25">
      <c r="N470" s="203">
        <v>52</v>
      </c>
      <c r="O470" s="237">
        <f t="shared" si="278"/>
        <v>331131.12148259126</v>
      </c>
      <c r="P470" s="246" t="str">
        <f t="shared" si="279"/>
        <v>112.5</v>
      </c>
      <c r="Q470" s="193" t="str">
        <f t="shared" si="280"/>
        <v>1+686.584205092276i</v>
      </c>
      <c r="R470" s="193">
        <f t="shared" si="288"/>
        <v>686.58493333468391</v>
      </c>
      <c r="S470" s="193">
        <f t="shared" si="289"/>
        <v>1.5693398422363132</v>
      </c>
      <c r="T470" s="193" t="str">
        <f t="shared" si="281"/>
        <v>1+1.14430700848712i</v>
      </c>
      <c r="U470" s="193">
        <f t="shared" si="290"/>
        <v>1.5196836939550091</v>
      </c>
      <c r="V470" s="193">
        <f t="shared" si="291"/>
        <v>0.85259457847631237</v>
      </c>
      <c r="W470" s="135" t="str">
        <f t="shared" si="282"/>
        <v>1-9.38747858598893i</v>
      </c>
      <c r="X470" s="193">
        <f t="shared" si="292"/>
        <v>9.4405907761326411</v>
      </c>
      <c r="Y470" s="193">
        <f t="shared" si="293"/>
        <v>-1.4646716607438715</v>
      </c>
      <c r="Z470" s="135" t="str">
        <f t="shared" si="283"/>
        <v>-1.74119549035797+7.06349507966143i</v>
      </c>
      <c r="AA470" s="193">
        <f t="shared" si="294"/>
        <v>7.274938108055915</v>
      </c>
      <c r="AB470" s="193">
        <f t="shared" si="295"/>
        <v>1.8124840353198968</v>
      </c>
      <c r="AC470" s="227" t="str">
        <f t="shared" si="296"/>
        <v>-0.212701400658632+0.243255126652728i</v>
      </c>
      <c r="AD470" s="228">
        <f t="shared" si="297"/>
        <v>-9.812373464064704</v>
      </c>
      <c r="AE470" s="202">
        <f t="shared" si="298"/>
        <v>131.16633120884944</v>
      </c>
      <c r="AF470" s="135" t="str">
        <f t="shared" si="284"/>
        <v>-0.0000846560846560846</v>
      </c>
      <c r="AG470" s="135" t="str">
        <f t="shared" si="285"/>
        <v>0.457930859214575i</v>
      </c>
      <c r="AH470" s="135">
        <f t="shared" si="299"/>
        <v>0.45793085921457499</v>
      </c>
      <c r="AI470" s="135">
        <f t="shared" si="300"/>
        <v>1.5707963267948966</v>
      </c>
      <c r="AJ470" s="135" t="str">
        <f t="shared" si="286"/>
        <v>1+0.207961291864992i</v>
      </c>
      <c r="AK470" s="135">
        <f t="shared" si="301"/>
        <v>1.0213950748433029</v>
      </c>
      <c r="AL470" s="135">
        <f t="shared" si="302"/>
        <v>0.20503879718190851</v>
      </c>
      <c r="AM470" s="135" t="str">
        <f t="shared" si="287"/>
        <v>1+457.72280339485i</v>
      </c>
      <c r="AN470" s="135">
        <f t="shared" si="303"/>
        <v>457.72389575773786</v>
      </c>
      <c r="AO470" s="135">
        <f t="shared" si="304"/>
        <v>1.568611601888086</v>
      </c>
      <c r="AP470" s="201" t="str">
        <f t="shared" si="305"/>
        <v>-0.0810729425941362+0.0170449003978553i</v>
      </c>
      <c r="AQ470" s="122">
        <f t="shared" si="306"/>
        <v>-21.634638123197206</v>
      </c>
      <c r="AR470" s="202">
        <f t="shared" si="307"/>
        <v>168.1269667684804</v>
      </c>
      <c r="AS470" s="201" t="str">
        <f t="shared" si="308"/>
        <v>0.0130980690402262-0.0233468831075566i</v>
      </c>
      <c r="AT470" s="228">
        <f t="shared" si="309"/>
        <v>-31.447011587261922</v>
      </c>
      <c r="AU470" s="202">
        <f t="shared" si="310"/>
        <v>-60.706702022670143</v>
      </c>
      <c r="AV470" s="269"/>
      <c r="AX470" s="32">
        <f t="shared" si="311"/>
        <v>0</v>
      </c>
      <c r="AY470" s="32">
        <f t="shared" si="312"/>
        <v>0</v>
      </c>
    </row>
    <row r="471" spans="14:51" x14ac:dyDescent="0.25">
      <c r="N471" s="203">
        <v>53</v>
      </c>
      <c r="O471" s="237">
        <f t="shared" si="278"/>
        <v>338844.15613920329</v>
      </c>
      <c r="P471" s="246" t="str">
        <f t="shared" si="279"/>
        <v>112.5</v>
      </c>
      <c r="Q471" s="193" t="str">
        <f t="shared" si="280"/>
        <v>1+702.576805681578i</v>
      </c>
      <c r="R471" s="193">
        <f t="shared" si="288"/>
        <v>702.57751734718192</v>
      </c>
      <c r="S471" s="193">
        <f t="shared" si="289"/>
        <v>1.5693729958272034</v>
      </c>
      <c r="T471" s="193" t="str">
        <f t="shared" si="281"/>
        <v>1+1.17096134280263i</v>
      </c>
      <c r="U471" s="193">
        <f t="shared" si="290"/>
        <v>1.5398540405954513</v>
      </c>
      <c r="V471" s="193">
        <f t="shared" si="291"/>
        <v>0.86398512261654492</v>
      </c>
      <c r="W471" s="135" t="str">
        <f t="shared" si="282"/>
        <v>1-9.60614105222812i</v>
      </c>
      <c r="X471" s="193">
        <f t="shared" si="292"/>
        <v>9.6580508341643316</v>
      </c>
      <c r="Y471" s="193">
        <f t="shared" si="293"/>
        <v>-1.4670698640585216</v>
      </c>
      <c r="Z471" s="135" t="str">
        <f t="shared" si="283"/>
        <v>-1.87038405374222+7.22802501602714i</v>
      </c>
      <c r="AA471" s="193">
        <f t="shared" si="294"/>
        <v>7.4661022053550345</v>
      </c>
      <c r="AB471" s="193">
        <f t="shared" si="295"/>
        <v>1.8240103703665651</v>
      </c>
      <c r="AC471" s="227" t="str">
        <f t="shared" si="296"/>
        <v>-0.209336063068135+0.240650298075452i</v>
      </c>
      <c r="AD471" s="228">
        <f t="shared" si="297"/>
        <v>-9.9253322520529803</v>
      </c>
      <c r="AE471" s="202">
        <f t="shared" si="298"/>
        <v>131.01924447383709</v>
      </c>
      <c r="AF471" s="135" t="str">
        <f t="shared" si="284"/>
        <v>-0.0000846560846560846</v>
      </c>
      <c r="AG471" s="135" t="str">
        <f t="shared" si="285"/>
        <v>0.468597439183379i</v>
      </c>
      <c r="AH471" s="135">
        <f t="shared" si="299"/>
        <v>0.46859743918337898</v>
      </c>
      <c r="AI471" s="135">
        <f t="shared" si="300"/>
        <v>1.5707963267948966</v>
      </c>
      <c r="AJ471" s="135" t="str">
        <f t="shared" si="286"/>
        <v>1+0.2128053326311i</v>
      </c>
      <c r="AK471" s="135">
        <f t="shared" si="301"/>
        <v>1.0223923462136408</v>
      </c>
      <c r="AL471" s="135">
        <f t="shared" si="302"/>
        <v>0.20967751546491525</v>
      </c>
      <c r="AM471" s="135" t="str">
        <f t="shared" si="287"/>
        <v>1+468.384537121052i</v>
      </c>
      <c r="AN471" s="135">
        <f t="shared" si="303"/>
        <v>468.38560461878222</v>
      </c>
      <c r="AO471" s="135">
        <f t="shared" si="304"/>
        <v>1.5686613321455314</v>
      </c>
      <c r="AP471" s="201" t="str">
        <f t="shared" si="305"/>
        <v>-0.0809148578974148+0.0173997716945769i</v>
      </c>
      <c r="AQ471" s="122">
        <f t="shared" si="306"/>
        <v>-21.643115661557822</v>
      </c>
      <c r="AR471" s="202">
        <f t="shared" si="307"/>
        <v>167.8640371223797</v>
      </c>
      <c r="AS471" s="201" t="str">
        <f t="shared" si="308"/>
        <v>0.0127511375512177-0.0231145843765728i</v>
      </c>
      <c r="AT471" s="228">
        <f t="shared" si="309"/>
        <v>-31.568447913610804</v>
      </c>
      <c r="AU471" s="202">
        <f t="shared" si="310"/>
        <v>-61.116718403783139</v>
      </c>
      <c r="AV471" s="269"/>
      <c r="AX471" s="32">
        <f t="shared" si="311"/>
        <v>0</v>
      </c>
      <c r="AY471" s="32">
        <f t="shared" si="312"/>
        <v>0</v>
      </c>
    </row>
    <row r="472" spans="14:51" x14ac:dyDescent="0.25">
      <c r="N472" s="203">
        <v>54</v>
      </c>
      <c r="O472" s="237">
        <f t="shared" si="278"/>
        <v>346736.85045253241</v>
      </c>
      <c r="P472" s="246" t="str">
        <f t="shared" si="279"/>
        <v>112.5</v>
      </c>
      <c r="Q472" s="193" t="str">
        <f t="shared" si="280"/>
        <v>1+718.941921792957i</v>
      </c>
      <c r="R472" s="193">
        <f t="shared" si="288"/>
        <v>718.94261725908996</v>
      </c>
      <c r="S472" s="193">
        <f t="shared" si="289"/>
        <v>1.5694053947532531</v>
      </c>
      <c r="T472" s="193" t="str">
        <f t="shared" si="281"/>
        <v>1+1.19823653632159i</v>
      </c>
      <c r="U472" s="193">
        <f t="shared" si="290"/>
        <v>1.560695613172524</v>
      </c>
      <c r="V472" s="193">
        <f t="shared" si="291"/>
        <v>0.87533469235638306</v>
      </c>
      <c r="W472" s="135" t="str">
        <f t="shared" si="282"/>
        <v>1-9.82989682160551i</v>
      </c>
      <c r="X472" s="193">
        <f t="shared" si="292"/>
        <v>9.8806311298120093</v>
      </c>
      <c r="Y472" s="193">
        <f t="shared" si="293"/>
        <v>-1.4694146352353434</v>
      </c>
      <c r="Z472" s="135" t="str">
        <f t="shared" si="283"/>
        <v>-2.00566108654355+7.39638734693056i</v>
      </c>
      <c r="AA472" s="193">
        <f t="shared" si="294"/>
        <v>7.6634993429835649</v>
      </c>
      <c r="AB472" s="193">
        <f t="shared" si="295"/>
        <v>1.8355961671819188</v>
      </c>
      <c r="AC472" s="227" t="str">
        <f t="shared" si="296"/>
        <v>-0.206032871796748+0.238106788061268i</v>
      </c>
      <c r="AD472" s="228">
        <f t="shared" si="297"/>
        <v>-10.037318690406789</v>
      </c>
      <c r="AE472" s="202">
        <f t="shared" si="298"/>
        <v>130.86950784532402</v>
      </c>
      <c r="AF472" s="135" t="str">
        <f t="shared" si="284"/>
        <v>-0.0000846560846560846</v>
      </c>
      <c r="AG472" s="135" t="str">
        <f t="shared" si="285"/>
        <v>0.479512475717059i</v>
      </c>
      <c r="AH472" s="135">
        <f t="shared" si="299"/>
        <v>0.47951247571705902</v>
      </c>
      <c r="AI472" s="135">
        <f t="shared" si="300"/>
        <v>1.5707963267948966</v>
      </c>
      <c r="AJ472" s="135" t="str">
        <f t="shared" si="286"/>
        <v>1+0.217762205601379i</v>
      </c>
      <c r="AK472" s="135">
        <f t="shared" si="301"/>
        <v>1.0234355759833529</v>
      </c>
      <c r="AL472" s="135">
        <f t="shared" si="302"/>
        <v>0.21441482011564958</v>
      </c>
      <c r="AM472" s="135" t="str">
        <f t="shared" si="287"/>
        <v>1+479.294614528637i</v>
      </c>
      <c r="AN472" s="135">
        <f t="shared" si="303"/>
        <v>479.29565772720576</v>
      </c>
      <c r="AO472" s="135">
        <f t="shared" si="304"/>
        <v>1.5687099304143188</v>
      </c>
      <c r="AP472" s="201" t="str">
        <f t="shared" si="305"/>
        <v>-0.0807499823198105+0.0177608404088895i</v>
      </c>
      <c r="AQ472" s="122">
        <f t="shared" si="306"/>
        <v>-21.651974950959385</v>
      </c>
      <c r="AR472" s="202">
        <f t="shared" si="307"/>
        <v>167.59539403531809</v>
      </c>
      <c r="AS472" s="201" t="str">
        <f t="shared" si="308"/>
        <v>0.0124081740918577-0.0228864358811415i</v>
      </c>
      <c r="AT472" s="228">
        <f t="shared" si="309"/>
        <v>-31.689293641366177</v>
      </c>
      <c r="AU472" s="202">
        <f t="shared" si="310"/>
        <v>-61.535098119357954</v>
      </c>
      <c r="AV472" s="269"/>
      <c r="AX472" s="32">
        <f t="shared" si="311"/>
        <v>0</v>
      </c>
      <c r="AY472" s="32">
        <f t="shared" si="312"/>
        <v>0</v>
      </c>
    </row>
    <row r="473" spans="14:51" x14ac:dyDescent="0.25">
      <c r="N473" s="203">
        <v>55</v>
      </c>
      <c r="O473" s="237">
        <f t="shared" si="278"/>
        <v>354813.38923357555</v>
      </c>
      <c r="P473" s="246" t="str">
        <f t="shared" si="279"/>
        <v>112.5</v>
      </c>
      <c r="Q473" s="193" t="str">
        <f t="shared" si="280"/>
        <v>1+735.688230427587i</v>
      </c>
      <c r="R473" s="193">
        <f t="shared" si="288"/>
        <v>735.68891006299282</v>
      </c>
      <c r="S473" s="193">
        <f t="shared" si="289"/>
        <v>1.5694370561925295</v>
      </c>
      <c r="T473" s="193" t="str">
        <f t="shared" si="281"/>
        <v>1+1.22614705071264i</v>
      </c>
      <c r="U473" s="193">
        <f t="shared" si="290"/>
        <v>1.5822252020402485</v>
      </c>
      <c r="V473" s="193">
        <f t="shared" si="291"/>
        <v>0.88663761045013245</v>
      </c>
      <c r="W473" s="135" t="str">
        <f t="shared" si="282"/>
        <v>1-10.0588645323917i</v>
      </c>
      <c r="X473" s="193">
        <f t="shared" si="292"/>
        <v>10.108449716994574</v>
      </c>
      <c r="Y473" s="193">
        <f t="shared" si="293"/>
        <v>-1.4717071143151264</v>
      </c>
      <c r="Z473" s="135" t="str">
        <f t="shared" si="283"/>
        <v>-2.1473135294854+7.56867134030804i</v>
      </c>
      <c r="AA473" s="193">
        <f t="shared" si="294"/>
        <v>7.8673846513000329</v>
      </c>
      <c r="AB473" s="193">
        <f t="shared" si="295"/>
        <v>1.8472426947009344</v>
      </c>
      <c r="AC473" s="227" t="str">
        <f t="shared" si="296"/>
        <v>-0.202787258661239+0.235623344999944i</v>
      </c>
      <c r="AD473" s="228">
        <f t="shared" si="297"/>
        <v>-10.148384365769891</v>
      </c>
      <c r="AE473" s="202">
        <f t="shared" si="298"/>
        <v>130.7166570327179</v>
      </c>
      <c r="AF473" s="135" t="str">
        <f t="shared" si="284"/>
        <v>-0.0000846560846560846</v>
      </c>
      <c r="AG473" s="135" t="str">
        <f t="shared" si="285"/>
        <v>0.490681756112461i</v>
      </c>
      <c r="AH473" s="135">
        <f t="shared" si="299"/>
        <v>0.49068175611246101</v>
      </c>
      <c r="AI473" s="135">
        <f t="shared" si="300"/>
        <v>1.5707963267948966</v>
      </c>
      <c r="AJ473" s="135" t="str">
        <f t="shared" si="286"/>
        <v>1+0.222834538975491i</v>
      </c>
      <c r="AK473" s="135">
        <f t="shared" si="301"/>
        <v>1.0245268331090307</v>
      </c>
      <c r="AL473" s="135">
        <f t="shared" si="302"/>
        <v>0.21925237200380826</v>
      </c>
      <c r="AM473" s="135" t="str">
        <f t="shared" si="287"/>
        <v>1+490.458820285057i</v>
      </c>
      <c r="AN473" s="135">
        <f t="shared" si="303"/>
        <v>490.45983973757711</v>
      </c>
      <c r="AO473" s="135">
        <f t="shared" si="304"/>
        <v>1.5687574224609748</v>
      </c>
      <c r="AP473" s="201" t="str">
        <f t="shared" si="305"/>
        <v>-0.0805780550231423+0.0181281012181239i</v>
      </c>
      <c r="AQ473" s="122">
        <f t="shared" si="306"/>
        <v>-21.661232358308983</v>
      </c>
      <c r="AR473" s="202">
        <f t="shared" si="307"/>
        <v>167.32094382278484</v>
      </c>
      <c r="AS473" s="201" t="str">
        <f t="shared" si="308"/>
        <v>0.0120687990388856-0.0226622188088991i</v>
      </c>
      <c r="AT473" s="228">
        <f t="shared" si="309"/>
        <v>-31.809616724078889</v>
      </c>
      <c r="AU473" s="202">
        <f t="shared" si="310"/>
        <v>-61.962399144497212</v>
      </c>
      <c r="AV473" s="269"/>
      <c r="AX473" s="32">
        <f t="shared" si="311"/>
        <v>0</v>
      </c>
      <c r="AY473" s="32">
        <f t="shared" si="312"/>
        <v>0</v>
      </c>
    </row>
    <row r="474" spans="14:51" x14ac:dyDescent="0.25">
      <c r="N474" s="203">
        <v>56</v>
      </c>
      <c r="O474" s="237">
        <f t="shared" si="278"/>
        <v>363078.05477010203</v>
      </c>
      <c r="P474" s="246" t="str">
        <f t="shared" si="279"/>
        <v>112.5</v>
      </c>
      <c r="Q474" s="193" t="str">
        <f t="shared" si="280"/>
        <v>1+752.824610699981i</v>
      </c>
      <c r="R474" s="193">
        <f t="shared" si="288"/>
        <v>752.8252748650101</v>
      </c>
      <c r="S474" s="193">
        <f t="shared" si="289"/>
        <v>1.5694679969320926</v>
      </c>
      <c r="T474" s="193" t="str">
        <f t="shared" si="281"/>
        <v>1+1.25470768449997i</v>
      </c>
      <c r="U474" s="193">
        <f t="shared" si="290"/>
        <v>1.6044598385572872</v>
      </c>
      <c r="V474" s="193">
        <f t="shared" si="291"/>
        <v>0.89788831847758466</v>
      </c>
      <c r="W474" s="135" t="str">
        <f t="shared" si="282"/>
        <v>1-10.2931655862979i</v>
      </c>
      <c r="X474" s="193">
        <f t="shared" si="292"/>
        <v>10.341627424489213</v>
      </c>
      <c r="Y474" s="193">
        <f t="shared" si="293"/>
        <v>-1.4739484203635242</v>
      </c>
      <c r="Z474" s="135" t="str">
        <f t="shared" si="283"/>
        <v>-2.29564184639103+7.74496834341342i</v>
      </c>
      <c r="AA474" s="193">
        <f t="shared" si="294"/>
        <v>8.0780261281687888</v>
      </c>
      <c r="AB474" s="193">
        <f t="shared" si="295"/>
        <v>1.8589510492835841</v>
      </c>
      <c r="AC474" s="227" t="str">
        <f t="shared" si="296"/>
        <v>-0.199594852330275+0.233198577025789i</v>
      </c>
      <c r="AD474" s="228">
        <f t="shared" si="297"/>
        <v>-10.258583686277538</v>
      </c>
      <c r="AE474" s="202">
        <f t="shared" si="298"/>
        <v>130.56024566563391</v>
      </c>
      <c r="AF474" s="135" t="str">
        <f t="shared" si="284"/>
        <v>-0.0000846560846560846</v>
      </c>
      <c r="AG474" s="135" t="str">
        <f t="shared" si="285"/>
        <v>0.502111202469896i</v>
      </c>
      <c r="AH474" s="135">
        <f t="shared" si="299"/>
        <v>0.50211120246989605</v>
      </c>
      <c r="AI474" s="135">
        <f t="shared" si="300"/>
        <v>1.5707963267948966</v>
      </c>
      <c r="AJ474" s="135" t="str">
        <f t="shared" si="286"/>
        <v>1+0.228025022171733i</v>
      </c>
      <c r="AK474" s="135">
        <f t="shared" si="301"/>
        <v>1.0256682751925299</v>
      </c>
      <c r="AL474" s="135">
        <f t="shared" si="302"/>
        <v>0.2241918299856237</v>
      </c>
      <c r="AM474" s="135" t="str">
        <f t="shared" si="287"/>
        <v>1+501.883073799987i</v>
      </c>
      <c r="AN474" s="135">
        <f t="shared" si="303"/>
        <v>501.88407004698121</v>
      </c>
      <c r="AO474" s="135">
        <f t="shared" si="304"/>
        <v>1.5688038334655541</v>
      </c>
      <c r="AP474" s="201" t="str">
        <f t="shared" si="305"/>
        <v>-0.0803988079766559+0.0185015402421542i</v>
      </c>
      <c r="AQ474" s="122">
        <f t="shared" si="306"/>
        <v>-21.670904875733914</v>
      </c>
      <c r="AR474" s="202">
        <f t="shared" si="307"/>
        <v>167.04059288202996</v>
      </c>
      <c r="AS474" s="201" t="str">
        <f t="shared" si="308"/>
        <v>0.011732655348375-0.0224416998072412i</v>
      </c>
      <c r="AT474" s="228">
        <f t="shared" si="309"/>
        <v>-31.929488562011464</v>
      </c>
      <c r="AU474" s="202">
        <f t="shared" si="310"/>
        <v>-62.399161452336173</v>
      </c>
      <c r="AV474" s="269"/>
      <c r="AX474" s="32">
        <f t="shared" si="311"/>
        <v>0</v>
      </c>
      <c r="AY474" s="32">
        <f t="shared" si="312"/>
        <v>0</v>
      </c>
    </row>
    <row r="475" spans="14:51" x14ac:dyDescent="0.25">
      <c r="N475" s="203">
        <v>57</v>
      </c>
      <c r="O475" s="237">
        <f t="shared" si="278"/>
        <v>371535.2290971732</v>
      </c>
      <c r="P475" s="246" t="str">
        <f t="shared" si="279"/>
        <v>112.5</v>
      </c>
      <c r="Q475" s="193" t="str">
        <f t="shared" si="280"/>
        <v>1+770.360148545777i</v>
      </c>
      <c r="R475" s="193">
        <f t="shared" si="288"/>
        <v>770.36079759257711</v>
      </c>
      <c r="S475" s="193">
        <f t="shared" si="289"/>
        <v>1.5694982333768954</v>
      </c>
      <c r="T475" s="193" t="str">
        <f t="shared" si="281"/>
        <v>1+1.28393358090963i</v>
      </c>
      <c r="U475" s="193">
        <f t="shared" si="290"/>
        <v>1.627416799774239</v>
      </c>
      <c r="V475" s="193">
        <f t="shared" si="291"/>
        <v>0.90908138960395635</v>
      </c>
      <c r="W475" s="135" t="str">
        <f t="shared" si="282"/>
        <v>1-10.5329242128441i</v>
      </c>
      <c r="X475" s="193">
        <f t="shared" si="292"/>
        <v>10.5802879201616</v>
      </c>
      <c r="Y475" s="193">
        <f t="shared" si="293"/>
        <v>-1.4761396516284258</v>
      </c>
      <c r="Z475" s="135" t="str">
        <f t="shared" si="283"/>
        <v>-2.45096066150722+7.92537183125124i</v>
      </c>
      <c r="AA475" s="193">
        <f t="shared" si="294"/>
        <v>8.2957053243136922</v>
      </c>
      <c r="AB475" s="193">
        <f t="shared" si="295"/>
        <v>1.8707221476785281</v>
      </c>
      <c r="AC475" s="227" t="str">
        <f t="shared" si="296"/>
        <v>-0.196451478546008+0.230830960024843i</v>
      </c>
      <c r="AD475" s="228">
        <f t="shared" si="297"/>
        <v>-10.367973748181598</v>
      </c>
      <c r="AE475" s="202">
        <f t="shared" si="298"/>
        <v>130.39984641861074</v>
      </c>
      <c r="AF475" s="135" t="str">
        <f t="shared" si="284"/>
        <v>-0.0000846560846560846</v>
      </c>
      <c r="AG475" s="135" t="str">
        <f t="shared" si="285"/>
        <v>0.513806874833108i</v>
      </c>
      <c r="AH475" s="135">
        <f t="shared" si="299"/>
        <v>0.51380687483310805</v>
      </c>
      <c r="AI475" s="135">
        <f t="shared" si="300"/>
        <v>1.5707963267948966</v>
      </c>
      <c r="AJ475" s="135" t="str">
        <f t="shared" si="286"/>
        <v>1+0.233336407252998i</v>
      </c>
      <c r="AK475" s="135">
        <f t="shared" si="301"/>
        <v>1.0268621518732379</v>
      </c>
      <c r="AL475" s="135">
        <f t="shared" si="302"/>
        <v>0.22923484847806633</v>
      </c>
      <c r="AM475" s="135" t="str">
        <f t="shared" si="287"/>
        <v>1+513.573432363851i</v>
      </c>
      <c r="AN475" s="135">
        <f t="shared" si="303"/>
        <v>513.57440593353851</v>
      </c>
      <c r="AO475" s="135">
        <f t="shared" si="304"/>
        <v>1.5688491880349849</v>
      </c>
      <c r="AP475" s="201" t="str">
        <f t="shared" si="305"/>
        <v>-0.0802119660274686+0.0188811344315367i</v>
      </c>
      <c r="AQ475" s="122">
        <f t="shared" si="306"/>
        <v>-21.681010137516523</v>
      </c>
      <c r="AR475" s="202">
        <f t="shared" si="307"/>
        <v>166.75424783181663</v>
      </c>
      <c r="AS475" s="201" t="str">
        <f t="shared" si="308"/>
        <v>0.0113994089359886-0.022224631899302i</v>
      </c>
      <c r="AT475" s="228">
        <f t="shared" si="309"/>
        <v>-32.048983885698128</v>
      </c>
      <c r="AU475" s="202">
        <f t="shared" si="310"/>
        <v>-62.845905749572722</v>
      </c>
      <c r="AV475" s="269"/>
      <c r="AX475" s="32">
        <f t="shared" si="311"/>
        <v>0</v>
      </c>
      <c r="AY475" s="32">
        <f t="shared" si="312"/>
        <v>0</v>
      </c>
    </row>
    <row r="476" spans="14:51" x14ac:dyDescent="0.25">
      <c r="N476" s="203">
        <v>58</v>
      </c>
      <c r="O476" s="237">
        <f t="shared" si="278"/>
        <v>380189.39632056188</v>
      </c>
      <c r="P476" s="246" t="str">
        <f t="shared" si="279"/>
        <v>112.5</v>
      </c>
      <c r="Q476" s="193" t="str">
        <f t="shared" si="280"/>
        <v>1+788.304141539254i</v>
      </c>
      <c r="R476" s="193">
        <f t="shared" si="288"/>
        <v>788.30477581195726</v>
      </c>
      <c r="S476" s="193">
        <f t="shared" si="289"/>
        <v>1.5695277815584794</v>
      </c>
      <c r="T476" s="193" t="str">
        <f t="shared" si="281"/>
        <v>1+1.31384023589876i</v>
      </c>
      <c r="U476" s="193">
        <f t="shared" si="290"/>
        <v>1.6511136137366531</v>
      </c>
      <c r="V476" s="193">
        <f t="shared" si="291"/>
        <v>0.92021154055057386</v>
      </c>
      <c r="W476" s="135" t="str">
        <f t="shared" si="282"/>
        <v>1-10.7782675352276i</v>
      </c>
      <c r="X476" s="193">
        <f t="shared" si="292"/>
        <v>10.824557776691908</v>
      </c>
      <c r="Y476" s="193">
        <f t="shared" si="293"/>
        <v>-1.4782818857138404</v>
      </c>
      <c r="Z476" s="135" t="str">
        <f t="shared" si="283"/>
        <v>-2.61359942686483+8.10997745613868i</v>
      </c>
      <c r="AA476" s="193">
        <f t="shared" si="294"/>
        <v>8.5207180626509267</v>
      </c>
      <c r="AB476" s="193">
        <f t="shared" si="295"/>
        <v>1.8825567201934084</v>
      </c>
      <c r="AC476" s="227" t="str">
        <f t="shared" si="296"/>
        <v>-0.193353160418944+0.228518845582791i</v>
      </c>
      <c r="AD476" s="228">
        <f t="shared" si="297"/>
        <v>-10.476614190673075</v>
      </c>
      <c r="AE476" s="202">
        <f t="shared" si="298"/>
        <v>130.235052077831</v>
      </c>
      <c r="AF476" s="135" t="str">
        <f t="shared" si="284"/>
        <v>-0.0000846560846560846</v>
      </c>
      <c r="AG476" s="135" t="str">
        <f t="shared" si="285"/>
        <v>0.525774974402394i</v>
      </c>
      <c r="AH476" s="135">
        <f t="shared" si="299"/>
        <v>0.52577497440239396</v>
      </c>
      <c r="AI476" s="135">
        <f t="shared" si="300"/>
        <v>1.5707963267948966</v>
      </c>
      <c r="AJ476" s="135" t="str">
        <f t="shared" si="286"/>
        <v>1+0.238771510385961i</v>
      </c>
      <c r="AK476" s="135">
        <f t="shared" si="301"/>
        <v>1.0281108083139643</v>
      </c>
      <c r="AL476" s="135">
        <f t="shared" si="302"/>
        <v>0.23438307486360629</v>
      </c>
      <c r="AM476" s="135" t="str">
        <f t="shared" si="287"/>
        <v>1+525.536094359502i</v>
      </c>
      <c r="AN476" s="135">
        <f t="shared" si="303"/>
        <v>525.53704576807843</v>
      </c>
      <c r="AO476" s="135">
        <f t="shared" si="304"/>
        <v>1.5688935102161137</v>
      </c>
      <c r="AP476" s="201" t="str">
        <f t="shared" si="305"/>
        <v>-0.0800172470030814+0.0192668509323685i</v>
      </c>
      <c r="AQ476" s="122">
        <f t="shared" si="306"/>
        <v>-21.691566436824203</v>
      </c>
      <c r="AR476" s="202">
        <f t="shared" si="307"/>
        <v>166.46181566186473</v>
      </c>
      <c r="AS476" s="201" t="str">
        <f t="shared" si="308"/>
        <v>0.0110687490629885-0.0220107554309513i</v>
      </c>
      <c r="AT476" s="228">
        <f t="shared" si="309"/>
        <v>-32.168180627497293</v>
      </c>
      <c r="AU476" s="202">
        <f t="shared" si="310"/>
        <v>-63.303132260304217</v>
      </c>
      <c r="AV476" s="269"/>
      <c r="AX476" s="32">
        <f t="shared" si="311"/>
        <v>0</v>
      </c>
      <c r="AY476" s="32">
        <f t="shared" si="312"/>
        <v>0</v>
      </c>
    </row>
    <row r="477" spans="14:51" x14ac:dyDescent="0.25">
      <c r="N477" s="203">
        <v>59</v>
      </c>
      <c r="O477" s="237">
        <f t="shared" si="278"/>
        <v>389045.14499428123</v>
      </c>
      <c r="P477" s="246" t="str">
        <f t="shared" si="279"/>
        <v>112.5</v>
      </c>
      <c r="Q477" s="193" t="str">
        <f t="shared" si="280"/>
        <v>1+806.666103823015i</v>
      </c>
      <c r="R477" s="193">
        <f t="shared" si="288"/>
        <v>806.66672365791999</v>
      </c>
      <c r="S477" s="193">
        <f t="shared" si="289"/>
        <v>1.5695566571434754</v>
      </c>
      <c r="T477" s="193" t="str">
        <f t="shared" si="281"/>
        <v>1+1.34444350637169i</v>
      </c>
      <c r="U477" s="193">
        <f t="shared" si="290"/>
        <v>1.6755680654109533</v>
      </c>
      <c r="V477" s="193">
        <f t="shared" si="291"/>
        <v>0.93127364271958479</v>
      </c>
      <c r="W477" s="135" t="str">
        <f t="shared" si="282"/>
        <v>1-11.0293256377256i</v>
      </c>
      <c r="X477" s="193">
        <f t="shared" si="292"/>
        <v>11.074566538830819</v>
      </c>
      <c r="Y477" s="193">
        <f t="shared" si="293"/>
        <v>-1.4803761797687023</v>
      </c>
      <c r="Z477" s="135" t="str">
        <f t="shared" si="283"/>
        <v>-2.78390312109053+8.29888309842161i</v>
      </c>
      <c r="AA477" s="193">
        <f t="shared" si="294"/>
        <v>8.7533751929690222</v>
      </c>
      <c r="AB477" s="193">
        <f t="shared" si="295"/>
        <v>1.8944553041132681</v>
      </c>
      <c r="AC477" s="227" t="str">
        <f t="shared" si="296"/>
        <v>-0.190296118783812+0.226260468914352i</v>
      </c>
      <c r="AD477" s="228">
        <f t="shared" si="297"/>
        <v>-10.584567039532054</v>
      </c>
      <c r="AE477" s="202">
        <f t="shared" si="298"/>
        <v>130.0654765443133</v>
      </c>
      <c r="AF477" s="135" t="str">
        <f t="shared" si="284"/>
        <v>-0.0000846560846560846</v>
      </c>
      <c r="AG477" s="135" t="str">
        <f t="shared" si="285"/>
        <v>0.538021846822562i</v>
      </c>
      <c r="AH477" s="135">
        <f t="shared" si="299"/>
        <v>0.53802184682256204</v>
      </c>
      <c r="AI477" s="135">
        <f t="shared" si="300"/>
        <v>1.5707963267948966</v>
      </c>
      <c r="AJ477" s="135" t="str">
        <f t="shared" si="286"/>
        <v>1+0.244333213334245i</v>
      </c>
      <c r="AK477" s="135">
        <f t="shared" si="301"/>
        <v>1.0294166887797369</v>
      </c>
      <c r="AL477" s="135">
        <f t="shared" si="302"/>
        <v>0.23963814671925446</v>
      </c>
      <c r="AM477" s="135" t="str">
        <f t="shared" si="287"/>
        <v>1+537.777402548676i</v>
      </c>
      <c r="AN477" s="135">
        <f t="shared" si="303"/>
        <v>537.77833230058718</v>
      </c>
      <c r="AO477" s="135">
        <f t="shared" si="304"/>
        <v>1.5689368235084509</v>
      </c>
      <c r="AP477" s="201" t="str">
        <f t="shared" si="305"/>
        <v>-0.0798143618489051+0.0196586464285081i</v>
      </c>
      <c r="AQ477" s="122">
        <f t="shared" si="306"/>
        <v>-21.70259274215659</v>
      </c>
      <c r="AR477" s="202">
        <f t="shared" si="307"/>
        <v>166.16320389234582</v>
      </c>
      <c r="AS477" s="201" t="str">
        <f t="shared" si="308"/>
        <v>0.0107403887239177-0.0217997990539214i</v>
      </c>
      <c r="AT477" s="228">
        <f t="shared" si="309"/>
        <v>-32.287159781688636</v>
      </c>
      <c r="AU477" s="202">
        <f t="shared" si="310"/>
        <v>-63.771319563340903</v>
      </c>
      <c r="AV477" s="269"/>
      <c r="AX477" s="32">
        <f t="shared" si="311"/>
        <v>0</v>
      </c>
      <c r="AY477" s="32">
        <f t="shared" si="312"/>
        <v>0</v>
      </c>
    </row>
    <row r="478" spans="14:51" x14ac:dyDescent="0.25">
      <c r="N478" s="203">
        <v>60</v>
      </c>
      <c r="O478" s="237">
        <f t="shared" si="278"/>
        <v>398107.17055349716</v>
      </c>
      <c r="P478" s="246" t="str">
        <f t="shared" si="279"/>
        <v>112.5</v>
      </c>
      <c r="Q478" s="193" t="str">
        <f t="shared" si="280"/>
        <v>1+825.455771152508i</v>
      </c>
      <c r="R478" s="193">
        <f t="shared" si="288"/>
        <v>825.45637687825854</v>
      </c>
      <c r="S478" s="193">
        <f t="shared" si="289"/>
        <v>1.5695848754419077</v>
      </c>
      <c r="T478" s="193" t="str">
        <f t="shared" si="281"/>
        <v>1+1.37575961858751i</v>
      </c>
      <c r="U478" s="193">
        <f t="shared" si="290"/>
        <v>1.7007982032375419</v>
      </c>
      <c r="V478" s="193">
        <f t="shared" si="291"/>
        <v>0.94226273242516867</v>
      </c>
      <c r="W478" s="135" t="str">
        <f t="shared" si="282"/>
        <v>1-11.286231634667i</v>
      </c>
      <c r="X478" s="193">
        <f t="shared" si="292"/>
        <v>11.330446792221309</v>
      </c>
      <c r="Y478" s="193">
        <f t="shared" si="293"/>
        <v>-1.4824235706891118</v>
      </c>
      <c r="Z478" s="135" t="str">
        <f t="shared" si="283"/>
        <v>-2.96223298115277+8.492188918372i</v>
      </c>
      <c r="AA478" s="193">
        <f t="shared" si="294"/>
        <v>8.9940033833632409</v>
      </c>
      <c r="AB478" s="193">
        <f t="shared" si="295"/>
        <v>1.9064182374114642</v>
      </c>
      <c r="AC478" s="227" t="str">
        <f t="shared" si="296"/>
        <v>-0.187276772599142+0.224053956812615i</v>
      </c>
      <c r="AD478" s="228">
        <f t="shared" si="297"/>
        <v>-10.691896540302659</v>
      </c>
      <c r="AE478" s="202">
        <f t="shared" si="298"/>
        <v>129.89075576839275</v>
      </c>
      <c r="AF478" s="135" t="str">
        <f t="shared" si="284"/>
        <v>-0.0000846560846560846</v>
      </c>
      <c r="AG478" s="135" t="str">
        <f t="shared" si="285"/>
        <v>0.550553985547476i</v>
      </c>
      <c r="AH478" s="135">
        <f t="shared" si="299"/>
        <v>0.55055398554747603</v>
      </c>
      <c r="AI478" s="135">
        <f t="shared" si="300"/>
        <v>1.5707963267948966</v>
      </c>
      <c r="AJ478" s="135" t="str">
        <f t="shared" si="286"/>
        <v>1+0.250024464986371i</v>
      </c>
      <c r="AK478" s="135">
        <f t="shared" si="301"/>
        <v>1.0307823403084284</v>
      </c>
      <c r="AL478" s="135">
        <f t="shared" si="302"/>
        <v>0.24500168886383883</v>
      </c>
      <c r="AM478" s="135" t="str">
        <f t="shared" si="287"/>
        <v>1+550.303847435005i</v>
      </c>
      <c r="AN478" s="135">
        <f t="shared" si="303"/>
        <v>550.30475602321417</v>
      </c>
      <c r="AO478" s="135">
        <f t="shared" si="304"/>
        <v>1.5689791508766264</v>
      </c>
      <c r="AP478" s="201" t="str">
        <f t="shared" si="305"/>
        <v>-0.0796030148038957+0.0200564664620396i</v>
      </c>
      <c r="AQ478" s="122">
        <f t="shared" si="306"/>
        <v>-21.714108713422796</v>
      </c>
      <c r="AR478" s="202">
        <f t="shared" si="307"/>
        <v>165.85832074377498</v>
      </c>
      <c r="AS478" s="201" t="str">
        <f t="shared" si="308"/>
        <v>0.0104140650311358-0.0215914807497797i</v>
      </c>
      <c r="AT478" s="228">
        <f t="shared" si="309"/>
        <v>-32.406005253725461</v>
      </c>
      <c r="AU478" s="202">
        <f t="shared" si="310"/>
        <v>-64.25092348783231</v>
      </c>
      <c r="AV478" s="269"/>
      <c r="AX478" s="32">
        <f t="shared" si="311"/>
        <v>0</v>
      </c>
      <c r="AY478" s="32">
        <f t="shared" si="312"/>
        <v>0</v>
      </c>
    </row>
    <row r="479" spans="14:51" x14ac:dyDescent="0.25">
      <c r="N479" s="203">
        <v>61</v>
      </c>
      <c r="O479" s="237">
        <f t="shared" si="278"/>
        <v>407380.27780411334</v>
      </c>
      <c r="P479" s="246" t="str">
        <f t="shared" si="279"/>
        <v>112.5</v>
      </c>
      <c r="Q479" s="193" t="str">
        <f t="shared" si="280"/>
        <v>1+844.683106058068i</v>
      </c>
      <c r="R479" s="193">
        <f t="shared" si="288"/>
        <v>844.68369799582695</v>
      </c>
      <c r="S479" s="193">
        <f t="shared" si="289"/>
        <v>1.5696124514153122</v>
      </c>
      <c r="T479" s="193" t="str">
        <f t="shared" si="281"/>
        <v>1+1.40780517676345i</v>
      </c>
      <c r="U479" s="193">
        <f t="shared" si="290"/>
        <v>1.7268223463118517</v>
      </c>
      <c r="V479" s="193">
        <f t="shared" si="291"/>
        <v>0.95317402019278719</v>
      </c>
      <c r="W479" s="135" t="str">
        <f t="shared" si="282"/>
        <v>1-11.5491217410121i</v>
      </c>
      <c r="X479" s="193">
        <f t="shared" si="292"/>
        <v>11.592334233825316</v>
      </c>
      <c r="Y479" s="193">
        <f t="shared" si="293"/>
        <v>-1.4844250753326502</v>
      </c>
      <c r="Z479" s="135" t="str">
        <f t="shared" si="283"/>
        <v>-3.14896726859389+8.68999740929435i</v>
      </c>
      <c r="AA479" s="193">
        <f t="shared" si="294"/>
        <v>9.2429459498699984</v>
      </c>
      <c r="AB479" s="193">
        <f t="shared" si="295"/>
        <v>1.9184456527996918</v>
      </c>
      <c r="AC479" s="227" t="str">
        <f t="shared" si="296"/>
        <v>-0.184291739368584+0.221897335654164i</v>
      </c>
      <c r="AD479" s="228">
        <f t="shared" si="297"/>
        <v>-10.798668981745855</v>
      </c>
      <c r="AE479" s="202">
        <f t="shared" si="298"/>
        <v>129.7105486106914</v>
      </c>
      <c r="AF479" s="135" t="str">
        <f t="shared" si="284"/>
        <v>-0.0000846560846560846</v>
      </c>
      <c r="AG479" s="135" t="str">
        <f t="shared" si="285"/>
        <v>0.563378035282973i</v>
      </c>
      <c r="AH479" s="135">
        <f t="shared" si="299"/>
        <v>0.56337803528297303</v>
      </c>
      <c r="AI479" s="135">
        <f t="shared" si="300"/>
        <v>1.5707963267948966</v>
      </c>
      <c r="AJ479" s="135" t="str">
        <f t="shared" si="286"/>
        <v>1+0.255848282919299i</v>
      </c>
      <c r="AK479" s="135">
        <f t="shared" si="301"/>
        <v>1.0322104164717354</v>
      </c>
      <c r="AL479" s="135">
        <f t="shared" si="302"/>
        <v>0.25047531021773228</v>
      </c>
      <c r="AM479" s="135" t="str">
        <f t="shared" si="287"/>
        <v>1+563.122070705378i</v>
      </c>
      <c r="AN479" s="135">
        <f t="shared" si="303"/>
        <v>563.1229586116275</v>
      </c>
      <c r="AO479" s="135">
        <f t="shared" si="304"/>
        <v>1.5690205147625647</v>
      </c>
      <c r="AP479" s="201" t="str">
        <f t="shared" si="305"/>
        <v>-0.0793829036175079+0.0204602447331153i</v>
      </c>
      <c r="AQ479" s="122">
        <f t="shared" si="306"/>
        <v>-21.726134717554903</v>
      </c>
      <c r="AR479" s="202">
        <f t="shared" si="307"/>
        <v>165.54707531763276</v>
      </c>
      <c r="AS479" s="201" t="str">
        <f t="shared" si="308"/>
        <v>0.0100895395906888-0.021385508898989i</v>
      </c>
      <c r="AT479" s="228">
        <f t="shared" si="309"/>
        <v>-32.524803699300769</v>
      </c>
      <c r="AU479" s="202">
        <f t="shared" si="310"/>
        <v>-64.742376071675736</v>
      </c>
      <c r="AV479" s="269"/>
      <c r="AX479" s="32">
        <f t="shared" si="311"/>
        <v>0</v>
      </c>
      <c r="AY479" s="32">
        <f t="shared" si="312"/>
        <v>0</v>
      </c>
    </row>
    <row r="480" spans="14:51" x14ac:dyDescent="0.25">
      <c r="N480" s="203">
        <v>62</v>
      </c>
      <c r="O480" s="237">
        <f t="shared" si="278"/>
        <v>416869.38347033598</v>
      </c>
      <c r="P480" s="246" t="str">
        <f t="shared" si="279"/>
        <v>112.5</v>
      </c>
      <c r="Q480" s="193" t="str">
        <f t="shared" si="280"/>
        <v>1+864.358303127164i</v>
      </c>
      <c r="R480" s="193">
        <f t="shared" si="288"/>
        <v>864.35888159078354</v>
      </c>
      <c r="S480" s="193">
        <f t="shared" si="289"/>
        <v>1.5696393996846671</v>
      </c>
      <c r="T480" s="193" t="str">
        <f t="shared" si="281"/>
        <v>1+1.44059717187861i</v>
      </c>
      <c r="U480" s="193">
        <f t="shared" si="290"/>
        <v>1.753659092191139</v>
      </c>
      <c r="V480" s="193">
        <f t="shared" si="291"/>
        <v>0.9640028990973698</v>
      </c>
      <c r="W480" s="135" t="str">
        <f t="shared" si="282"/>
        <v>1-11.818135344575i</v>
      </c>
      <c r="X480" s="193">
        <f t="shared" si="292"/>
        <v>11.860367743990606</v>
      </c>
      <c r="Y480" s="193">
        <f t="shared" si="293"/>
        <v>-1.4863816907434522</v>
      </c>
      <c r="Z480" s="135" t="str">
        <f t="shared" si="283"/>
        <v>-3.34450207187345+8.89241345186884i</v>
      </c>
      <c r="AA480" s="193">
        <f t="shared" si="294"/>
        <v>9.5005637257872095</v>
      </c>
      <c r="AB480" s="193">
        <f t="shared" si="295"/>
        <v>1.9305374721658446</v>
      </c>
      <c r="AC480" s="227" t="str">
        <f t="shared" si="296"/>
        <v>-0.181337835557407+0.219788539492443i</v>
      </c>
      <c r="AD480" s="228">
        <f t="shared" si="297"/>
        <v>-10.904952510380351</v>
      </c>
      <c r="AE480" s="202">
        <f t="shared" si="298"/>
        <v>129.52453762519875</v>
      </c>
      <c r="AF480" s="135" t="str">
        <f t="shared" si="284"/>
        <v>-0.0000846560846560846</v>
      </c>
      <c r="AG480" s="135" t="str">
        <f t="shared" si="285"/>
        <v>0.576500795509965i</v>
      </c>
      <c r="AH480" s="135">
        <f t="shared" si="299"/>
        <v>0.57650079550996502</v>
      </c>
      <c r="AI480" s="135">
        <f t="shared" si="300"/>
        <v>1.5707963267948966</v>
      </c>
      <c r="AJ480" s="135" t="str">
        <f t="shared" si="286"/>
        <v>1+0.261807754998383i</v>
      </c>
      <c r="AK480" s="135">
        <f t="shared" si="301"/>
        <v>1.0337036812246019</v>
      </c>
      <c r="AL480" s="135">
        <f t="shared" si="302"/>
        <v>0.25606060046959239</v>
      </c>
      <c r="AM480" s="135" t="str">
        <f t="shared" si="287"/>
        <v>1+576.238868751442i</v>
      </c>
      <c r="AN480" s="135">
        <f t="shared" si="303"/>
        <v>576.23973644650857</v>
      </c>
      <c r="AO480" s="135">
        <f t="shared" si="304"/>
        <v>1.5690609370973787</v>
      </c>
      <c r="AP480" s="201" t="str">
        <f t="shared" si="305"/>
        <v>-0.079153719811285+0.0208699023805968i</v>
      </c>
      <c r="AQ480" s="122">
        <f t="shared" si="306"/>
        <v>-21.738691843556168</v>
      </c>
      <c r="AR480" s="202">
        <f t="shared" si="307"/>
        <v>165.2293777880285</v>
      </c>
      <c r="AS480" s="201" t="str">
        <f t="shared" si="308"/>
        <v>0.00976659886331464-0.0211815833987082i</v>
      </c>
      <c r="AT480" s="228">
        <f t="shared" si="309"/>
        <v>-32.643644353936516</v>
      </c>
      <c r="AU480" s="202">
        <f t="shared" si="310"/>
        <v>-65.246084586772767</v>
      </c>
      <c r="AV480" s="269"/>
      <c r="AX480" s="32">
        <f t="shared" si="311"/>
        <v>0</v>
      </c>
      <c r="AY480" s="32">
        <f t="shared" si="312"/>
        <v>0</v>
      </c>
    </row>
    <row r="481" spans="14:51" x14ac:dyDescent="0.25">
      <c r="N481" s="203">
        <v>63</v>
      </c>
      <c r="O481" s="237">
        <f t="shared" si="278"/>
        <v>426579.51880159322</v>
      </c>
      <c r="P481" s="246" t="str">
        <f t="shared" si="279"/>
        <v>112.5</v>
      </c>
      <c r="Q481" s="193" t="str">
        <f t="shared" si="280"/>
        <v>1+884.49179440971i</v>
      </c>
      <c r="R481" s="193">
        <f t="shared" si="288"/>
        <v>884.49235970589871</v>
      </c>
      <c r="S481" s="193">
        <f t="shared" si="289"/>
        <v>1.5696657345381446</v>
      </c>
      <c r="T481" s="193" t="str">
        <f t="shared" si="281"/>
        <v>1+1.47415299068285i</v>
      </c>
      <c r="U481" s="193">
        <f t="shared" si="290"/>
        <v>1.7813273253221011</v>
      </c>
      <c r="V481" s="193">
        <f t="shared" si="291"/>
        <v>0.97474495212065215</v>
      </c>
      <c r="W481" s="135" t="str">
        <f t="shared" si="282"/>
        <v>1-12.0934150799291i</v>
      </c>
      <c r="X481" s="193">
        <f t="shared" si="292"/>
        <v>12.134689460198665</v>
      </c>
      <c r="Y481" s="193">
        <f t="shared" si="293"/>
        <v>-1.4882943943868554</v>
      </c>
      <c r="Z481" s="135" t="str">
        <f t="shared" si="283"/>
        <v>-3.54925214652497+9.09954436976049i</v>
      </c>
      <c r="AA481" s="193">
        <f t="shared" si="294"/>
        <v>9.767235972210969</v>
      </c>
      <c r="AB481" s="193">
        <f t="shared" si="295"/>
        <v>1.9426934014501693</v>
      </c>
      <c r="AC481" s="227" t="str">
        <f t="shared" si="296"/>
        <v>-0.178412076973445+0.217725418268226i</v>
      </c>
      <c r="AD481" s="228">
        <f t="shared" si="297"/>
        <v>-11.010816936963552</v>
      </c>
      <c r="AE481" s="202">
        <f t="shared" si="298"/>
        <v>129.33242976050249</v>
      </c>
      <c r="AF481" s="135" t="str">
        <f t="shared" si="284"/>
        <v>-0.0000846560846560846</v>
      </c>
      <c r="AG481" s="135" t="str">
        <f t="shared" si="285"/>
        <v>0.589929224089628i</v>
      </c>
      <c r="AH481" s="135">
        <f t="shared" si="299"/>
        <v>0.589929224089628</v>
      </c>
      <c r="AI481" s="135">
        <f t="shared" si="300"/>
        <v>1.5707963267948966</v>
      </c>
      <c r="AJ481" s="135" t="str">
        <f t="shared" si="286"/>
        <v>1+0.267906041014601i</v>
      </c>
      <c r="AK481" s="135">
        <f t="shared" si="301"/>
        <v>1.0352650128407301</v>
      </c>
      <c r="AL481" s="135">
        <f t="shared" si="302"/>
        <v>0.26175912654511929</v>
      </c>
      <c r="AM481" s="135" t="str">
        <f t="shared" si="287"/>
        <v>1+589.66119627314i</v>
      </c>
      <c r="AN481" s="135">
        <f t="shared" si="303"/>
        <v>589.66204421708414</v>
      </c>
      <c r="AO481" s="135">
        <f t="shared" si="304"/>
        <v>1.5691004393129968</v>
      </c>
      <c r="AP481" s="201" t="str">
        <f t="shared" si="305"/>
        <v>-0.0789151489884948+0.021285347245226i</v>
      </c>
      <c r="AQ481" s="122">
        <f t="shared" si="306"/>
        <v>-21.751801916874726</v>
      </c>
      <c r="AR481" s="202">
        <f t="shared" si="307"/>
        <v>164.90513960469184</v>
      </c>
      <c r="AS481" s="201" t="str">
        <f t="shared" si="308"/>
        <v>0.00944505450375495-0.0209793968323412i</v>
      </c>
      <c r="AT481" s="228">
        <f t="shared" si="309"/>
        <v>-32.762618853838269</v>
      </c>
      <c r="AU481" s="202">
        <f t="shared" si="310"/>
        <v>-65.762430634805696</v>
      </c>
      <c r="AV481" s="269"/>
      <c r="AX481" s="32">
        <f t="shared" si="311"/>
        <v>0</v>
      </c>
      <c r="AY481" s="32">
        <f t="shared" si="312"/>
        <v>0</v>
      </c>
    </row>
    <row r="482" spans="14:51" x14ac:dyDescent="0.25">
      <c r="N482" s="203">
        <v>64</v>
      </c>
      <c r="O482" s="237">
        <f t="shared" si="278"/>
        <v>436515.83224016649</v>
      </c>
      <c r="P482" s="246" t="str">
        <f t="shared" si="279"/>
        <v>112.5</v>
      </c>
      <c r="Q482" s="193" t="str">
        <f t="shared" si="280"/>
        <v>1+905.094254949285i</v>
      </c>
      <c r="R482" s="193">
        <f t="shared" si="288"/>
        <v>905.09480737776926</v>
      </c>
      <c r="S482" s="193">
        <f t="shared" si="289"/>
        <v>1.5696914699386866</v>
      </c>
      <c r="T482" s="193" t="str">
        <f t="shared" si="281"/>
        <v>1+1.50849042491547i</v>
      </c>
      <c r="U482" s="193">
        <f t="shared" si="290"/>
        <v>1.8098462260815571</v>
      </c>
      <c r="V482" s="193">
        <f t="shared" si="291"/>
        <v>0.98539595851688022</v>
      </c>
      <c r="W482" s="135" t="str">
        <f t="shared" si="282"/>
        <v>1-12.3751069040338i</v>
      </c>
      <c r="X482" s="193">
        <f t="shared" si="292"/>
        <v>12.415444852532067</v>
      </c>
      <c r="Y482" s="193">
        <f t="shared" si="293"/>
        <v>-1.4901641443924944</v>
      </c>
      <c r="Z482" s="135" t="str">
        <f t="shared" si="283"/>
        <v>-3.76365179490811+9.31149998652369i</v>
      </c>
      <c r="AA482" s="193">
        <f t="shared" si="294"/>
        <v>10.043361331364402</v>
      </c>
      <c r="AB482" s="193">
        <f t="shared" si="295"/>
        <v>1.9549129260114324</v>
      </c>
      <c r="AC482" s="227" t="str">
        <f t="shared" si="296"/>
        <v>-0.175511679077766+0.215705746161711i</v>
      </c>
      <c r="AD482" s="228">
        <f t="shared" si="297"/>
        <v>-11.116333535809051</v>
      </c>
      <c r="AE482" s="202">
        <f t="shared" si="298"/>
        <v>129.13395697565363</v>
      </c>
      <c r="AF482" s="135" t="str">
        <f t="shared" si="284"/>
        <v>-0.0000846560846560846</v>
      </c>
      <c r="AG482" s="135" t="str">
        <f t="shared" si="285"/>
        <v>0.603670440952539i</v>
      </c>
      <c r="AH482" s="135">
        <f t="shared" si="299"/>
        <v>0.60367044095253897</v>
      </c>
      <c r="AI482" s="135">
        <f t="shared" si="300"/>
        <v>1.5707963267948966</v>
      </c>
      <c r="AJ482" s="135" t="str">
        <f t="shared" si="286"/>
        <v>1+0.274146374359921i</v>
      </c>
      <c r="AK482" s="135">
        <f t="shared" si="301"/>
        <v>1.0368974079313198</v>
      </c>
      <c r="AL482" s="135">
        <f t="shared" si="302"/>
        <v>0.26757242887333665</v>
      </c>
      <c r="AM482" s="135" t="str">
        <f t="shared" si="287"/>
        <v>1+603.396169966189i</v>
      </c>
      <c r="AN482" s="135">
        <f t="shared" si="303"/>
        <v>603.39699860859923</v>
      </c>
      <c r="AO482" s="135">
        <f t="shared" si="304"/>
        <v>1.5691390423535232</v>
      </c>
      <c r="AP482" s="201" t="str">
        <f t="shared" si="305"/>
        <v>-0.0786668711953088+0.0217064731173961i</v>
      </c>
      <c r="AQ482" s="122">
        <f t="shared" si="306"/>
        <v>-21.765487512984166</v>
      </c>
      <c r="AR482" s="202">
        <f t="shared" si="307"/>
        <v>164.57427370755002</v>
      </c>
      <c r="AS482" s="201" t="str">
        <f t="shared" si="308"/>
        <v>0.00912474367095594-0.0207786356930819i</v>
      </c>
      <c r="AT482" s="228">
        <f t="shared" si="309"/>
        <v>-32.881821048793206</v>
      </c>
      <c r="AU482" s="202">
        <f t="shared" si="310"/>
        <v>-66.29176931679639</v>
      </c>
      <c r="AV482" s="269"/>
      <c r="AX482" s="32">
        <f t="shared" si="311"/>
        <v>0</v>
      </c>
      <c r="AY482" s="32">
        <f t="shared" si="312"/>
        <v>0</v>
      </c>
    </row>
    <row r="483" spans="14:51" x14ac:dyDescent="0.25">
      <c r="N483" s="203">
        <v>65</v>
      </c>
      <c r="O483" s="237">
        <f t="shared" si="278"/>
        <v>446683.59215096442</v>
      </c>
      <c r="P483" s="246" t="str">
        <f t="shared" si="279"/>
        <v>112.5</v>
      </c>
      <c r="Q483" s="193" t="str">
        <f t="shared" si="280"/>
        <v>1+926.176608443176i</v>
      </c>
      <c r="R483" s="193">
        <f t="shared" si="288"/>
        <v>926.17714829686008</v>
      </c>
      <c r="S483" s="193">
        <f t="shared" si="289"/>
        <v>1.5697166195314065</v>
      </c>
      <c r="T483" s="193" t="str">
        <f t="shared" si="281"/>
        <v>1+1.54362768073863i</v>
      </c>
      <c r="U483" s="193">
        <f t="shared" si="290"/>
        <v>1.8392352804202408</v>
      </c>
      <c r="V483" s="193">
        <f t="shared" si="291"/>
        <v>0.99595189918496307</v>
      </c>
      <c r="W483" s="135" t="str">
        <f t="shared" si="282"/>
        <v>1-12.6633601736231i</v>
      </c>
      <c r="X483" s="193">
        <f t="shared" si="292"/>
        <v>12.702782800902474</v>
      </c>
      <c r="Y483" s="193">
        <f t="shared" si="293"/>
        <v>-1.4919918798047993</v>
      </c>
      <c r="Z483" s="135" t="str">
        <f t="shared" si="283"/>
        <v>-3.98815578742222+9.52839268383206i</v>
      </c>
      <c r="AA483" s="193">
        <f t="shared" si="294"/>
        <v>10.32935882434402</v>
      </c>
      <c r="AB483" s="193">
        <f t="shared" si="295"/>
        <v>1.9671953065356358</v>
      </c>
      <c r="AC483" s="227" t="str">
        <f t="shared" si="296"/>
        <v>-0.172634057186893+0.213727230106077i</v>
      </c>
      <c r="AD483" s="228">
        <f t="shared" si="297"/>
        <v>-11.221574837869939</v>
      </c>
      <c r="AE483" s="202">
        <f t="shared" si="298"/>
        <v>128.92887676760378</v>
      </c>
      <c r="AF483" s="135" t="str">
        <f t="shared" si="284"/>
        <v>-0.0000846560846560846</v>
      </c>
      <c r="AG483" s="135" t="str">
        <f t="shared" si="285"/>
        <v>0.617731731873767i</v>
      </c>
      <c r="AH483" s="135">
        <f t="shared" si="299"/>
        <v>0.61773173187376695</v>
      </c>
      <c r="AI483" s="135">
        <f t="shared" si="300"/>
        <v>1.5707963267948966</v>
      </c>
      <c r="AJ483" s="135" t="str">
        <f t="shared" si="286"/>
        <v>1+0.280532063741685i</v>
      </c>
      <c r="AK483" s="135">
        <f t="shared" si="301"/>
        <v>1.0386039855436571</v>
      </c>
      <c r="AL483" s="135">
        <f t="shared" si="302"/>
        <v>0.27350201744651459</v>
      </c>
      <c r="AM483" s="135" t="str">
        <f t="shared" si="287"/>
        <v>1+617.45107229545i</v>
      </c>
      <c r="AN483" s="135">
        <f t="shared" si="303"/>
        <v>617.45188207568128</v>
      </c>
      <c r="AO483" s="135">
        <f t="shared" si="304"/>
        <v>1.5691767666863405</v>
      </c>
      <c r="AP483" s="201" t="str">
        <f t="shared" si="305"/>
        <v>-0.0784085613370583+0.022133158971957i</v>
      </c>
      <c r="AQ483" s="122">
        <f t="shared" si="306"/>
        <v>-21.77977197004591</v>
      </c>
      <c r="AR483" s="202">
        <f t="shared" si="307"/>
        <v>164.23669475311326</v>
      </c>
      <c r="AS483" s="201" t="str">
        <f t="shared" si="308"/>
        <v>0.00880552930122989-0.0205789816628633i</v>
      </c>
      <c r="AT483" s="228">
        <f t="shared" si="309"/>
        <v>-33.001346807915859</v>
      </c>
      <c r="AU483" s="202">
        <f t="shared" si="310"/>
        <v>-66.83442847928292</v>
      </c>
      <c r="AV483" s="269"/>
      <c r="AX483" s="32">
        <f t="shared" si="311"/>
        <v>0</v>
      </c>
      <c r="AY483" s="32">
        <f t="shared" si="312"/>
        <v>0</v>
      </c>
    </row>
    <row r="484" spans="14:51" x14ac:dyDescent="0.25">
      <c r="N484" s="203">
        <v>66</v>
      </c>
      <c r="O484" s="237">
        <f t="shared" ref="O484:O518" si="313">10^(5+(N484/100))</f>
        <v>457088.18961487547</v>
      </c>
      <c r="P484" s="246" t="str">
        <f t="shared" si="279"/>
        <v>112.5</v>
      </c>
      <c r="Q484" s="193" t="str">
        <f t="shared" si="280"/>
        <v>1+947.750033034255i</v>
      </c>
      <c r="R484" s="193">
        <f t="shared" si="288"/>
        <v>947.75056059937606</v>
      </c>
      <c r="S484" s="193">
        <f t="shared" si="289"/>
        <v>1.5697411966508241</v>
      </c>
      <c r="T484" s="193" t="str">
        <f t="shared" si="281"/>
        <v>1+1.57958338839042i</v>
      </c>
      <c r="U484" s="193">
        <f t="shared" si="290"/>
        <v>1.8695142900975539</v>
      </c>
      <c r="V484" s="193">
        <f t="shared" si="291"/>
        <v>1.0064089610534974</v>
      </c>
      <c r="W484" s="135" t="str">
        <f t="shared" si="282"/>
        <v>1-12.9583277243956i</v>
      </c>
      <c r="X484" s="193">
        <f t="shared" si="292"/>
        <v>12.996855674079006</v>
      </c>
      <c r="Y484" s="193">
        <f t="shared" si="293"/>
        <v>-1.4937785208399224</v>
      </c>
      <c r="Z484" s="135" t="str">
        <f t="shared" si="283"/>
        <v>-4.22324032713509+9.75033746106452i</v>
      </c>
      <c r="AA484" s="193">
        <f t="shared" si="294"/>
        <v>10.625668894962718</v>
      </c>
      <c r="AB484" s="193">
        <f t="shared" si="295"/>
        <v>1.979539575540072</v>
      </c>
      <c r="AC484" s="227" t="str">
        <f t="shared" si="296"/>
        <v>-0.169776826525361+0.211787518477116i</v>
      </c>
      <c r="AD484" s="228">
        <f t="shared" si="297"/>
        <v>-11.326614418547724</v>
      </c>
      <c r="AE484" s="202">
        <f t="shared" si="298"/>
        <v>128.71697260761684</v>
      </c>
      <c r="AF484" s="135" t="str">
        <f t="shared" si="284"/>
        <v>-0.0000846560846560846</v>
      </c>
      <c r="AG484" s="135" t="str">
        <f t="shared" si="285"/>
        <v>0.632120552335878i</v>
      </c>
      <c r="AH484" s="135">
        <f t="shared" si="299"/>
        <v>0.63212055233587805</v>
      </c>
      <c r="AI484" s="135">
        <f t="shared" si="300"/>
        <v>1.5707963267948966</v>
      </c>
      <c r="AJ484" s="135" t="str">
        <f t="shared" si="286"/>
        <v>1+0.287066494936923i</v>
      </c>
      <c r="AK484" s="135">
        <f t="shared" si="301"/>
        <v>1.040387991335622</v>
      </c>
      <c r="AL484" s="135">
        <f t="shared" si="302"/>
        <v>0.2795493676705762</v>
      </c>
      <c r="AM484" s="135" t="str">
        <f t="shared" si="287"/>
        <v>1+631.833355356169i</v>
      </c>
      <c r="AN484" s="135">
        <f t="shared" si="303"/>
        <v>631.83414670357524</v>
      </c>
      <c r="AO484" s="135">
        <f t="shared" si="304"/>
        <v>1.5692136323129597</v>
      </c>
      <c r="AP484" s="201" t="str">
        <f t="shared" si="305"/>
        <v>-0.078139889653142+0.0225652681928816i</v>
      </c>
      <c r="AQ484" s="122">
        <f t="shared" si="306"/>
        <v>-21.794679400518589</v>
      </c>
      <c r="AR484" s="202">
        <f t="shared" si="307"/>
        <v>163.8923193528515</v>
      </c>
      <c r="AS484" s="201" t="str">
        <f t="shared" si="308"/>
        <v>0.00848730033601135-0.0203801129471957i</v>
      </c>
      <c r="AT484" s="228">
        <f t="shared" si="309"/>
        <v>-33.121293819066324</v>
      </c>
      <c r="AU484" s="202">
        <f t="shared" si="310"/>
        <v>-67.390708039531646</v>
      </c>
      <c r="AV484" s="269"/>
      <c r="AX484" s="32">
        <f t="shared" si="311"/>
        <v>0</v>
      </c>
      <c r="AY484" s="32">
        <f t="shared" si="312"/>
        <v>0</v>
      </c>
    </row>
    <row r="485" spans="14:51" x14ac:dyDescent="0.25">
      <c r="N485" s="203">
        <v>67</v>
      </c>
      <c r="O485" s="237">
        <f t="shared" si="313"/>
        <v>467735.14128719864</v>
      </c>
      <c r="P485" s="246" t="str">
        <f t="shared" si="279"/>
        <v>112.5</v>
      </c>
      <c r="Q485" s="193" t="str">
        <f t="shared" si="280"/>
        <v>1+969.825967237806i</v>
      </c>
      <c r="R485" s="193">
        <f t="shared" si="288"/>
        <v>969.82648279408522</v>
      </c>
      <c r="S485" s="193">
        <f t="shared" si="289"/>
        <v>1.5697652143279346</v>
      </c>
      <c r="T485" s="193" t="str">
        <f t="shared" si="281"/>
        <v>1+1.61637661206301i</v>
      </c>
      <c r="U485" s="193">
        <f t="shared" si="290"/>
        <v>1.9007033834936724</v>
      </c>
      <c r="V485" s="193">
        <f t="shared" si="291"/>
        <v>1.0167635404930904</v>
      </c>
      <c r="W485" s="135" t="str">
        <f t="shared" si="282"/>
        <v>1-13.2601659520514i</v>
      </c>
      <c r="X485" s="193">
        <f t="shared" si="292"/>
        <v>13.297819410562891</v>
      </c>
      <c r="Y485" s="193">
        <f t="shared" si="293"/>
        <v>-1.4955249691482113</v>
      </c>
      <c r="Z485" s="135" t="str">
        <f t="shared" si="283"/>
        <v>-4.46940405987386+9.97745199627983i</v>
      </c>
      <c r="AA485" s="193">
        <f t="shared" si="294"/>
        <v>10.932754501427594</v>
      </c>
      <c r="AB485" s="193">
        <f t="shared" si="295"/>
        <v>1.9919445345252744</v>
      </c>
      <c r="AC485" s="227" t="str">
        <f t="shared" si="296"/>
        <v>-0.166937802084952+0.209884209967998i</v>
      </c>
      <c r="AD485" s="228">
        <f t="shared" si="297"/>
        <v>-11.431526681208368</v>
      </c>
      <c r="AE485" s="202">
        <f t="shared" si="298"/>
        <v>128.49805428451876</v>
      </c>
      <c r="AF485" s="135" t="str">
        <f t="shared" si="284"/>
        <v>-0.0000846560846560846</v>
      </c>
      <c r="AG485" s="135" t="str">
        <f t="shared" si="285"/>
        <v>0.646844531481944i</v>
      </c>
      <c r="AH485" s="135">
        <f t="shared" si="299"/>
        <v>0.64684453148194399</v>
      </c>
      <c r="AI485" s="135">
        <f t="shared" si="300"/>
        <v>1.5707963267948966</v>
      </c>
      <c r="AJ485" s="135" t="str">
        <f t="shared" si="286"/>
        <v>1+0.293753132587551i</v>
      </c>
      <c r="AK485" s="135">
        <f t="shared" si="301"/>
        <v>1.0422528018216115</v>
      </c>
      <c r="AL485" s="135">
        <f t="shared" si="302"/>
        <v>0.28571591600367885</v>
      </c>
      <c r="AM485" s="135" t="str">
        <f t="shared" si="287"/>
        <v>1+646.550644825203i</v>
      </c>
      <c r="AN485" s="135">
        <f t="shared" si="303"/>
        <v>646.55141815936474</v>
      </c>
      <c r="AO485" s="135">
        <f t="shared" si="304"/>
        <v>1.5692496587796227</v>
      </c>
      <c r="AP485" s="201" t="str">
        <f t="shared" si="305"/>
        <v>-0.0778605222541545+0.0230026477910515i</v>
      </c>
      <c r="AQ485" s="122">
        <f t="shared" si="306"/>
        <v>-21.810234701571119</v>
      </c>
      <c r="AR485" s="202">
        <f t="shared" si="307"/>
        <v>163.54106632369175</v>
      </c>
      <c r="AS485" s="201" t="str">
        <f t="shared" si="308"/>
        <v>0.00816997189549809-0.0201817056653814i</v>
      </c>
      <c r="AT485" s="228">
        <f t="shared" si="309"/>
        <v>-33.24176138277948</v>
      </c>
      <c r="AU485" s="202">
        <f t="shared" si="310"/>
        <v>-67.960879391789518</v>
      </c>
      <c r="AV485" s="269"/>
      <c r="AX485" s="32">
        <f t="shared" si="311"/>
        <v>0</v>
      </c>
      <c r="AY485" s="32">
        <f t="shared" si="312"/>
        <v>0</v>
      </c>
    </row>
    <row r="486" spans="14:51" x14ac:dyDescent="0.25">
      <c r="N486" s="203">
        <v>68</v>
      </c>
      <c r="O486" s="237">
        <f t="shared" si="313"/>
        <v>478630.09232263872</v>
      </c>
      <c r="P486" s="246" t="str">
        <f t="shared" si="279"/>
        <v>112.5</v>
      </c>
      <c r="Q486" s="193" t="str">
        <f t="shared" si="280"/>
        <v>1+992.416116006351i</v>
      </c>
      <c r="R486" s="193">
        <f t="shared" si="288"/>
        <v>992.41661982714254</v>
      </c>
      <c r="S486" s="193">
        <f t="shared" si="289"/>
        <v>1.5697886852971175</v>
      </c>
      <c r="T486" s="193" t="str">
        <f t="shared" si="281"/>
        <v>1+1.65402686001058i</v>
      </c>
      <c r="U486" s="193">
        <f t="shared" si="290"/>
        <v>1.9328230269831892</v>
      </c>
      <c r="V486" s="193">
        <f t="shared" si="291"/>
        <v>1.0270122457774564</v>
      </c>
      <c r="W486" s="135" t="str">
        <f t="shared" si="282"/>
        <v>1-13.5690348952141i</v>
      </c>
      <c r="X486" s="193">
        <f t="shared" si="292"/>
        <v>13.605833601346811</v>
      </c>
      <c r="Y486" s="193">
        <f t="shared" si="293"/>
        <v>-1.4972321080813642</v>
      </c>
      <c r="Z486" s="135" t="str">
        <f t="shared" si="283"/>
        <v>-4.72716913191942+10.2098567086108i</v>
      </c>
      <c r="AA486" s="193">
        <f t="shared" si="294"/>
        <v>11.25110225765177</v>
      </c>
      <c r="AB486" s="193">
        <f t="shared" si="295"/>
        <v>2.0044087518263325</v>
      </c>
      <c r="AC486" s="227" t="str">
        <f t="shared" si="296"/>
        <v>-0.164114998244974+0.208014862652132i</v>
      </c>
      <c r="AD486" s="228">
        <f t="shared" si="297"/>
        <v>-11.536386637410613</v>
      </c>
      <c r="AE486" s="202">
        <f t="shared" si="298"/>
        <v>128.27195815311416</v>
      </c>
      <c r="AF486" s="135" t="str">
        <f t="shared" si="284"/>
        <v>-0.0000846560846560846</v>
      </c>
      <c r="AG486" s="135" t="str">
        <f t="shared" si="285"/>
        <v>0.6619114761606i</v>
      </c>
      <c r="AH486" s="135">
        <f t="shared" si="299"/>
        <v>0.66191147616059998</v>
      </c>
      <c r="AI486" s="135">
        <f t="shared" si="300"/>
        <v>1.5707963267948966</v>
      </c>
      <c r="AJ486" s="135" t="str">
        <f t="shared" si="286"/>
        <v>1+0.300595522037361i</v>
      </c>
      <c r="AK486" s="135">
        <f t="shared" si="301"/>
        <v>1.0442019286847317</v>
      </c>
      <c r="AL486" s="135">
        <f t="shared" si="302"/>
        <v>0.29200305538154081</v>
      </c>
      <c r="AM486" s="135" t="str">
        <f t="shared" si="287"/>
        <v>1+661.610744004234i</v>
      </c>
      <c r="AN486" s="135">
        <f t="shared" si="303"/>
        <v>661.6114997351815</v>
      </c>
      <c r="AO486" s="135">
        <f t="shared" si="304"/>
        <v>1.5692848651876647</v>
      </c>
      <c r="AP486" s="201" t="str">
        <f t="shared" si="305"/>
        <v>-0.0775701217247632+0.0234451276188509i</v>
      </c>
      <c r="AQ486" s="122">
        <f t="shared" si="306"/>
        <v>-21.826463564148707</v>
      </c>
      <c r="AR486" s="202">
        <f t="shared" si="307"/>
        <v>163.18285695072245</v>
      </c>
      <c r="AS486" s="201" t="str">
        <f t="shared" si="308"/>
        <v>0.00785348538922495-0.0199834352945067i</v>
      </c>
      <c r="AT486" s="228">
        <f t="shared" si="309"/>
        <v>-33.362850201559311</v>
      </c>
      <c r="AU486" s="202">
        <f t="shared" si="310"/>
        <v>-68.54518489616342</v>
      </c>
      <c r="AV486" s="269"/>
      <c r="AX486" s="32">
        <f t="shared" si="311"/>
        <v>0</v>
      </c>
      <c r="AY486" s="32">
        <f t="shared" si="312"/>
        <v>0</v>
      </c>
    </row>
    <row r="487" spans="14:51" x14ac:dyDescent="0.25">
      <c r="N487" s="203">
        <v>69</v>
      </c>
      <c r="O487" s="237">
        <f t="shared" si="313"/>
        <v>489778.81936844654</v>
      </c>
      <c r="P487" s="246" t="str">
        <f t="shared" si="279"/>
        <v>112.5</v>
      </c>
      <c r="Q487" s="193" t="str">
        <f t="shared" si="280"/>
        <v>1+1015.53245693578i</v>
      </c>
      <c r="R487" s="193">
        <f t="shared" si="288"/>
        <v>1015.5329492882159</v>
      </c>
      <c r="S487" s="193">
        <f t="shared" si="289"/>
        <v>1.5698116220028875</v>
      </c>
      <c r="T487" s="193" t="str">
        <f t="shared" si="281"/>
        <v>1+1.69255409489297i</v>
      </c>
      <c r="U487" s="193">
        <f t="shared" si="290"/>
        <v>1.9658940368542146</v>
      </c>
      <c r="V487" s="193">
        <f t="shared" si="291"/>
        <v>1.0371518986217474</v>
      </c>
      <c r="W487" s="135" t="str">
        <f t="shared" si="282"/>
        <v>1-13.8850983202856i</v>
      </c>
      <c r="X487" s="193">
        <f t="shared" si="292"/>
        <v>13.921061574606947</v>
      </c>
      <c r="Y487" s="193">
        <f t="shared" si="293"/>
        <v>-1.4989008029635156</v>
      </c>
      <c r="Z487" s="135" t="str">
        <f t="shared" si="283"/>
        <v>-4.99708229754873+10.4476748221121i</v>
      </c>
      <c r="AA487" s="193">
        <f t="shared" si="294"/>
        <v>11.58122362607121</v>
      </c>
      <c r="AB487" s="193">
        <f t="shared" si="295"/>
        <v>2.0169305612135364</v>
      </c>
      <c r="AC487" s="227" t="str">
        <f t="shared" si="296"/>
        <v>-0.161306628106953+0.206177003230852i</v>
      </c>
      <c r="AD487" s="228">
        <f t="shared" si="297"/>
        <v>-11.641269684860216</v>
      </c>
      <c r="AE487" s="202">
        <f t="shared" si="298"/>
        <v>128.03854728658695</v>
      </c>
      <c r="AF487" s="135" t="str">
        <f t="shared" si="284"/>
        <v>-0.0000846560846560846</v>
      </c>
      <c r="AG487" s="135" t="str">
        <f t="shared" si="285"/>
        <v>0.677329375065352i</v>
      </c>
      <c r="AH487" s="135">
        <f t="shared" si="299"/>
        <v>0.67732937506535196</v>
      </c>
      <c r="AI487" s="135">
        <f t="shared" si="300"/>
        <v>1.5707963267948966</v>
      </c>
      <c r="AJ487" s="135" t="str">
        <f t="shared" si="286"/>
        <v>1+0.307597291211807i</v>
      </c>
      <c r="AK487" s="135">
        <f t="shared" si="301"/>
        <v>1.04623902314951</v>
      </c>
      <c r="AL487" s="135">
        <f t="shared" si="302"/>
        <v>0.29841213042922582</v>
      </c>
      <c r="AM487" s="135" t="str">
        <f t="shared" si="287"/>
        <v>1+677.021637957189i</v>
      </c>
      <c r="AN487" s="135">
        <f t="shared" si="303"/>
        <v>677.02237648561879</v>
      </c>
      <c r="AO487" s="135">
        <f t="shared" si="304"/>
        <v>1.5693192702036403</v>
      </c>
      <c r="AP487" s="201" t="str">
        <f t="shared" si="305"/>
        <v>-0.0772683477957831+0.023892519585748i</v>
      </c>
      <c r="AQ487" s="122">
        <f t="shared" si="306"/>
        <v>-21.84339248053211</v>
      </c>
      <c r="AR487" s="202">
        <f t="shared" si="307"/>
        <v>162.81761526211693</v>
      </c>
      <c r="AS487" s="201" t="str">
        <f t="shared" si="308"/>
        <v>0.00753780855450913-0.0197849781644901i</v>
      </c>
      <c r="AT487" s="228">
        <f t="shared" si="309"/>
        <v>-33.484662165392329</v>
      </c>
      <c r="AU487" s="202">
        <f t="shared" si="310"/>
        <v>-69.143837451296108</v>
      </c>
      <c r="AV487" s="269"/>
      <c r="AX487" s="32">
        <f t="shared" si="311"/>
        <v>0</v>
      </c>
      <c r="AY487" s="32">
        <f t="shared" si="312"/>
        <v>0</v>
      </c>
    </row>
    <row r="488" spans="14:51" x14ac:dyDescent="0.25">
      <c r="N488" s="203">
        <v>70</v>
      </c>
      <c r="O488" s="237">
        <f t="shared" si="313"/>
        <v>501187.23362727347</v>
      </c>
      <c r="P488" s="246" t="str">
        <f t="shared" si="279"/>
        <v>112.5</v>
      </c>
      <c r="Q488" s="193" t="str">
        <f t="shared" si="280"/>
        <v>1+1039.18724661605i</v>
      </c>
      <c r="R488" s="193">
        <f t="shared" si="288"/>
        <v>1039.1877277611813</v>
      </c>
      <c r="S488" s="193">
        <f t="shared" si="289"/>
        <v>1.5698340366064933</v>
      </c>
      <c r="T488" s="193" t="str">
        <f t="shared" si="281"/>
        <v>1+1.73197874436008i</v>
      </c>
      <c r="U488" s="193">
        <f t="shared" si="290"/>
        <v>1.9999375917550823</v>
      </c>
      <c r="V488" s="193">
        <f t="shared" si="291"/>
        <v>1.0471795348322126</v>
      </c>
      <c r="W488" s="135" t="str">
        <f t="shared" si="282"/>
        <v>1-14.2085238082776i</v>
      </c>
      <c r="X488" s="193">
        <f t="shared" si="292"/>
        <v>14.24367048237186</v>
      </c>
      <c r="Y488" s="193">
        <f t="shared" si="293"/>
        <v>-1.5005319013655263</v>
      </c>
      <c r="Z488" s="135" t="str">
        <f t="shared" si="283"/>
        <v>-5.27971607877398+10.6910324310954i</v>
      </c>
      <c r="AA488" s="193">
        <f t="shared" si="294"/>
        <v>11.923656163912062</v>
      </c>
      <c r="AB488" s="193">
        <f t="shared" si="295"/>
        <v>2.0295080612898868</v>
      </c>
      <c r="AC488" s="227" t="str">
        <f t="shared" si="296"/>
        <v>-0.158511102496472+0.204368136456044i</v>
      </c>
      <c r="AD488" s="228">
        <f t="shared" si="297"/>
        <v>-11.746251384118381</v>
      </c>
      <c r="AE488" s="202">
        <f t="shared" si="298"/>
        <v>127.79771153214702</v>
      </c>
      <c r="AF488" s="135" t="str">
        <f t="shared" si="284"/>
        <v>-0.0000846560846560846</v>
      </c>
      <c r="AG488" s="135" t="str">
        <f t="shared" si="285"/>
        <v>0.693106402970278i</v>
      </c>
      <c r="AH488" s="135">
        <f t="shared" si="299"/>
        <v>0.69310640297027803</v>
      </c>
      <c r="AI488" s="135">
        <f t="shared" si="300"/>
        <v>1.5707963267948966</v>
      </c>
      <c r="AJ488" s="135" t="str">
        <f t="shared" si="286"/>
        <v>1+0.314762152541585i</v>
      </c>
      <c r="AK488" s="135">
        <f t="shared" si="301"/>
        <v>1.0483678804086913</v>
      </c>
      <c r="AL488" s="135">
        <f t="shared" si="302"/>
        <v>0.30494443246027353</v>
      </c>
      <c r="AM488" s="135" t="str">
        <f t="shared" si="287"/>
        <v>1+692.791497744031i</v>
      </c>
      <c r="AN488" s="135">
        <f t="shared" si="303"/>
        <v>692.79221946151904</v>
      </c>
      <c r="AO488" s="135">
        <f t="shared" si="304"/>
        <v>1.5693528920692179</v>
      </c>
      <c r="AP488" s="201" t="str">
        <f t="shared" si="305"/>
        <v>-0.0769548580887838+0.0243446168795286i</v>
      </c>
      <c r="AQ488" s="122">
        <f t="shared" si="306"/>
        <v>-21.861048750222167</v>
      </c>
      <c r="AR488" s="202">
        <f t="shared" si="307"/>
        <v>162.44526831623011</v>
      </c>
      <c r="AS488" s="201" t="str">
        <f t="shared" si="308"/>
        <v>0.00722293541370705-0.0195860130002724i</v>
      </c>
      <c r="AT488" s="228">
        <f t="shared" si="309"/>
        <v>-33.607300134340534</v>
      </c>
      <c r="AU488" s="202">
        <f t="shared" si="310"/>
        <v>-69.757020151622868</v>
      </c>
      <c r="AV488" s="269"/>
      <c r="AX488" s="32">
        <f t="shared" si="311"/>
        <v>0</v>
      </c>
      <c r="AY488" s="32">
        <f t="shared" si="312"/>
        <v>0</v>
      </c>
    </row>
    <row r="489" spans="14:51" x14ac:dyDescent="0.25">
      <c r="N489" s="203">
        <v>71</v>
      </c>
      <c r="O489" s="237">
        <f t="shared" si="313"/>
        <v>512861.38399136515</v>
      </c>
      <c r="P489" s="246" t="str">
        <f t="shared" si="279"/>
        <v>112.5</v>
      </c>
      <c r="Q489" s="193" t="str">
        <f t="shared" si="280"/>
        <v>1+1063.39302712973i</v>
      </c>
      <c r="R489" s="193">
        <f t="shared" si="288"/>
        <v>1063.3934973226658</v>
      </c>
      <c r="S489" s="193">
        <f t="shared" si="289"/>
        <v>1.5698559409923643</v>
      </c>
      <c r="T489" s="193" t="str">
        <f t="shared" si="281"/>
        <v>1+1.77232171188288i</v>
      </c>
      <c r="U489" s="193">
        <f t="shared" si="290"/>
        <v>2.0349752456507826</v>
      </c>
      <c r="V489" s="193">
        <f t="shared" si="291"/>
        <v>1.0570924041067158</v>
      </c>
      <c r="W489" s="135" t="str">
        <f t="shared" si="282"/>
        <v>1-14.5394828436646i</v>
      </c>
      <c r="X489" s="193">
        <f t="shared" si="292"/>
        <v>14.573831389213243</v>
      </c>
      <c r="Y489" s="193">
        <f t="shared" si="293"/>
        <v>-1.5021262333818124</v>
      </c>
      <c r="Z489" s="135" t="str">
        <f t="shared" si="283"/>
        <v>-5.57566997973841+10.9400585669861i</v>
      </c>
      <c r="AA489" s="193">
        <f t="shared" si="294"/>
        <v>12.278964824937081</v>
      </c>
      <c r="AB489" s="193">
        <f t="shared" si="295"/>
        <v>2.0421391157299276</v>
      </c>
      <c r="AC489" s="227" t="str">
        <f t="shared" si="296"/>
        <v>-0.15572702858542+0.202585754711075i</v>
      </c>
      <c r="AD489" s="228">
        <f t="shared" si="297"/>
        <v>-11.851407235095229</v>
      </c>
      <c r="AE489" s="202">
        <f t="shared" si="298"/>
        <v>127.54936746968757</v>
      </c>
      <c r="AF489" s="135" t="str">
        <f t="shared" si="284"/>
        <v>-0.0000846560846560846</v>
      </c>
      <c r="AG489" s="135" t="str">
        <f t="shared" si="285"/>
        <v>0.709250925064405i</v>
      </c>
      <c r="AH489" s="135">
        <f t="shared" si="299"/>
        <v>0.70925092506440501</v>
      </c>
      <c r="AI489" s="135">
        <f t="shared" si="300"/>
        <v>1.5707963267948966</v>
      </c>
      <c r="AJ489" s="135" t="str">
        <f t="shared" si="286"/>
        <v>1+0.322093904931008i</v>
      </c>
      <c r="AK489" s="135">
        <f t="shared" si="301"/>
        <v>1.0505924440969987</v>
      </c>
      <c r="AL489" s="135">
        <f t="shared" si="302"/>
        <v>0.31160119426538457</v>
      </c>
      <c r="AM489" s="135" t="str">
        <f t="shared" si="287"/>
        <v>1+708.928684753152i</v>
      </c>
      <c r="AN489" s="135">
        <f t="shared" si="303"/>
        <v>708.92939004236086</v>
      </c>
      <c r="AO489" s="135">
        <f t="shared" si="304"/>
        <v>1.569385748610852</v>
      </c>
      <c r="AP489" s="201" t="str">
        <f t="shared" si="305"/>
        <v>-0.0766293089363739+0.0248011931983667i</v>
      </c>
      <c r="AQ489" s="122">
        <f t="shared" si="306"/>
        <v>-21.879460483974981</v>
      </c>
      <c r="AR489" s="202">
        <f t="shared" si="307"/>
        <v>162.06574650073844</v>
      </c>
      <c r="AS489" s="201" t="str">
        <f t="shared" si="308"/>
        <v>0.00690888614138938-0.019386222506018i</v>
      </c>
      <c r="AT489" s="228">
        <f t="shared" si="309"/>
        <v>-33.730867719070211</v>
      </c>
      <c r="AU489" s="202">
        <f t="shared" si="310"/>
        <v>-70.384886029574005</v>
      </c>
      <c r="AV489" s="269"/>
      <c r="AX489" s="32">
        <f t="shared" si="311"/>
        <v>0</v>
      </c>
      <c r="AY489" s="32">
        <f t="shared" si="312"/>
        <v>0</v>
      </c>
    </row>
    <row r="490" spans="14:51" x14ac:dyDescent="0.25">
      <c r="N490" s="203">
        <v>72</v>
      </c>
      <c r="O490" s="237">
        <f t="shared" si="313"/>
        <v>524807.46024977288</v>
      </c>
      <c r="P490" s="246" t="str">
        <f t="shared" si="279"/>
        <v>112.5</v>
      </c>
      <c r="Q490" s="193" t="str">
        <f t="shared" si="280"/>
        <v>1+1088.16263270207i</v>
      </c>
      <c r="R490" s="193">
        <f t="shared" si="288"/>
        <v>1088.1630921921123</v>
      </c>
      <c r="S490" s="193">
        <f t="shared" si="289"/>
        <v>1.5698773467744114</v>
      </c>
      <c r="T490" s="193" t="str">
        <f t="shared" si="281"/>
        <v>1+1.81360438783678i</v>
      </c>
      <c r="U490" s="193">
        <f t="shared" si="290"/>
        <v>2.0710289412706966</v>
      </c>
      <c r="V490" s="193">
        <f t="shared" si="291"/>
        <v>1.0668879690300155</v>
      </c>
      <c r="W490" s="135" t="str">
        <f t="shared" si="282"/>
        <v>1-14.8781509053083i</v>
      </c>
      <c r="X490" s="193">
        <f t="shared" si="292"/>
        <v>14.911719363008618</v>
      </c>
      <c r="Y490" s="193">
        <f t="shared" si="293"/>
        <v>-1.5036846119091096</v>
      </c>
      <c r="Z490" s="135" t="str">
        <f t="shared" si="283"/>
        <v>-5.8855717583454+11.194885266738i</v>
      </c>
      <c r="AA490" s="193">
        <f t="shared" si="294"/>
        <v>12.647743318792507</v>
      </c>
      <c r="AB490" s="193">
        <f t="shared" si="295"/>
        <v>2.0548213544005307</v>
      </c>
      <c r="AC490" s="227" t="str">
        <f t="shared" si="296"/>
        <v>-0.152953208089023+0.200827347726594i</v>
      </c>
      <c r="AD490" s="228">
        <f t="shared" si="297"/>
        <v>-11.956812454361875</v>
      </c>
      <c r="AE490" s="202">
        <f t="shared" si="298"/>
        <v>127.29345827366949</v>
      </c>
      <c r="AF490" s="135" t="str">
        <f t="shared" si="284"/>
        <v>-0.0000846560846560846</v>
      </c>
      <c r="AG490" s="135" t="str">
        <f t="shared" si="285"/>
        <v>0.725771501387048i</v>
      </c>
      <c r="AH490" s="135">
        <f t="shared" si="299"/>
        <v>0.72577150138704805</v>
      </c>
      <c r="AI490" s="135">
        <f t="shared" si="300"/>
        <v>1.5707963267948966</v>
      </c>
      <c r="AJ490" s="135" t="str">
        <f t="shared" si="286"/>
        <v>1+0.329596435772245i</v>
      </c>
      <c r="AK490" s="135">
        <f t="shared" si="301"/>
        <v>1.0529168108040481</v>
      </c>
      <c r="AL490" s="135">
        <f t="shared" si="302"/>
        <v>0.31838358469439665</v>
      </c>
      <c r="AM490" s="135" t="str">
        <f t="shared" si="287"/>
        <v>1+725.441755134714i</v>
      </c>
      <c r="AN490" s="135">
        <f t="shared" si="303"/>
        <v>725.44244436959582</v>
      </c>
      <c r="AO490" s="135">
        <f t="shared" si="304"/>
        <v>1.5694178572492314</v>
      </c>
      <c r="AP490" s="201" t="str">
        <f t="shared" si="305"/>
        <v>-0.0762913562810936+0.025262001999452i</v>
      </c>
      <c r="AQ490" s="122">
        <f t="shared" si="306"/>
        <v>-21.898656605804547</v>
      </c>
      <c r="AR490" s="202">
        <f t="shared" si="307"/>
        <v>161.67898384361112</v>
      </c>
      <c r="AS490" s="201" t="str">
        <f t="shared" si="308"/>
        <v>0.00659570683284204-0.0191852949849642i</v>
      </c>
      <c r="AT490" s="228">
        <f t="shared" si="309"/>
        <v>-33.855469060166399</v>
      </c>
      <c r="AU490" s="202">
        <f t="shared" si="310"/>
        <v>-71.027557882719421</v>
      </c>
      <c r="AV490" s="269"/>
      <c r="AX490" s="32">
        <f t="shared" si="311"/>
        <v>0</v>
      </c>
      <c r="AY490" s="32">
        <f t="shared" si="312"/>
        <v>0</v>
      </c>
    </row>
    <row r="491" spans="14:51" x14ac:dyDescent="0.25">
      <c r="N491" s="203">
        <v>73</v>
      </c>
      <c r="O491" s="237">
        <f t="shared" si="313"/>
        <v>537031.7963702539</v>
      </c>
      <c r="P491" s="246" t="str">
        <f t="shared" si="279"/>
        <v>112.5</v>
      </c>
      <c r="Q491" s="193" t="str">
        <f t="shared" si="280"/>
        <v>1+1113.50919650581i</v>
      </c>
      <c r="R491" s="193">
        <f t="shared" si="288"/>
        <v>1113.5096455365867</v>
      </c>
      <c r="S491" s="193">
        <f t="shared" si="289"/>
        <v>1.5698982653021853</v>
      </c>
      <c r="T491" s="193" t="str">
        <f t="shared" si="281"/>
        <v>1+1.85584866084301i</v>
      </c>
      <c r="U491" s="193">
        <f t="shared" si="290"/>
        <v>2.1081210240289323</v>
      </c>
      <c r="V491" s="193">
        <f t="shared" si="291"/>
        <v>1.0765639033113699</v>
      </c>
      <c r="W491" s="135" t="str">
        <f t="shared" si="282"/>
        <v>1-15.2247075594976i</v>
      </c>
      <c r="X491" s="193">
        <f t="shared" si="292"/>
        <v>15.257513567820393</v>
      </c>
      <c r="Y491" s="193">
        <f t="shared" si="293"/>
        <v>-1.5052078329265914</v>
      </c>
      <c r="Z491" s="135" t="str">
        <f t="shared" si="283"/>
        <v>-6.21007875781651+11.45564764284i</v>
      </c>
      <c r="AA491" s="193">
        <f t="shared" si="294"/>
        <v>13.030615530173144</v>
      </c>
      <c r="AB491" s="193">
        <f t="shared" si="295"/>
        <v>2.0675521753995909</v>
      </c>
      <c r="AC491" s="227" t="str">
        <f t="shared" si="296"/>
        <v>-0.150188634994189+0.199090412401031i</v>
      </c>
      <c r="AD491" s="228">
        <f t="shared" si="297"/>
        <v>-12.062541754309262</v>
      </c>
      <c r="AE491" s="202">
        <f t="shared" si="298"/>
        <v>127.02995347893207</v>
      </c>
      <c r="AF491" s="135" t="str">
        <f t="shared" si="284"/>
        <v>-0.0000846560846560846</v>
      </c>
      <c r="AG491" s="135" t="str">
        <f t="shared" si="285"/>
        <v>0.742676891366449i</v>
      </c>
      <c r="AH491" s="135">
        <f t="shared" si="299"/>
        <v>0.74267689136644899</v>
      </c>
      <c r="AI491" s="135">
        <f t="shared" si="300"/>
        <v>1.5707963267948966</v>
      </c>
      <c r="AJ491" s="135" t="str">
        <f t="shared" si="286"/>
        <v>1+0.337273723006452i</v>
      </c>
      <c r="AK491" s="135">
        <f t="shared" si="301"/>
        <v>1.0553452346178633</v>
      </c>
      <c r="AL491" s="135">
        <f t="shared" si="302"/>
        <v>0.32529270303685537</v>
      </c>
      <c r="AM491" s="135" t="str">
        <f t="shared" si="287"/>
        <v>1+742.339464337204i</v>
      </c>
      <c r="AN491" s="135">
        <f t="shared" si="303"/>
        <v>742.34013788319908</v>
      </c>
      <c r="AO491" s="135">
        <f t="shared" si="304"/>
        <v>1.5694492350085165</v>
      </c>
      <c r="AP491" s="201" t="str">
        <f t="shared" si="305"/>
        <v>-0.0759406566555383+0.0257267757704324i</v>
      </c>
      <c r="AQ491" s="122">
        <f t="shared" si="306"/>
        <v>-21.918666852764584</v>
      </c>
      <c r="AR491" s="202">
        <f t="shared" si="307"/>
        <v>161.28491833560943</v>
      </c>
      <c r="AS491" s="201" t="str">
        <f t="shared" si="308"/>
        <v>0.00628346916577343-0.018982925987319i</v>
      </c>
      <c r="AT491" s="228">
        <f t="shared" si="309"/>
        <v>-33.98120860707386</v>
      </c>
      <c r="AU491" s="202">
        <f t="shared" si="310"/>
        <v>-71.685128185458467</v>
      </c>
      <c r="AV491" s="269"/>
      <c r="AX491" s="32">
        <f t="shared" si="311"/>
        <v>0</v>
      </c>
      <c r="AY491" s="32">
        <f t="shared" si="312"/>
        <v>0</v>
      </c>
    </row>
    <row r="492" spans="14:51" x14ac:dyDescent="0.25">
      <c r="N492" s="203">
        <v>74</v>
      </c>
      <c r="O492" s="237">
        <f t="shared" si="313"/>
        <v>549540.87385762564</v>
      </c>
      <c r="P492" s="246" t="str">
        <f t="shared" si="279"/>
        <v>112.5</v>
      </c>
      <c r="Q492" s="193" t="str">
        <f t="shared" si="280"/>
        <v>1+1139.44615762456i</v>
      </c>
      <c r="R492" s="193">
        <f t="shared" si="288"/>
        <v>1139.4465964341523</v>
      </c>
      <c r="S492" s="193">
        <f t="shared" si="289"/>
        <v>1.569918707666893</v>
      </c>
      <c r="T492" s="193" t="str">
        <f t="shared" si="281"/>
        <v>1+1.89907692937427i</v>
      </c>
      <c r="U492" s="193">
        <f t="shared" si="290"/>
        <v>2.1462742563991224</v>
      </c>
      <c r="V492" s="193">
        <f t="shared" si="291"/>
        <v>1.0861180893151012</v>
      </c>
      <c r="W492" s="135" t="str">
        <f t="shared" si="282"/>
        <v>1-15.5793365551577i</v>
      </c>
      <c r="X492" s="193">
        <f t="shared" si="292"/>
        <v>15.611397358944942</v>
      </c>
      <c r="Y492" s="193">
        <f t="shared" si="293"/>
        <v>-1.5066966757768416</v>
      </c>
      <c r="Z492" s="135" t="str">
        <f t="shared" si="283"/>
        <v>-6.54987930100506+11.7224839549557i</v>
      </c>
      <c r="AA492" s="193">
        <f t="shared" si="294"/>
        <v>13.428237000139982</v>
      </c>
      <c r="AB492" s="193">
        <f t="shared" si="295"/>
        <v>2.0803287480432484</v>
      </c>
      <c r="AC492" s="227" t="str">
        <f t="shared" si="296"/>
        <v>-0.14743249277866+0.197372462688914i</v>
      </c>
      <c r="AD492" s="228">
        <f t="shared" si="297"/>
        <v>-12.168669125177489</v>
      </c>
      <c r="AE492" s="202">
        <f t="shared" si="298"/>
        <v>126.75884865160612</v>
      </c>
      <c r="AF492" s="135" t="str">
        <f t="shared" si="284"/>
        <v>-0.0000846560846560846</v>
      </c>
      <c r="AG492" s="135" t="str">
        <f t="shared" si="285"/>
        <v>0.759976058464142i</v>
      </c>
      <c r="AH492" s="135">
        <f t="shared" si="299"/>
        <v>0.75997605846414196</v>
      </c>
      <c r="AI492" s="135">
        <f t="shared" si="300"/>
        <v>1.5707963267948966</v>
      </c>
      <c r="AJ492" s="135" t="str">
        <f t="shared" si="286"/>
        <v>1+0.345129837232942i</v>
      </c>
      <c r="AK492" s="135">
        <f t="shared" si="301"/>
        <v>1.057882131689744</v>
      </c>
      <c r="AL492" s="135">
        <f t="shared" si="302"/>
        <v>0.33232957320835338</v>
      </c>
      <c r="AM492" s="135" t="str">
        <f t="shared" si="287"/>
        <v>1+759.630771749709i</v>
      </c>
      <c r="AN492" s="135">
        <f t="shared" si="303"/>
        <v>759.63142996393879</v>
      </c>
      <c r="AO492" s="135">
        <f t="shared" si="304"/>
        <v>1.5694798985253633</v>
      </c>
      <c r="AP492" s="201" t="str">
        <f t="shared" si="305"/>
        <v>-0.0755768682459901+0.0261952253304954i</v>
      </c>
      <c r="AQ492" s="122">
        <f t="shared" si="306"/>
        <v>-21.93952177231397</v>
      </c>
      <c r="AR492" s="202">
        <f t="shared" si="307"/>
        <v>160.8834922639015</v>
      </c>
      <c r="AS492" s="201" t="str">
        <f t="shared" si="308"/>
        <v>0.00597226994773977-0.0187788199774003i</v>
      </c>
      <c r="AT492" s="228">
        <f t="shared" si="309"/>
        <v>-34.108190897491454</v>
      </c>
      <c r="AU492" s="202">
        <f t="shared" si="310"/>
        <v>-72.35765908449244</v>
      </c>
      <c r="AV492" s="269"/>
      <c r="AX492" s="32">
        <f t="shared" si="311"/>
        <v>0</v>
      </c>
      <c r="AY492" s="32">
        <f t="shared" si="312"/>
        <v>0</v>
      </c>
    </row>
    <row r="493" spans="14:51" x14ac:dyDescent="0.25">
      <c r="N493" s="203">
        <v>75</v>
      </c>
      <c r="O493" s="237">
        <f t="shared" si="313"/>
        <v>562341.32519035018</v>
      </c>
      <c r="P493" s="246" t="str">
        <f t="shared" si="279"/>
        <v>112.5</v>
      </c>
      <c r="Q493" s="193" t="str">
        <f t="shared" si="280"/>
        <v>1+1165.98726817845i</v>
      </c>
      <c r="R493" s="193">
        <f t="shared" si="288"/>
        <v>1165.98769699952</v>
      </c>
      <c r="S493" s="193">
        <f t="shared" si="289"/>
        <v>1.5699386847072785</v>
      </c>
      <c r="T493" s="193" t="str">
        <f t="shared" si="281"/>
        <v>1+1.94331211363075i</v>
      </c>
      <c r="U493" s="193">
        <f t="shared" si="290"/>
        <v>2.1855118327256919</v>
      </c>
      <c r="V493" s="193">
        <f t="shared" si="291"/>
        <v>1.0955486149368974</v>
      </c>
      <c r="W493" s="135" t="str">
        <f t="shared" si="282"/>
        <v>1-15.9422259212763i</v>
      </c>
      <c r="X493" s="193">
        <f t="shared" si="292"/>
        <v>15.973558380179853</v>
      </c>
      <c r="Y493" s="193">
        <f t="shared" si="293"/>
        <v>-1.5081519034471877</v>
      </c>
      <c r="Z493" s="135" t="str">
        <f t="shared" si="283"/>
        <v>-6.90569415042096+11.9955356832298i</v>
      </c>
      <c r="AA493" s="193">
        <f t="shared" si="294"/>
        <v>13.841296472036055</v>
      </c>
      <c r="AB493" s="193">
        <f t="shared" si="295"/>
        <v>2.0931480168261887</v>
      </c>
      <c r="AC493" s="227" t="str">
        <f t="shared" si="296"/>
        <v>-0.144684151084394+0.195671039513857i</v>
      </c>
      <c r="AD493" s="228">
        <f t="shared" si="297"/>
        <v>-12.275267620964783</v>
      </c>
      <c r="AE493" s="202">
        <f t="shared" si="298"/>
        <v>126.48016496677631</v>
      </c>
      <c r="AF493" s="135" t="str">
        <f t="shared" si="284"/>
        <v>-0.0000846560846560846</v>
      </c>
      <c r="AG493" s="135" t="str">
        <f t="shared" si="285"/>
        <v>0.777678174927505i</v>
      </c>
      <c r="AH493" s="135">
        <f t="shared" si="299"/>
        <v>0.77767817492750502</v>
      </c>
      <c r="AI493" s="135">
        <f t="shared" si="300"/>
        <v>1.5707963267948966</v>
      </c>
      <c r="AJ493" s="135" t="str">
        <f t="shared" si="286"/>
        <v>1+0.353168943867468i</v>
      </c>
      <c r="AK493" s="135">
        <f t="shared" si="301"/>
        <v>1.0605320848104798</v>
      </c>
      <c r="AL493" s="135">
        <f t="shared" si="302"/>
        <v>0.33949513775164919</v>
      </c>
      <c r="AM493" s="135" t="str">
        <f t="shared" si="287"/>
        <v>1+777.324845452299i</v>
      </c>
      <c r="AN493" s="135">
        <f t="shared" si="303"/>
        <v>777.32548868375636</v>
      </c>
      <c r="AO493" s="135">
        <f t="shared" si="304"/>
        <v>1.5695098640577434</v>
      </c>
      <c r="AP493" s="201" t="str">
        <f t="shared" si="305"/>
        <v>-0.0751996520413903+0.0266670391684504i</v>
      </c>
      <c r="AQ493" s="122">
        <f t="shared" si="306"/>
        <v>-21.961252717066589</v>
      </c>
      <c r="AR493" s="202">
        <f t="shared" si="307"/>
        <v>160.47465255627824</v>
      </c>
      <c r="AS493" s="201" t="str">
        <f t="shared" si="308"/>
        <v>0.00566223054260294-0.0185726920100407i</v>
      </c>
      <c r="AT493" s="228">
        <f t="shared" si="309"/>
        <v>-34.236520338031376</v>
      </c>
      <c r="AU493" s="202">
        <f t="shared" si="310"/>
        <v>-73.045182476945442</v>
      </c>
      <c r="AV493" s="269"/>
      <c r="AX493" s="32">
        <f t="shared" si="311"/>
        <v>0</v>
      </c>
      <c r="AY493" s="32">
        <f t="shared" si="312"/>
        <v>0</v>
      </c>
    </row>
    <row r="494" spans="14:51" x14ac:dyDescent="0.25">
      <c r="N494" s="203">
        <v>76</v>
      </c>
      <c r="O494" s="237">
        <f t="shared" si="313"/>
        <v>575439.93733715697</v>
      </c>
      <c r="P494" s="246" t="str">
        <f t="shared" si="279"/>
        <v>112.5</v>
      </c>
      <c r="Q494" s="193" t="str">
        <f t="shared" si="280"/>
        <v>1+1193.14660061559i</v>
      </c>
      <c r="R494" s="193">
        <f t="shared" si="288"/>
        <v>1193.1470196755045</v>
      </c>
      <c r="S494" s="193">
        <f t="shared" si="289"/>
        <v>1.5699582070153693</v>
      </c>
      <c r="T494" s="193" t="str">
        <f t="shared" si="281"/>
        <v>1+1.98857766769264i</v>
      </c>
      <c r="U494" s="193">
        <f t="shared" si="290"/>
        <v>2.2258573944540787</v>
      </c>
      <c r="V494" s="193">
        <f t="shared" si="291"/>
        <v>1.1048537698801379</v>
      </c>
      <c r="W494" s="135" t="str">
        <f t="shared" si="282"/>
        <v>1-16.3135680665985i</v>
      </c>
      <c r="X494" s="193">
        <f t="shared" si="292"/>
        <v>16.344188663361123</v>
      </c>
      <c r="Y494" s="193">
        <f t="shared" si="293"/>
        <v>-1.5095742628509592</v>
      </c>
      <c r="Z494" s="135" t="str">
        <f t="shared" si="283"/>
        <v>-7.2782780370648+12.2749476033028i</v>
      </c>
      <c r="AA494" s="193">
        <f t="shared" si="294"/>
        <v>14.270517504584374</v>
      </c>
      <c r="AB494" s="193">
        <f t="shared" si="295"/>
        <v>2.1060067063727077</v>
      </c>
      <c r="AC494" s="227" t="str">
        <f t="shared" si="296"/>
        <v>-0.141943161813375+0.193983720657139i</v>
      </c>
      <c r="AD494" s="228">
        <f t="shared" si="297"/>
        <v>-12.382409150208742</v>
      </c>
      <c r="AE494" s="202">
        <f t="shared" si="298"/>
        <v>126.19394869500796</v>
      </c>
      <c r="AF494" s="135" t="str">
        <f t="shared" si="284"/>
        <v>-0.0000846560846560846</v>
      </c>
      <c r="AG494" s="135" t="str">
        <f t="shared" si="285"/>
        <v>0.795792626653001i</v>
      </c>
      <c r="AH494" s="135">
        <f t="shared" si="299"/>
        <v>0.79579262665300099</v>
      </c>
      <c r="AI494" s="135">
        <f t="shared" si="300"/>
        <v>1.5707963267948966</v>
      </c>
      <c r="AJ494" s="135" t="str">
        <f t="shared" si="286"/>
        <v>1+0.361395305350774i</v>
      </c>
      <c r="AK494" s="135">
        <f t="shared" si="301"/>
        <v>1.0632998479871889</v>
      </c>
      <c r="AL494" s="135">
        <f t="shared" si="302"/>
        <v>0.34679025166371169</v>
      </c>
      <c r="AM494" s="135" t="str">
        <f t="shared" si="287"/>
        <v>1+795.431067077057i</v>
      </c>
      <c r="AN494" s="135">
        <f t="shared" si="303"/>
        <v>795.43169566679046</v>
      </c>
      <c r="AO494" s="135">
        <f t="shared" si="304"/>
        <v>1.5695391474935634</v>
      </c>
      <c r="AP494" s="201" t="str">
        <f t="shared" si="305"/>
        <v>-0.074808673068985+0.0271418828257293i</v>
      </c>
      <c r="AQ494" s="122">
        <f t="shared" si="306"/>
        <v>-21.983891836721881</v>
      </c>
      <c r="AR494" s="202">
        <f t="shared" si="307"/>
        <v>160.05835113533203</v>
      </c>
      <c r="AS494" s="201" t="str">
        <f t="shared" si="308"/>
        <v>0.00535349617029973-0.0183642694051974i</v>
      </c>
      <c r="AT494" s="228">
        <f t="shared" si="309"/>
        <v>-34.366300986930618</v>
      </c>
      <c r="AU494" s="202">
        <f t="shared" si="310"/>
        <v>-73.747700169660035</v>
      </c>
      <c r="AV494" s="269"/>
      <c r="AX494" s="32">
        <f t="shared" si="311"/>
        <v>0</v>
      </c>
      <c r="AY494" s="32">
        <f t="shared" si="312"/>
        <v>0</v>
      </c>
    </row>
    <row r="495" spans="14:51" x14ac:dyDescent="0.25">
      <c r="N495" s="203">
        <v>77</v>
      </c>
      <c r="O495" s="237">
        <f t="shared" si="313"/>
        <v>588843.65535558888</v>
      </c>
      <c r="P495" s="246" t="str">
        <f t="shared" si="279"/>
        <v>112.5</v>
      </c>
      <c r="Q495" s="193" t="str">
        <f t="shared" si="280"/>
        <v>1+1220.93855517353i</v>
      </c>
      <c r="R495" s="193">
        <f t="shared" si="288"/>
        <v>1220.9389646944792</v>
      </c>
      <c r="S495" s="193">
        <f t="shared" si="289"/>
        <v>1.5699772849420919</v>
      </c>
      <c r="T495" s="193" t="str">
        <f t="shared" si="281"/>
        <v>1+2.03489759195589i</v>
      </c>
      <c r="U495" s="193">
        <f t="shared" si="290"/>
        <v>2.2673350457636117</v>
      </c>
      <c r="V495" s="193">
        <f t="shared" si="291"/>
        <v>1.1140320413875002</v>
      </c>
      <c r="W495" s="135" t="str">
        <f t="shared" si="282"/>
        <v>1-16.6935598816454i</v>
      </c>
      <c r="X495" s="193">
        <f t="shared" si="292"/>
        <v>16.723484730225358</v>
      </c>
      <c r="Y495" s="193">
        <f t="shared" si="293"/>
        <v>-1.5109644851082742</v>
      </c>
      <c r="Z495" s="135" t="str">
        <f t="shared" si="283"/>
        <v>-7.66842126131329+12.5608678630731i</v>
      </c>
      <c r="AA495" s="193">
        <f t="shared" si="294"/>
        <v>14.716660154890588</v>
      </c>
      <c r="AB495" s="193">
        <f t="shared" si="295"/>
        <v>2.1189013273888238</v>
      </c>
      <c r="AC495" s="227" t="str">
        <f t="shared" si="296"/>
        <v>-0.139209254619734+0.192308130567276i</v>
      </c>
      <c r="AD495" s="228">
        <f t="shared" si="297"/>
        <v>-12.490164272613642</v>
      </c>
      <c r="AE495" s="202">
        <f t="shared" si="298"/>
        <v>125.90027060034832</v>
      </c>
      <c r="AF495" s="135" t="str">
        <f t="shared" si="284"/>
        <v>-0.0000846560846560846</v>
      </c>
      <c r="AG495" s="135" t="str">
        <f t="shared" si="285"/>
        <v>0.81432901816271i</v>
      </c>
      <c r="AH495" s="135">
        <f t="shared" si="299"/>
        <v>0.81432901816270997</v>
      </c>
      <c r="AI495" s="135">
        <f t="shared" si="300"/>
        <v>1.5707963267948966</v>
      </c>
      <c r="AJ495" s="135" t="str">
        <f t="shared" si="286"/>
        <v>1+0.36981328340861i</v>
      </c>
      <c r="AK495" s="135">
        <f t="shared" si="301"/>
        <v>1.0661903510093576</v>
      </c>
      <c r="AL495" s="135">
        <f t="shared" si="302"/>
        <v>0.35421567606207294</v>
      </c>
      <c r="AM495" s="135" t="str">
        <f t="shared" si="287"/>
        <v>1+813.959036782354i</v>
      </c>
      <c r="AN495" s="135">
        <f t="shared" si="303"/>
        <v>813.95965106364906</v>
      </c>
      <c r="AO495" s="135">
        <f t="shared" si="304"/>
        <v>1.5695677643590877</v>
      </c>
      <c r="AP495" s="201" t="str">
        <f t="shared" si="305"/>
        <v>-0.0744036017173782+0.0276193983327539i</v>
      </c>
      <c r="AQ495" s="122">
        <f t="shared" si="306"/>
        <v>-22.007472066970166</v>
      </c>
      <c r="AR495" s="202">
        <f t="shared" si="307"/>
        <v>159.63454528182996</v>
      </c>
      <c r="AS495" s="201" t="str">
        <f t="shared" si="308"/>
        <v>0.00504623507533494-0.0181532934086894i</v>
      </c>
      <c r="AT495" s="228">
        <f t="shared" si="309"/>
        <v>-34.497636339583792</v>
      </c>
      <c r="AU495" s="202">
        <f t="shared" si="310"/>
        <v>-74.465184117821721</v>
      </c>
      <c r="AV495" s="269"/>
      <c r="AX495" s="32">
        <f t="shared" si="311"/>
        <v>0</v>
      </c>
      <c r="AY495" s="32">
        <f t="shared" si="312"/>
        <v>0</v>
      </c>
    </row>
    <row r="496" spans="14:51" x14ac:dyDescent="0.25">
      <c r="N496" s="203">
        <v>78</v>
      </c>
      <c r="O496" s="237">
        <f t="shared" si="313"/>
        <v>602559.58607435878</v>
      </c>
      <c r="P496" s="246" t="str">
        <f t="shared" si="279"/>
        <v>112.5</v>
      </c>
      <c r="Q496" s="193" t="str">
        <f t="shared" si="280"/>
        <v>1+1249.37786751446i</v>
      </c>
      <c r="R496" s="193">
        <f t="shared" si="288"/>
        <v>1249.3782677135773</v>
      </c>
      <c r="S496" s="193">
        <f t="shared" si="289"/>
        <v>1.5699959286027598</v>
      </c>
      <c r="T496" s="193" t="str">
        <f t="shared" si="281"/>
        <v>1+2.08229644585744i</v>
      </c>
      <c r="U496" s="193">
        <f t="shared" si="290"/>
        <v>2.3099693695870789</v>
      </c>
      <c r="V496" s="193">
        <f t="shared" si="291"/>
        <v>1.123082109483204</v>
      </c>
      <c r="W496" s="135" t="str">
        <f t="shared" si="282"/>
        <v>1-17.0824028431069i</v>
      </c>
      <c r="X496" s="193">
        <f t="shared" si="292"/>
        <v>17.111647696647648</v>
      </c>
      <c r="Y496" s="193">
        <f t="shared" si="293"/>
        <v>-1.5123232858259734</v>
      </c>
      <c r="Z496" s="135" t="str">
        <f t="shared" si="283"/>
        <v>-8.07695136925251+12.8534480612473i</v>
      </c>
      <c r="AA496" s="193">
        <f t="shared" si="294"/>
        <v>15.180522734229278</v>
      </c>
      <c r="AB496" s="193">
        <f t="shared" si="295"/>
        <v>2.1318281836177748</v>
      </c>
      <c r="AC496" s="227" t="str">
        <f t="shared" si="296"/>
        <v>-0.136482331778452+0.190641950031387i</v>
      </c>
      <c r="AD496" s="228">
        <f t="shared" si="297"/>
        <v>-12.59860200246848</v>
      </c>
      <c r="AE496" s="202">
        <f t="shared" si="298"/>
        <v>125.59922525285243</v>
      </c>
      <c r="AF496" s="135" t="str">
        <f t="shared" si="284"/>
        <v>-0.0000846560846560846</v>
      </c>
      <c r="AG496" s="135" t="str">
        <f t="shared" si="285"/>
        <v>0.83329717769677i</v>
      </c>
      <c r="AH496" s="135">
        <f t="shared" si="299"/>
        <v>0.83329717769677003</v>
      </c>
      <c r="AI496" s="135">
        <f t="shared" si="300"/>
        <v>1.5707963267948966</v>
      </c>
      <c r="AJ496" s="135" t="str">
        <f t="shared" si="286"/>
        <v>1+0.378427341364367i</v>
      </c>
      <c r="AK496" s="135">
        <f t="shared" si="301"/>
        <v>1.0692087039919302</v>
      </c>
      <c r="AL496" s="135">
        <f t="shared" si="302"/>
        <v>0.36177207170618325</v>
      </c>
      <c r="AM496" s="135" t="str">
        <f t="shared" si="287"/>
        <v>1+832.918578342976i</v>
      </c>
      <c r="AN496" s="135">
        <f t="shared" si="303"/>
        <v>832.91917864153197</v>
      </c>
      <c r="AO496" s="135">
        <f t="shared" si="304"/>
        <v>1.5695957298271694</v>
      </c>
      <c r="AP496" s="201" t="str">
        <f t="shared" si="305"/>
        <v>-0.0739841151470546+0.0280992037076178i</v>
      </c>
      <c r="AQ496" s="122">
        <f t="shared" si="306"/>
        <v>-22.032027115165796</v>
      </c>
      <c r="AR496" s="202">
        <f t="shared" si="307"/>
        <v>159.20319800638458</v>
      </c>
      <c r="AS496" s="201" t="str">
        <f t="shared" si="308"/>
        <v>0.00474063756068606-0.0179395208261146i</v>
      </c>
      <c r="AT496" s="228">
        <f t="shared" si="309"/>
        <v>-34.630629117634257</v>
      </c>
      <c r="AU496" s="202">
        <f t="shared" si="310"/>
        <v>-75.197576740763012</v>
      </c>
      <c r="AV496" s="269"/>
      <c r="AX496" s="32">
        <f t="shared" si="311"/>
        <v>0</v>
      </c>
      <c r="AY496" s="32">
        <f t="shared" si="312"/>
        <v>0</v>
      </c>
    </row>
    <row r="497" spans="14:51" x14ac:dyDescent="0.25">
      <c r="N497" s="203">
        <v>79</v>
      </c>
      <c r="O497" s="237">
        <f t="shared" si="313"/>
        <v>616595.00186148309</v>
      </c>
      <c r="P497" s="246" t="str">
        <f t="shared" si="279"/>
        <v>112.5</v>
      </c>
      <c r="Q497" s="193" t="str">
        <f t="shared" si="280"/>
        <v>1+1278.47961653823i</v>
      </c>
      <c r="R497" s="193">
        <f t="shared" si="288"/>
        <v>1278.4800076277061</v>
      </c>
      <c r="S497" s="193">
        <f t="shared" si="289"/>
        <v>1.5700141478824372</v>
      </c>
      <c r="T497" s="193" t="str">
        <f t="shared" si="281"/>
        <v>1+2.13079936089704i</v>
      </c>
      <c r="U497" s="193">
        <f t="shared" si="290"/>
        <v>2.3537854440027521</v>
      </c>
      <c r="V497" s="193">
        <f t="shared" si="291"/>
        <v>1.1320028417810959</v>
      </c>
      <c r="W497" s="135" t="str">
        <f t="shared" si="282"/>
        <v>1-17.4803031206681i</v>
      </c>
      <c r="X497" s="193">
        <f t="shared" si="292"/>
        <v>17.508883379314597</v>
      </c>
      <c r="Y497" s="193">
        <f t="shared" si="293"/>
        <v>-1.5136513653763801</v>
      </c>
      <c r="Z497" s="135" t="str">
        <f t="shared" si="283"/>
        <v>-8.50473490801403+13.152843327719i</v>
      </c>
      <c r="AA497" s="193">
        <f t="shared" si="294"/>
        <v>15.662943639658369</v>
      </c>
      <c r="AB497" s="193">
        <f t="shared" si="295"/>
        <v>2.1447833797927611</v>
      </c>
      <c r="AC497" s="227" t="str">
        <f t="shared" si="296"/>
        <v>-0.133762462418193+0.188982925645191i</v>
      </c>
      <c r="AD497" s="228">
        <f t="shared" si="297"/>
        <v>-12.707789619766563</v>
      </c>
      <c r="AE497" s="202">
        <f t="shared" si="298"/>
        <v>125.29093025916958</v>
      </c>
      <c r="AF497" s="135" t="str">
        <f t="shared" si="284"/>
        <v>-0.0000846560846560846</v>
      </c>
      <c r="AG497" s="135" t="str">
        <f t="shared" si="285"/>
        <v>0.852707162424434i</v>
      </c>
      <c r="AH497" s="135">
        <f t="shared" si="299"/>
        <v>0.85270716242443401</v>
      </c>
      <c r="AI497" s="135">
        <f t="shared" si="300"/>
        <v>1.5707963267948966</v>
      </c>
      <c r="AJ497" s="135" t="str">
        <f t="shared" si="286"/>
        <v>1+0.387242046505594i</v>
      </c>
      <c r="AK497" s="135">
        <f t="shared" si="301"/>
        <v>1.0723602018826699</v>
      </c>
      <c r="AL497" s="135">
        <f t="shared" si="302"/>
        <v>0.36945999239203348</v>
      </c>
      <c r="AM497" s="135" t="str">
        <f t="shared" si="287"/>
        <v>1+852.319744358816i</v>
      </c>
      <c r="AN497" s="135">
        <f t="shared" si="303"/>
        <v>852.32033099291812</v>
      </c>
      <c r="AO497" s="135">
        <f t="shared" si="304"/>
        <v>1.5696230587252948</v>
      </c>
      <c r="AP497" s="201" t="str">
        <f t="shared" si="305"/>
        <v>-0.073549898787664+0.0285808925265051i</v>
      </c>
      <c r="AQ497" s="122">
        <f t="shared" si="306"/>
        <v>-22.057591442562231</v>
      </c>
      <c r="AR497" s="202">
        <f t="shared" si="307"/>
        <v>158.76427842837535</v>
      </c>
      <c r="AS497" s="201" t="str">
        <f t="shared" si="308"/>
        <v>0.0044369148852371-0.0177227256162555i</v>
      </c>
      <c r="AT497" s="228">
        <f t="shared" si="309"/>
        <v>-34.765381062328785</v>
      </c>
      <c r="AU497" s="202">
        <f t="shared" si="310"/>
        <v>-75.944791312455095</v>
      </c>
      <c r="AV497" s="269"/>
      <c r="AX497" s="32">
        <f t="shared" si="311"/>
        <v>0</v>
      </c>
      <c r="AY497" s="32">
        <f t="shared" si="312"/>
        <v>0</v>
      </c>
    </row>
    <row r="498" spans="14:51" x14ac:dyDescent="0.25">
      <c r="N498" s="203">
        <v>80</v>
      </c>
      <c r="O498" s="237">
        <f t="shared" si="313"/>
        <v>630957.34448019415</v>
      </c>
      <c r="P498" s="246" t="str">
        <f t="shared" si="279"/>
        <v>112.5</v>
      </c>
      <c r="Q498" s="193" t="str">
        <f t="shared" si="280"/>
        <v>1+1308.25923237735i</v>
      </c>
      <c r="R498" s="193">
        <f t="shared" si="288"/>
        <v>1308.2596145645452</v>
      </c>
      <c r="S498" s="193">
        <f t="shared" si="289"/>
        <v>1.5700319524411788</v>
      </c>
      <c r="T498" s="193" t="str">
        <f t="shared" si="281"/>
        <v>1+2.18043205396225i</v>
      </c>
      <c r="U498" s="193">
        <f t="shared" si="290"/>
        <v>2.398808858985233</v>
      </c>
      <c r="V498" s="193">
        <f t="shared" si="291"/>
        <v>1.1407932879128104</v>
      </c>
      <c r="W498" s="135" t="str">
        <f t="shared" si="282"/>
        <v>1-17.887471686323i</v>
      </c>
      <c r="X498" s="193">
        <f t="shared" si="292"/>
        <v>17.915402404886333</v>
      </c>
      <c r="Y498" s="193">
        <f t="shared" si="293"/>
        <v>-1.5149494091745666</v>
      </c>
      <c r="Z498" s="135" t="str">
        <f t="shared" si="283"/>
        <v>-8.95267926383741+13.4592124058215i</v>
      </c>
      <c r="AA498" s="193">
        <f t="shared" si="294"/>
        <v>16.164803264690967</v>
      </c>
      <c r="AB498" s="193">
        <f t="shared" si="295"/>
        <v>2.1577628305718504</v>
      </c>
      <c r="AC498" s="227" t="str">
        <f t="shared" si="296"/>
        <v>-0.131049876113509+0.187328879015296i</v>
      </c>
      <c r="AD498" s="228">
        <f t="shared" si="297"/>
        <v>-12.817792489906063</v>
      </c>
      <c r="AE498" s="202">
        <f t="shared" si="298"/>
        <v>124.97552541518348</v>
      </c>
      <c r="AF498" s="135" t="str">
        <f t="shared" si="284"/>
        <v>-0.0000846560846560846</v>
      </c>
      <c r="AG498" s="135" t="str">
        <f t="shared" si="285"/>
        <v>0.872569263776531i</v>
      </c>
      <c r="AH498" s="135">
        <f t="shared" si="299"/>
        <v>0.87256926377653099</v>
      </c>
      <c r="AI498" s="135">
        <f t="shared" si="300"/>
        <v>1.5707963267948966</v>
      </c>
      <c r="AJ498" s="135" t="str">
        <f t="shared" si="286"/>
        <v>1+0.396262072505632i</v>
      </c>
      <c r="AK498" s="135">
        <f t="shared" si="301"/>
        <v>1.0756503289203507</v>
      </c>
      <c r="AL498" s="135">
        <f t="shared" si="302"/>
        <v>0.37727987824088216</v>
      </c>
      <c r="AM498" s="135" t="str">
        <f t="shared" si="287"/>
        <v>1+872.172821584899i</v>
      </c>
      <c r="AN498" s="135">
        <f t="shared" si="303"/>
        <v>872.17339486558751</v>
      </c>
      <c r="AO498" s="135">
        <f t="shared" si="304"/>
        <v>1.5696497655434443</v>
      </c>
      <c r="AP498" s="201" t="str">
        <f t="shared" si="305"/>
        <v>-0.0731006479205081+0.0290640335756896i</v>
      </c>
      <c r="AQ498" s="122">
        <f t="shared" si="306"/>
        <v>-22.084200242905261</v>
      </c>
      <c r="AR498" s="202">
        <f t="shared" si="307"/>
        <v>158.31776216092641</v>
      </c>
      <c r="AS498" s="201" t="str">
        <f t="shared" si="308"/>
        <v>0.00413529802440297-0.0175027004296936i</v>
      </c>
      <c r="AT498" s="228">
        <f t="shared" si="309"/>
        <v>-34.90199273281133</v>
      </c>
      <c r="AU498" s="202">
        <f t="shared" si="310"/>
        <v>-76.70671242389011</v>
      </c>
      <c r="AV498" s="269"/>
      <c r="AX498" s="32">
        <f t="shared" si="311"/>
        <v>0</v>
      </c>
      <c r="AY498" s="32">
        <f t="shared" si="312"/>
        <v>0</v>
      </c>
    </row>
    <row r="499" spans="14:51" x14ac:dyDescent="0.25">
      <c r="N499" s="203">
        <v>81</v>
      </c>
      <c r="O499" s="237">
        <f t="shared" si="313"/>
        <v>645654.22903465747</v>
      </c>
      <c r="P499" s="246" t="str">
        <f t="shared" si="279"/>
        <v>112.5</v>
      </c>
      <c r="Q499" s="193" t="str">
        <f t="shared" si="280"/>
        <v>1+1338.73250457834i</v>
      </c>
      <c r="R499" s="193">
        <f t="shared" si="288"/>
        <v>1338.7328780658952</v>
      </c>
      <c r="S499" s="193">
        <f t="shared" si="289"/>
        <v>1.5700493517191518</v>
      </c>
      <c r="T499" s="193" t="str">
        <f t="shared" si="281"/>
        <v>1+2.2312208409639i</v>
      </c>
      <c r="U499" s="193">
        <f t="shared" si="290"/>
        <v>2.4450657335032226</v>
      </c>
      <c r="V499" s="193">
        <f t="shared" si="291"/>
        <v>1.1494526736290731</v>
      </c>
      <c r="W499" s="135" t="str">
        <f t="shared" si="282"/>
        <v>1-18.3041244262348i</v>
      </c>
      <c r="X499" s="193">
        <f t="shared" si="292"/>
        <v>18.331420321706812</v>
      </c>
      <c r="Y499" s="193">
        <f t="shared" si="293"/>
        <v>-1.5162180879538565</v>
      </c>
      <c r="Z499" s="135" t="str">
        <f t="shared" si="283"/>
        <v>-9.4217345867584+13.7727177364954i</v>
      </c>
      <c r="AA499" s="193">
        <f t="shared" si="294"/>
        <v>16.687025992443786</v>
      </c>
      <c r="AB499" s="193">
        <f t="shared" si="295"/>
        <v>2.1707622704310618</v>
      </c>
      <c r="AC499" s="227" t="str">
        <f t="shared" si="296"/>
        <v>-0.128344955840013+0.18567771562559i</v>
      </c>
      <c r="AD499" s="228">
        <f t="shared" si="297"/>
        <v>-12.928673892800965</v>
      </c>
      <c r="AE499" s="202">
        <f t="shared" si="298"/>
        <v>124.65317178512862</v>
      </c>
      <c r="AF499" s="135" t="str">
        <f t="shared" si="284"/>
        <v>-0.0000846560846560846</v>
      </c>
      <c r="AG499" s="135" t="str">
        <f t="shared" si="285"/>
        <v>0.892894012902102i</v>
      </c>
      <c r="AH499" s="135">
        <f t="shared" si="299"/>
        <v>0.89289401290210202</v>
      </c>
      <c r="AI499" s="135">
        <f t="shared" si="300"/>
        <v>1.5707963267948966</v>
      </c>
      <c r="AJ499" s="135" t="str">
        <f t="shared" si="286"/>
        <v>1+0.405492201901662i</v>
      </c>
      <c r="AK499" s="135">
        <f t="shared" si="301"/>
        <v>1.0790847630297902</v>
      </c>
      <c r="AL499" s="135">
        <f t="shared" si="302"/>
        <v>0.3852320489056873</v>
      </c>
      <c r="AM499" s="135" t="str">
        <f t="shared" si="287"/>
        <v>1+892.488336385562i</v>
      </c>
      <c r="AN499" s="135">
        <f t="shared" si="303"/>
        <v>892.48889661679709</v>
      </c>
      <c r="AO499" s="135">
        <f t="shared" si="304"/>
        <v>1.5696758644417736</v>
      </c>
      <c r="AP499" s="201" t="str">
        <f t="shared" si="305"/>
        <v>-0.0726360693437225+0.0295481705953187i</v>
      </c>
      <c r="AQ499" s="122">
        <f t="shared" si="306"/>
        <v>-22.111889417185694</v>
      </c>
      <c r="AR499" s="202">
        <f t="shared" si="307"/>
        <v>157.86363170058954</v>
      </c>
      <c r="AS499" s="201" t="str">
        <f t="shared" si="308"/>
        <v>0.00383603629525818-0.0172792580779737i</v>
      </c>
      <c r="AT499" s="228">
        <f t="shared" si="309"/>
        <v>-35.040563309986659</v>
      </c>
      <c r="AU499" s="202">
        <f t="shared" si="310"/>
        <v>-77.483196514281843</v>
      </c>
      <c r="AV499" s="269"/>
      <c r="AX499" s="32">
        <f t="shared" si="311"/>
        <v>0</v>
      </c>
      <c r="AY499" s="32">
        <f t="shared" si="312"/>
        <v>0</v>
      </c>
    </row>
    <row r="500" spans="14:51" x14ac:dyDescent="0.25">
      <c r="N500" s="203">
        <v>82</v>
      </c>
      <c r="O500" s="237">
        <f t="shared" si="313"/>
        <v>660693.44800759677</v>
      </c>
      <c r="P500" s="246" t="str">
        <f t="shared" si="279"/>
        <v>112.5</v>
      </c>
      <c r="Q500" s="193" t="str">
        <f t="shared" si="280"/>
        <v>1+1369.91559047348i</v>
      </c>
      <c r="R500" s="193">
        <f t="shared" si="288"/>
        <v>1369.915955459423</v>
      </c>
      <c r="S500" s="193">
        <f t="shared" si="289"/>
        <v>1.570066354941642</v>
      </c>
      <c r="T500" s="193" t="str">
        <f t="shared" si="281"/>
        <v>1+2.28319265078913i</v>
      </c>
      <c r="U500" s="193">
        <f t="shared" si="290"/>
        <v>2.4925827329534105</v>
      </c>
      <c r="V500" s="193">
        <f t="shared" si="291"/>
        <v>1.1579803946254774</v>
      </c>
      <c r="W500" s="135" t="str">
        <f t="shared" si="282"/>
        <v>1-18.730482255201i</v>
      </c>
      <c r="X500" s="193">
        <f t="shared" si="292"/>
        <v>18.757157714120751</v>
      </c>
      <c r="Y500" s="193">
        <f t="shared" si="293"/>
        <v>-1.5174580580393044</v>
      </c>
      <c r="Z500" s="135" t="str">
        <f t="shared" si="283"/>
        <v>-9.9128958060041+14.0935255444165i</v>
      </c>
      <c r="AA500" s="193">
        <f t="shared" si="294"/>
        <v>17.230582274891759</v>
      </c>
      <c r="AB500" s="193">
        <f t="shared" si="295"/>
        <v>2.1837772644822229</v>
      </c>
      <c r="AC500" s="227" t="str">
        <f t="shared" si="296"/>
        <v>-0.12564823030484+0.184027433298505i</v>
      </c>
      <c r="AD500" s="228">
        <f t="shared" si="297"/>
        <v>-13.040494862184094</v>
      </c>
      <c r="AE500" s="202">
        <f t="shared" si="298"/>
        <v>124.32405071206254</v>
      </c>
      <c r="AF500" s="135" t="str">
        <f t="shared" si="284"/>
        <v>-0.0000846560846560846</v>
      </c>
      <c r="AG500" s="135" t="str">
        <f t="shared" si="285"/>
        <v>0.913692186252161i</v>
      </c>
      <c r="AH500" s="135">
        <f t="shared" si="299"/>
        <v>0.91369218625216098</v>
      </c>
      <c r="AI500" s="135">
        <f t="shared" si="300"/>
        <v>1.5707963267948966</v>
      </c>
      <c r="AJ500" s="135" t="str">
        <f t="shared" si="286"/>
        <v>1+0.414937328630463i</v>
      </c>
      <c r="AK500" s="135">
        <f t="shared" si="301"/>
        <v>1.0826693801391933</v>
      </c>
      <c r="AL500" s="135">
        <f t="shared" si="302"/>
        <v>0.39331669672163105</v>
      </c>
      <c r="AM500" s="135" t="str">
        <f t="shared" si="287"/>
        <v>1+913.277060315652i</v>
      </c>
      <c r="AN500" s="135">
        <f t="shared" si="303"/>
        <v>913.27760779447499</v>
      </c>
      <c r="AO500" s="135">
        <f t="shared" si="304"/>
        <v>1.5697013692581221</v>
      </c>
      <c r="AP500" s="201" t="str">
        <f t="shared" si="305"/>
        <v>-0.0721558831166084+0.0300328221254685i</v>
      </c>
      <c r="AQ500" s="122">
        <f t="shared" si="306"/>
        <v>-22.140695544360224</v>
      </c>
      <c r="AR500" s="202">
        <f t="shared" si="307"/>
        <v>157.40187682022034</v>
      </c>
      <c r="AS500" s="201" t="str">
        <f t="shared" si="308"/>
        <v>0.00353939584922421-0.0170522329184615i</v>
      </c>
      <c r="AT500" s="228">
        <f t="shared" si="309"/>
        <v>-35.181190406544324</v>
      </c>
      <c r="AU500" s="202">
        <f t="shared" si="310"/>
        <v>-78.274072467717076</v>
      </c>
      <c r="AV500" s="269"/>
      <c r="AX500" s="32">
        <f t="shared" si="311"/>
        <v>0</v>
      </c>
      <c r="AY500" s="32">
        <f t="shared" si="312"/>
        <v>0</v>
      </c>
    </row>
    <row r="501" spans="14:51" x14ac:dyDescent="0.25">
      <c r="N501" s="203">
        <v>83</v>
      </c>
      <c r="O501" s="237">
        <f t="shared" si="313"/>
        <v>676082.97539198259</v>
      </c>
      <c r="P501" s="246" t="str">
        <f t="shared" si="279"/>
        <v>112.5</v>
      </c>
      <c r="Q501" s="193" t="str">
        <f t="shared" si="280"/>
        <v>1+1401.82502374766i</v>
      </c>
      <c r="R501" s="193">
        <f t="shared" si="288"/>
        <v>1401.8253804255105</v>
      </c>
      <c r="S501" s="193">
        <f t="shared" si="289"/>
        <v>1.5700829711239435</v>
      </c>
      <c r="T501" s="193" t="str">
        <f t="shared" si="281"/>
        <v>1+2.33637503957944i</v>
      </c>
      <c r="U501" s="193">
        <f t="shared" si="290"/>
        <v>2.5413870869212016</v>
      </c>
      <c r="V501" s="193">
        <f t="shared" si="291"/>
        <v>1.1663760101420884</v>
      </c>
      <c r="W501" s="135" t="str">
        <f t="shared" si="282"/>
        <v>1-19.1667712337862i</v>
      </c>
      <c r="X501" s="193">
        <f t="shared" si="292"/>
        <v>19.192840319460124</v>
      </c>
      <c r="Y501" s="193">
        <f t="shared" si="293"/>
        <v>-1.5186699616189301</v>
      </c>
      <c r="Z501" s="135" t="str">
        <f t="shared" si="283"/>
        <v>-10.4272047403719+14.4218059261312i</v>
      </c>
      <c r="AA501" s="193">
        <f t="shared" si="294"/>
        <v>17.796490802083067</v>
      </c>
      <c r="AB501" s="193">
        <f t="shared" si="295"/>
        <v>2.1968032201730776</v>
      </c>
      <c r="AC501" s="227" t="str">
        <f t="shared" si="296"/>
        <v>-0.122960365673494+0.182376130182154i</v>
      </c>
      <c r="AD501" s="228">
        <f t="shared" si="297"/>
        <v>-13.153314035830288</v>
      </c>
      <c r="AE501" s="202">
        <f t="shared" si="298"/>
        <v>123.98836276496196</v>
      </c>
      <c r="AF501" s="135" t="str">
        <f t="shared" si="284"/>
        <v>-0.0000846560846560846</v>
      </c>
      <c r="AG501" s="135" t="str">
        <f t="shared" si="285"/>
        <v>0.934974811293518i</v>
      </c>
      <c r="AH501" s="135">
        <f t="shared" si="299"/>
        <v>0.934974811293518</v>
      </c>
      <c r="AI501" s="135">
        <f t="shared" si="300"/>
        <v>1.5707963267948966</v>
      </c>
      <c r="AJ501" s="135" t="str">
        <f t="shared" si="286"/>
        <v>1+0.424602460623249i</v>
      </c>
      <c r="AK501" s="135">
        <f t="shared" si="301"/>
        <v>1.0864102584048614</v>
      </c>
      <c r="AL501" s="135">
        <f t="shared" si="302"/>
        <v>0.40153387983004984</v>
      </c>
      <c r="AM501" s="135" t="str">
        <f t="shared" si="287"/>
        <v>1+934.550015831774i</v>
      </c>
      <c r="AN501" s="135">
        <f t="shared" si="303"/>
        <v>934.5505508484647</v>
      </c>
      <c r="AO501" s="135">
        <f t="shared" si="304"/>
        <v>1.5697262935153478</v>
      </c>
      <c r="AP501" s="201" t="str">
        <f t="shared" si="305"/>
        <v>-0.0716598243784523+0.0305174814651613i</v>
      </c>
      <c r="AQ501" s="122">
        <f t="shared" si="306"/>
        <v>-22.170655847858217</v>
      </c>
      <c r="AR501" s="202">
        <f t="shared" si="307"/>
        <v>156.93249496336827</v>
      </c>
      <c r="AS501" s="201" t="str">
        <f t="shared" si="308"/>
        <v>0.00324565803715112-0.0168214821400652i</v>
      </c>
      <c r="AT501" s="228">
        <f t="shared" si="309"/>
        <v>-35.323969883688513</v>
      </c>
      <c r="AU501" s="202">
        <f t="shared" si="310"/>
        <v>-79.079142271669753</v>
      </c>
      <c r="AV501" s="269"/>
      <c r="AX501" s="32">
        <f t="shared" si="311"/>
        <v>0</v>
      </c>
      <c r="AY501" s="32">
        <f t="shared" si="312"/>
        <v>0</v>
      </c>
    </row>
    <row r="502" spans="14:51" x14ac:dyDescent="0.25">
      <c r="N502" s="203">
        <v>84</v>
      </c>
      <c r="O502" s="237">
        <f t="shared" si="313"/>
        <v>691830.97091893724</v>
      </c>
      <c r="P502" s="246" t="str">
        <f t="shared" si="279"/>
        <v>112.5</v>
      </c>
      <c r="Q502" s="193" t="str">
        <f t="shared" si="280"/>
        <v>1+1434.47772320478i</v>
      </c>
      <c r="R502" s="193">
        <f t="shared" si="288"/>
        <v>1434.4780717636536</v>
      </c>
      <c r="S502" s="193">
        <f t="shared" si="289"/>
        <v>1.5700992090761392</v>
      </c>
      <c r="T502" s="193" t="str">
        <f t="shared" si="281"/>
        <v>1+2.39079620534131i</v>
      </c>
      <c r="U502" s="193">
        <f t="shared" si="290"/>
        <v>2.5915066072604191</v>
      </c>
      <c r="V502" s="193">
        <f t="shared" si="291"/>
        <v>1.1746392363839286</v>
      </c>
      <c r="W502" s="135" t="str">
        <f t="shared" si="282"/>
        <v>1-19.6132226881818i</v>
      </c>
      <c r="X502" s="193">
        <f t="shared" si="292"/>
        <v>19.638699147759493</v>
      </c>
      <c r="Y502" s="193">
        <f t="shared" si="293"/>
        <v>-1.5198544270124945</v>
      </c>
      <c r="Z502" s="135" t="str">
        <f t="shared" si="283"/>
        <v>-10.965752308066+14.7577329402431i</v>
      </c>
      <c r="AA502" s="193">
        <f t="shared" si="294"/>
        <v>18.38582076539938</v>
      </c>
      <c r="AB502" s="193">
        <f t="shared" si="295"/>
        <v>2.2098353998179858</v>
      </c>
      <c r="AC502" s="227" t="str">
        <f t="shared" si="296"/>
        <v>-0.120282156723233+0.180722012195843i</v>
      </c>
      <c r="AD502" s="228">
        <f t="shared" si="297"/>
        <v>-13.2671875173613</v>
      </c>
      <c r="AE502" s="202">
        <f t="shared" si="298"/>
        <v>123.64632662811213</v>
      </c>
      <c r="AF502" s="135" t="str">
        <f t="shared" si="284"/>
        <v>-0.0000846560846560846</v>
      </c>
      <c r="AG502" s="135" t="str">
        <f t="shared" si="285"/>
        <v>0.956753172355677i</v>
      </c>
      <c r="AH502" s="135">
        <f t="shared" si="299"/>
        <v>0.95675317235567703</v>
      </c>
      <c r="AI502" s="135">
        <f t="shared" si="300"/>
        <v>1.5707963267948966</v>
      </c>
      <c r="AJ502" s="135" t="str">
        <f t="shared" si="286"/>
        <v>1+0.434492722460935i</v>
      </c>
      <c r="AK502" s="135">
        <f t="shared" si="301"/>
        <v>1.0903136823279413</v>
      </c>
      <c r="AL502" s="135">
        <f t="shared" si="302"/>
        <v>0.40988351530796224</v>
      </c>
      <c r="AM502" s="135" t="str">
        <f t="shared" si="287"/>
        <v>1+956.318482136522i</v>
      </c>
      <c r="AN502" s="135">
        <f t="shared" si="303"/>
        <v>956.31900497475272</v>
      </c>
      <c r="AO502" s="135">
        <f t="shared" si="304"/>
        <v>1.5697506504284982</v>
      </c>
      <c r="AP502" s="201" t="str">
        <f t="shared" si="305"/>
        <v>-0.0711476452359618+0.0310016167551194i</v>
      </c>
      <c r="AQ502" s="122">
        <f t="shared" si="306"/>
        <v>-22.201808157705344</v>
      </c>
      <c r="AR502" s="202">
        <f t="shared" si="307"/>
        <v>156.45549163833667</v>
      </c>
      <c r="AS502" s="201" t="str">
        <f t="shared" si="308"/>
        <v>0.0029551176534514-0.0165868869352519i</v>
      </c>
      <c r="AT502" s="228">
        <f t="shared" si="309"/>
        <v>-35.46899567506663</v>
      </c>
      <c r="AU502" s="202">
        <f t="shared" si="310"/>
        <v>-79.898181733551212</v>
      </c>
      <c r="AV502" s="269"/>
      <c r="AX502" s="32">
        <f t="shared" si="311"/>
        <v>0</v>
      </c>
      <c r="AY502" s="32">
        <f t="shared" si="312"/>
        <v>0</v>
      </c>
    </row>
    <row r="503" spans="14:51" x14ac:dyDescent="0.25">
      <c r="N503" s="203">
        <v>85</v>
      </c>
      <c r="O503" s="237">
        <f t="shared" si="313"/>
        <v>707945.78438413853</v>
      </c>
      <c r="P503" s="246" t="str">
        <f t="shared" si="279"/>
        <v>112.5</v>
      </c>
      <c r="Q503" s="193" t="str">
        <f t="shared" si="280"/>
        <v>1+1467.89100173831i</v>
      </c>
      <c r="R503" s="193">
        <f t="shared" si="288"/>
        <v>1467.8913423630167</v>
      </c>
      <c r="S503" s="193">
        <f t="shared" si="289"/>
        <v>1.5701150774077721</v>
      </c>
      <c r="T503" s="193" t="str">
        <f t="shared" si="281"/>
        <v>1+2.44648500289718i</v>
      </c>
      <c r="U503" s="193">
        <f t="shared" si="290"/>
        <v>2.6429697064856446</v>
      </c>
      <c r="V503" s="193">
        <f t="shared" si="291"/>
        <v>1.1827699398069034</v>
      </c>
      <c r="W503" s="135" t="str">
        <f t="shared" si="282"/>
        <v>1-20.0700733328583i</v>
      </c>
      <c r="X503" s="193">
        <f t="shared" si="292"/>
        <v>20.094970604265882</v>
      </c>
      <c r="Y503" s="193">
        <f t="shared" si="293"/>
        <v>-1.5210120689376394</v>
      </c>
      <c r="Z503" s="135" t="str">
        <f t="shared" si="283"/>
        <v>-11.5296808406818+15.1014846997017i</v>
      </c>
      <c r="AA503" s="193">
        <f t="shared" si="294"/>
        <v>18.999694219205466</v>
      </c>
      <c r="AB503" s="193">
        <f t="shared" si="295"/>
        <v>2.2228689338988303</v>
      </c>
      <c r="AC503" s="227" t="str">
        <f t="shared" si="296"/>
        <v>-0.117614517461903+0.17906339986901i</v>
      </c>
      <c r="AD503" s="228">
        <f t="shared" si="297"/>
        <v>-13.382168750230051</v>
      </c>
      <c r="AE503" s="202">
        <f t="shared" si="298"/>
        <v>123.29817793882026</v>
      </c>
      <c r="AF503" s="135" t="str">
        <f t="shared" si="284"/>
        <v>-0.0000846560846560846</v>
      </c>
      <c r="AG503" s="135" t="str">
        <f t="shared" si="285"/>
        <v>0.979038816613945i</v>
      </c>
      <c r="AH503" s="135">
        <f t="shared" si="299"/>
        <v>0.97903881661394498</v>
      </c>
      <c r="AI503" s="135">
        <f t="shared" si="300"/>
        <v>1.5707963267948966</v>
      </c>
      <c r="AJ503" s="135" t="str">
        <f t="shared" si="286"/>
        <v>1+0.444613358091262i</v>
      </c>
      <c r="AK503" s="135">
        <f t="shared" si="301"/>
        <v>1.094386146747659</v>
      </c>
      <c r="AL503" s="135">
        <f t="shared" si="302"/>
        <v>0.41836537233836119</v>
      </c>
      <c r="AM503" s="135" t="str">
        <f t="shared" si="287"/>
        <v>1+978.594001158872i</v>
      </c>
      <c r="AN503" s="135">
        <f t="shared" si="303"/>
        <v>978.59451209585802</v>
      </c>
      <c r="AO503" s="135">
        <f t="shared" si="304"/>
        <v>1.5697744529118149</v>
      </c>
      <c r="AP503" s="201" t="str">
        <f t="shared" si="305"/>
        <v>-0.0706191167121724+0.0314846711950083i</v>
      </c>
      <c r="AQ503" s="122">
        <f t="shared" si="306"/>
        <v>-22.234190868109653</v>
      </c>
      <c r="AR503" s="202">
        <f t="shared" si="307"/>
        <v>155.97088080989749</v>
      </c>
      <c r="AS503" s="201" t="str">
        <f t="shared" si="308"/>
        <v>0.0026680810677519-0.0163483535442756i</v>
      </c>
      <c r="AT503" s="228">
        <f t="shared" si="309"/>
        <v>-35.6163596183397</v>
      </c>
      <c r="AU503" s="202">
        <f t="shared" si="310"/>
        <v>-80.730941251282232</v>
      </c>
      <c r="AV503" s="269"/>
      <c r="AX503" s="32">
        <f t="shared" si="311"/>
        <v>0</v>
      </c>
      <c r="AY503" s="32">
        <f t="shared" si="312"/>
        <v>0</v>
      </c>
    </row>
    <row r="504" spans="14:51" x14ac:dyDescent="0.25">
      <c r="N504" s="203">
        <v>86</v>
      </c>
      <c r="O504" s="237">
        <f t="shared" si="313"/>
        <v>724435.96007499192</v>
      </c>
      <c r="P504" s="246" t="str">
        <f t="shared" si="279"/>
        <v>112.5</v>
      </c>
      <c r="Q504" s="193" t="str">
        <f t="shared" si="280"/>
        <v>1+1502.08257551079i</v>
      </c>
      <c r="R504" s="193">
        <f t="shared" si="288"/>
        <v>1502.0829083819337</v>
      </c>
      <c r="S504" s="193">
        <f t="shared" si="289"/>
        <v>1.5701305845324098</v>
      </c>
      <c r="T504" s="193" t="str">
        <f t="shared" si="281"/>
        <v>1+2.50347095918465i</v>
      </c>
      <c r="U504" s="193">
        <f t="shared" si="290"/>
        <v>2.6958054164722109</v>
      </c>
      <c r="V504" s="193">
        <f t="shared" si="291"/>
        <v>1.1907681303110127</v>
      </c>
      <c r="W504" s="135" t="str">
        <f t="shared" si="282"/>
        <v>1-20.5375653960748i</v>
      </c>
      <c r="X504" s="193">
        <f t="shared" si="292"/>
        <v>20.56189661480791</v>
      </c>
      <c r="Y504" s="193">
        <f t="shared" si="293"/>
        <v>-1.5221434887732197</v>
      </c>
      <c r="Z504" s="135" t="str">
        <f t="shared" si="283"/>
        <v>-12.1201865062444+15.4532434662398i</v>
      </c>
      <c r="AA504" s="193">
        <f t="shared" si="294"/>
        <v>19.639288545490434</v>
      </c>
      <c r="AB504" s="193">
        <f t="shared" si="295"/>
        <v>2.2358988350673203</v>
      </c>
      <c r="AC504" s="227" t="str">
        <f t="shared" si="296"/>
        <v>-0.114958471259655+0.177398734512643i</v>
      </c>
      <c r="AD504" s="228">
        <f t="shared" si="297"/>
        <v>-13.498308404403769</v>
      </c>
      <c r="AE504" s="202">
        <f t="shared" si="298"/>
        <v>122.94416807978989</v>
      </c>
      <c r="AF504" s="135" t="str">
        <f t="shared" si="284"/>
        <v>-0.0000846560846560846</v>
      </c>
      <c r="AG504" s="135" t="str">
        <f t="shared" si="285"/>
        <v>1.00184356021189i</v>
      </c>
      <c r="AH504" s="135">
        <f t="shared" si="299"/>
        <v>1.00184356021189</v>
      </c>
      <c r="AI504" s="135">
        <f t="shared" si="300"/>
        <v>1.5707963267948966</v>
      </c>
      <c r="AJ504" s="135" t="str">
        <f t="shared" si="286"/>
        <v>1+0.454969733609203i</v>
      </c>
      <c r="AK504" s="135">
        <f t="shared" si="301"/>
        <v>1.0986343606953266</v>
      </c>
      <c r="AL504" s="135">
        <f t="shared" si="302"/>
        <v>0.42697906545931097</v>
      </c>
      <c r="AM504" s="135" t="str">
        <f t="shared" si="287"/>
        <v>1+1001.38838367386i</v>
      </c>
      <c r="AN504" s="135">
        <f t="shared" si="303"/>
        <v>1001.388882980506</v>
      </c>
      <c r="AO504" s="135">
        <f t="shared" si="304"/>
        <v>1.5697977135855825</v>
      </c>
      <c r="AP504" s="201" t="str">
        <f t="shared" si="305"/>
        <v>-0.0700740307483348+0.031966063405752i</v>
      </c>
      <c r="AQ504" s="122">
        <f t="shared" si="306"/>
        <v>-22.267842890374805</v>
      </c>
      <c r="AR504" s="202">
        <f t="shared" si="307"/>
        <v>155.47868528648172</v>
      </c>
      <c r="AS504" s="201" t="str">
        <f t="shared" si="308"/>
        <v>0.00238486425429932-0.0161058141582691i</v>
      </c>
      <c r="AT504" s="228">
        <f t="shared" si="309"/>
        <v>-35.766151294778567</v>
      </c>
      <c r="AU504" s="202">
        <f t="shared" si="310"/>
        <v>-81.577146633728404</v>
      </c>
      <c r="AV504" s="269"/>
      <c r="AX504" s="32">
        <f t="shared" si="311"/>
        <v>0</v>
      </c>
      <c r="AY504" s="32">
        <f t="shared" si="312"/>
        <v>0</v>
      </c>
    </row>
    <row r="505" spans="14:51" x14ac:dyDescent="0.25">
      <c r="N505" s="203">
        <v>87</v>
      </c>
      <c r="O505" s="237">
        <f t="shared" si="313"/>
        <v>741310.24130091805</v>
      </c>
      <c r="P505" s="246" t="str">
        <f t="shared" si="279"/>
        <v>112.5</v>
      </c>
      <c r="Q505" s="193" t="str">
        <f t="shared" si="280"/>
        <v>1+1537.07057334721i</v>
      </c>
      <c r="R505" s="193">
        <f t="shared" si="288"/>
        <v>1537.0708986412831</v>
      </c>
      <c r="S505" s="193">
        <f t="shared" si="289"/>
        <v>1.5701457386721054</v>
      </c>
      <c r="T505" s="193" t="str">
        <f t="shared" si="281"/>
        <v>1+2.56178428891202i</v>
      </c>
      <c r="U505" s="193">
        <f t="shared" si="290"/>
        <v>2.7500434074604105</v>
      </c>
      <c r="V505" s="193">
        <f t="shared" si="291"/>
        <v>1.1986339543799081</v>
      </c>
      <c r="W505" s="135" t="str">
        <f t="shared" si="282"/>
        <v>1-21.015946748311i</v>
      </c>
      <c r="X505" s="193">
        <f t="shared" si="292"/>
        <v>21.039724754089434</v>
      </c>
      <c r="Y505" s="193">
        <f t="shared" si="293"/>
        <v>-1.5232492748196833</v>
      </c>
      <c r="Z505" s="135" t="str">
        <f t="shared" si="283"/>
        <v>-12.7385218464406+15.8131957470115i</v>
      </c>
      <c r="AA505" s="193">
        <f t="shared" si="294"/>
        <v>20.30583902638714</v>
      </c>
      <c r="AB505" s="193">
        <f t="shared" si="295"/>
        <v>2.2489200127720914</v>
      </c>
      <c r="AC505" s="227" t="str">
        <f t="shared" si="296"/>
        <v>-0.112315140549039+0.175726583667134i</v>
      </c>
      <c r="AD505" s="228">
        <f t="shared" si="297"/>
        <v>-13.61565427618978</v>
      </c>
      <c r="AE505" s="202">
        <f t="shared" si="298"/>
        <v>122.58456293280324</v>
      </c>
      <c r="AF505" s="135" t="str">
        <f t="shared" si="284"/>
        <v>-0.0000846560846560846</v>
      </c>
      <c r="AG505" s="135" t="str">
        <f t="shared" si="285"/>
        <v>1.02517949452643i</v>
      </c>
      <c r="AH505" s="135">
        <f t="shared" si="299"/>
        <v>1.0251794945264301</v>
      </c>
      <c r="AI505" s="135">
        <f t="shared" si="300"/>
        <v>1.5707963267948966</v>
      </c>
      <c r="AJ505" s="135" t="str">
        <f t="shared" si="286"/>
        <v>1+0.465567340102138i</v>
      </c>
      <c r="AK505" s="135">
        <f t="shared" si="301"/>
        <v>1.1030652510934156</v>
      </c>
      <c r="AL505" s="135">
        <f t="shared" si="302"/>
        <v>0.43572404793275754</v>
      </c>
      <c r="AM505" s="135" t="str">
        <f t="shared" si="287"/>
        <v>1+1024.71371556481i</v>
      </c>
      <c r="AN505" s="135">
        <f t="shared" si="303"/>
        <v>1024.7142035058546</v>
      </c>
      <c r="AO505" s="135">
        <f t="shared" si="304"/>
        <v>1.5698204447828166</v>
      </c>
      <c r="AP505" s="201" t="str">
        <f t="shared" si="305"/>
        <v>-0.0695122022488981+0.0324451879471881i</v>
      </c>
      <c r="AQ505" s="122">
        <f t="shared" si="306"/>
        <v>-22.302803601026504</v>
      </c>
      <c r="AR505" s="202">
        <f t="shared" si="307"/>
        <v>154.97893710050215</v>
      </c>
      <c r="AS505" s="201" t="str">
        <f t="shared" si="308"/>
        <v>0.00210579073106078-0.0158592276688061i</v>
      </c>
      <c r="AT505" s="228">
        <f t="shared" si="309"/>
        <v>-35.918457877216305</v>
      </c>
      <c r="AU505" s="202">
        <f t="shared" si="310"/>
        <v>-82.436499966694598</v>
      </c>
      <c r="AV505" s="269"/>
      <c r="AX505" s="32">
        <f t="shared" si="311"/>
        <v>0</v>
      </c>
      <c r="AY505" s="32">
        <f t="shared" si="312"/>
        <v>0</v>
      </c>
    </row>
    <row r="506" spans="14:51" x14ac:dyDescent="0.25">
      <c r="N506" s="203">
        <v>88</v>
      </c>
      <c r="O506" s="237">
        <f t="shared" si="313"/>
        <v>758577.57502918423</v>
      </c>
      <c r="P506" s="246" t="str">
        <f t="shared" si="279"/>
        <v>112.5</v>
      </c>
      <c r="Q506" s="193" t="str">
        <f t="shared" si="280"/>
        <v>1+1572.87354634717i</v>
      </c>
      <c r="R506" s="193">
        <f t="shared" si="288"/>
        <v>1572.8738642366475</v>
      </c>
      <c r="S506" s="193">
        <f t="shared" si="289"/>
        <v>1.570160547861756</v>
      </c>
      <c r="T506" s="193" t="str">
        <f t="shared" si="281"/>
        <v>1+2.62145591057861i</v>
      </c>
      <c r="U506" s="193">
        <f t="shared" si="290"/>
        <v>2.805714007362035</v>
      </c>
      <c r="V506" s="193">
        <f t="shared" si="291"/>
        <v>1.2063676882029755</v>
      </c>
      <c r="W506" s="135" t="str">
        <f t="shared" si="282"/>
        <v>1-21.5054710336921i</v>
      </c>
      <c r="X506" s="193">
        <f t="shared" si="292"/>
        <v>21.528708376978166</v>
      </c>
      <c r="Y506" s="193">
        <f t="shared" si="293"/>
        <v>-1.5243300025563686</v>
      </c>
      <c r="Z506" s="135" t="str">
        <f t="shared" si="283"/>
        <v>-13.3859984334289+16.1815323934807i</v>
      </c>
      <c r="AA506" s="193">
        <f t="shared" si="294"/>
        <v>21.000641529749188</v>
      </c>
      <c r="AB506" s="193">
        <f t="shared" si="295"/>
        <v>2.2619272884271591</v>
      </c>
      <c r="AC506" s="227" t="str">
        <f t="shared" si="296"/>
        <v>-0.109685736156302+0.174045645776822i</v>
      </c>
      <c r="AD506" s="228">
        <f t="shared" si="297"/>
        <v>-13.734251201559516</v>
      </c>
      <c r="AE506" s="202">
        <f t="shared" si="298"/>
        <v>122.21964160056413</v>
      </c>
      <c r="AF506" s="135" t="str">
        <f t="shared" si="284"/>
        <v>-0.0000846560846560846</v>
      </c>
      <c r="AG506" s="135" t="str">
        <f t="shared" si="285"/>
        <v>1.04905899257882i</v>
      </c>
      <c r="AH506" s="135">
        <f t="shared" si="299"/>
        <v>1.0490589925788201</v>
      </c>
      <c r="AI506" s="135">
        <f t="shared" si="300"/>
        <v>1.5707963267948966</v>
      </c>
      <c r="AJ506" s="135" t="str">
        <f t="shared" si="286"/>
        <v>1+0.476411796561308i</v>
      </c>
      <c r="AK506" s="135">
        <f t="shared" si="301"/>
        <v>1.1076859662841148</v>
      </c>
      <c r="AL506" s="135">
        <f t="shared" si="302"/>
        <v>0.44459960527668502</v>
      </c>
      <c r="AM506" s="135" t="str">
        <f t="shared" si="287"/>
        <v>1+1048.58236423144i</v>
      </c>
      <c r="AN506" s="135">
        <f t="shared" si="303"/>
        <v>1048.5828410655954</v>
      </c>
      <c r="AO506" s="135">
        <f t="shared" si="304"/>
        <v>1.5698426585558052</v>
      </c>
      <c r="AP506" s="201" t="str">
        <f t="shared" si="305"/>
        <v>-0.0689334711582767+0.0329214160008507i</v>
      </c>
      <c r="AQ506" s="122">
        <f t="shared" si="306"/>
        <v>-22.339112785062916</v>
      </c>
      <c r="AR506" s="202">
        <f t="shared" si="307"/>
        <v>154.471677879308</v>
      </c>
      <c r="AS506" s="201" t="str">
        <f t="shared" si="308"/>
        <v>0.00183118942204933-0.0156085802527414i</v>
      </c>
      <c r="AT506" s="228">
        <f t="shared" si="309"/>
        <v>-36.073363986622418</v>
      </c>
      <c r="AU506" s="202">
        <f t="shared" si="310"/>
        <v>-83.308680520127865</v>
      </c>
      <c r="AV506" s="269"/>
      <c r="AX506" s="32">
        <f t="shared" si="311"/>
        <v>0</v>
      </c>
      <c r="AY506" s="32">
        <f t="shared" si="312"/>
        <v>0</v>
      </c>
    </row>
    <row r="507" spans="14:51" x14ac:dyDescent="0.25">
      <c r="N507" s="203">
        <v>89</v>
      </c>
      <c r="O507" s="237">
        <f t="shared" si="313"/>
        <v>776247.11662869214</v>
      </c>
      <c r="P507" s="246" t="str">
        <f t="shared" si="279"/>
        <v>112.5</v>
      </c>
      <c r="Q507" s="193" t="str">
        <f t="shared" si="280"/>
        <v>1+1609.51047772083i</v>
      </c>
      <c r="R507" s="193">
        <f t="shared" si="288"/>
        <v>1609.5107883742608</v>
      </c>
      <c r="S507" s="193">
        <f t="shared" si="289"/>
        <v>1.5701750199533642</v>
      </c>
      <c r="T507" s="193" t="str">
        <f t="shared" si="281"/>
        <v>1+2.68251746286805i</v>
      </c>
      <c r="U507" s="193">
        <f t="shared" si="290"/>
        <v>2.8628482213683699</v>
      </c>
      <c r="V507" s="193">
        <f t="shared" si="291"/>
        <v>1.2139697308131363</v>
      </c>
      <c r="W507" s="135" t="str">
        <f t="shared" si="282"/>
        <v>1-22.0063978044739i</v>
      </c>
      <c r="X507" s="193">
        <f t="shared" si="292"/>
        <v>22.029106752856631</v>
      </c>
      <c r="Y507" s="193">
        <f t="shared" si="293"/>
        <v>-1.5253862348956029</v>
      </c>
      <c r="Z507" s="135" t="str">
        <f t="shared" si="283"/>
        <v>-14.0639896518589+16.5584487026128i</v>
      </c>
      <c r="AA507" s="193">
        <f t="shared" si="294"/>
        <v>21.725055313270293</v>
      </c>
      <c r="AB507" s="193">
        <f t="shared" si="295"/>
        <v>2.2749154110317606</v>
      </c>
      <c r="AC507" s="227" t="str">
        <f t="shared" si="296"/>
        <v>-0.107071546333333+0.172354754048547i</v>
      </c>
      <c r="AD507" s="228">
        <f t="shared" si="297"/>
        <v>-13.854140983239535</v>
      </c>
      <c r="AE507" s="202">
        <f t="shared" si="298"/>
        <v>121.84969510376959</v>
      </c>
      <c r="AF507" s="135" t="str">
        <f t="shared" si="284"/>
        <v>-0.0000846560846560846</v>
      </c>
      <c r="AG507" s="135" t="str">
        <f t="shared" si="285"/>
        <v>1.07349471559502i</v>
      </c>
      <c r="AH507" s="135">
        <f t="shared" si="299"/>
        <v>1.0734947155950201</v>
      </c>
      <c r="AI507" s="135">
        <f t="shared" si="300"/>
        <v>1.5707963267948966</v>
      </c>
      <c r="AJ507" s="135" t="str">
        <f t="shared" si="286"/>
        <v>1+0.487508852861071i</v>
      </c>
      <c r="AK507" s="135">
        <f t="shared" si="301"/>
        <v>1.1125038793720754</v>
      </c>
      <c r="AL507" s="135">
        <f t="shared" si="302"/>
        <v>0.4536048490068102</v>
      </c>
      <c r="AM507" s="135" t="str">
        <f t="shared" si="287"/>
        <v>1+1073.00698514722i</v>
      </c>
      <c r="AN507" s="135">
        <f t="shared" si="303"/>
        <v>1073.0074511273097</v>
      </c>
      <c r="AO507" s="135">
        <f t="shared" si="304"/>
        <v>1.569864366682497</v>
      </c>
      <c r="AP507" s="201" t="str">
        <f t="shared" si="305"/>
        <v>-0.0683377045566288+0.0333940962269961i</v>
      </c>
      <c r="AQ507" s="122">
        <f t="shared" si="306"/>
        <v>-22.376810574269591</v>
      </c>
      <c r="AR507" s="202">
        <f t="shared" si="307"/>
        <v>153.95695920412575</v>
      </c>
      <c r="AS507" s="201" t="str">
        <f t="shared" si="308"/>
        <v>0.00156139245787128-0.0153538857825286i</v>
      </c>
      <c r="AT507" s="228">
        <f t="shared" si="309"/>
        <v>-36.230951557509137</v>
      </c>
      <c r="AU507" s="202">
        <f t="shared" si="310"/>
        <v>-84.193345692104657</v>
      </c>
      <c r="AV507" s="269"/>
      <c r="AX507" s="32">
        <f t="shared" si="311"/>
        <v>0</v>
      </c>
      <c r="AY507" s="32">
        <f t="shared" si="312"/>
        <v>0</v>
      </c>
    </row>
    <row r="508" spans="14:51" x14ac:dyDescent="0.25">
      <c r="N508" s="203">
        <v>90</v>
      </c>
      <c r="O508" s="237">
        <f t="shared" si="313"/>
        <v>794328.23472428333</v>
      </c>
      <c r="P508" s="246" t="str">
        <f t="shared" si="279"/>
        <v>112.5</v>
      </c>
      <c r="Q508" s="193" t="str">
        <f t="shared" si="280"/>
        <v>1+1647.00079285418i</v>
      </c>
      <c r="R508" s="193">
        <f t="shared" si="288"/>
        <v>1647.0010964362764</v>
      </c>
      <c r="S508" s="193">
        <f t="shared" si="289"/>
        <v>1.5701891626202005</v>
      </c>
      <c r="T508" s="193" t="str">
        <f t="shared" si="281"/>
        <v>1+2.74500132142363i</v>
      </c>
      <c r="U508" s="193">
        <f t="shared" si="290"/>
        <v>2.9214777518607731</v>
      </c>
      <c r="V508" s="193">
        <f t="shared" si="291"/>
        <v>1.2214405972707252</v>
      </c>
      <c r="W508" s="135" t="str">
        <f t="shared" si="282"/>
        <v>1-22.5189926586608i</v>
      </c>
      <c r="X508" s="193">
        <f t="shared" si="292"/>
        <v>22.541185203108089</v>
      </c>
      <c r="Y508" s="193">
        <f t="shared" si="293"/>
        <v>-1.5264185224335016</v>
      </c>
      <c r="Z508" s="135" t="str">
        <f t="shared" si="283"/>
        <v>-14.7739336120049+16.9441445204241i</v>
      </c>
      <c r="AA508" s="193">
        <f t="shared" si="294"/>
        <v>22.480505952957248</v>
      </c>
      <c r="AB508" s="193">
        <f t="shared" si="295"/>
        <v>2.287879073146692</v>
      </c>
      <c r="AC508" s="227" t="str">
        <f t="shared" si="296"/>
        <v>-0.104473925565223+0.170652879459618i</v>
      </c>
      <c r="AD508" s="228">
        <f t="shared" si="297"/>
        <v>-13.975362331746782</v>
      </c>
      <c r="AE508" s="202">
        <f t="shared" si="298"/>
        <v>121.47502506058972</v>
      </c>
      <c r="AF508" s="135" t="str">
        <f t="shared" si="284"/>
        <v>-0.0000846560846560846</v>
      </c>
      <c r="AG508" s="135" t="str">
        <f t="shared" si="285"/>
        <v>1.0984996197188i</v>
      </c>
      <c r="AH508" s="135">
        <f t="shared" si="299"/>
        <v>1.0984996197187999</v>
      </c>
      <c r="AI508" s="135">
        <f t="shared" si="300"/>
        <v>1.5707963267948966</v>
      </c>
      <c r="AJ508" s="135" t="str">
        <f t="shared" si="286"/>
        <v>1+0.498864392807564i</v>
      </c>
      <c r="AK508" s="135">
        <f t="shared" si="301"/>
        <v>1.117526591366514</v>
      </c>
      <c r="AL508" s="135">
        <f t="shared" si="302"/>
        <v>0.46273871063641497</v>
      </c>
      <c r="AM508" s="135" t="str">
        <f t="shared" si="287"/>
        <v>1+1098.00052856945i</v>
      </c>
      <c r="AN508" s="135">
        <f t="shared" si="303"/>
        <v>1098.0009839425425</v>
      </c>
      <c r="AO508" s="135">
        <f t="shared" si="304"/>
        <v>1.5698855806727461</v>
      </c>
      <c r="AP508" s="201" t="str">
        <f t="shared" si="305"/>
        <v>-0.0677247987604388+0.0338625558041419i</v>
      </c>
      <c r="AQ508" s="122">
        <f t="shared" si="306"/>
        <v>-22.415937380569506</v>
      </c>
      <c r="AR508" s="202">
        <f t="shared" si="307"/>
        <v>153.43484295420083</v>
      </c>
      <c r="AS508" s="201" t="str">
        <f t="shared" si="308"/>
        <v>0.00129673293077897-0.0150951860538222i</v>
      </c>
      <c r="AT508" s="228">
        <f t="shared" si="309"/>
        <v>-36.391299712316275</v>
      </c>
      <c r="AU508" s="202">
        <f t="shared" si="310"/>
        <v>-85.090131985209439</v>
      </c>
      <c r="AV508" s="269"/>
      <c r="AX508" s="32">
        <f t="shared" si="311"/>
        <v>0</v>
      </c>
      <c r="AY508" s="32">
        <f t="shared" si="312"/>
        <v>0</v>
      </c>
    </row>
    <row r="509" spans="14:51" x14ac:dyDescent="0.25">
      <c r="N509" s="203">
        <v>91</v>
      </c>
      <c r="O509" s="237">
        <f t="shared" si="313"/>
        <v>812830.51616410096</v>
      </c>
      <c r="P509" s="246" t="str">
        <f t="shared" si="279"/>
        <v>112.5</v>
      </c>
      <c r="Q509" s="193" t="str">
        <f t="shared" si="280"/>
        <v>1+1685.36436960853i</v>
      </c>
      <c r="R509" s="193">
        <f t="shared" si="288"/>
        <v>1685.3646662802557</v>
      </c>
      <c r="S509" s="193">
        <f t="shared" si="289"/>
        <v>1.5702029833608711</v>
      </c>
      <c r="T509" s="193" t="str">
        <f t="shared" si="281"/>
        <v>1+2.80894061601421i</v>
      </c>
      <c r="U509" s="193">
        <f t="shared" si="290"/>
        <v>2.9816350186255676</v>
      </c>
      <c r="V509" s="193">
        <f t="shared" si="291"/>
        <v>1.2287809119207933</v>
      </c>
      <c r="W509" s="135" t="str">
        <f t="shared" si="282"/>
        <v>1-23.0435273808293i</v>
      </c>
      <c r="X509" s="193">
        <f t="shared" si="292"/>
        <v>23.065215241810115</v>
      </c>
      <c r="Y509" s="193">
        <f t="shared" si="293"/>
        <v>-1.5274274036973825</v>
      </c>
      <c r="Z509" s="135" t="str">
        <f t="shared" si="283"/>
        <v>-15.5173362001899+17.3388243479423i</v>
      </c>
      <c r="AA509" s="193">
        <f t="shared" si="294"/>
        <v>23.26848840209696</v>
      </c>
      <c r="AB509" s="193">
        <f t="shared" si="295"/>
        <v>2.3008129271278772</v>
      </c>
      <c r="AC509" s="227" t="str">
        <f t="shared" si="296"/>
        <v>-0.101894283232969+0.168939132889465i</v>
      </c>
      <c r="AD509" s="228">
        <f t="shared" si="297"/>
        <v>-14.09795082044676</v>
      </c>
      <c r="AE509" s="202">
        <f t="shared" si="298"/>
        <v>121.09594235581594</v>
      </c>
      <c r="AF509" s="135" t="str">
        <f t="shared" si="284"/>
        <v>-0.0000846560846560846</v>
      </c>
      <c r="AG509" s="135" t="str">
        <f t="shared" si="285"/>
        <v>1.12408696288132i</v>
      </c>
      <c r="AH509" s="135">
        <f t="shared" si="299"/>
        <v>1.1240869628813199</v>
      </c>
      <c r="AI509" s="135">
        <f t="shared" si="300"/>
        <v>1.5707963267948966</v>
      </c>
      <c r="AJ509" s="135" t="str">
        <f t="shared" si="286"/>
        <v>1+0.510484437258374i</v>
      </c>
      <c r="AK509" s="135">
        <f t="shared" si="301"/>
        <v>1.1227619341084729</v>
      </c>
      <c r="AL509" s="135">
        <f t="shared" si="302"/>
        <v>0.47199993598499657</v>
      </c>
      <c r="AM509" s="135" t="str">
        <f t="shared" si="287"/>
        <v>1+1123.57624640568i</v>
      </c>
      <c r="AN509" s="135">
        <f t="shared" si="303"/>
        <v>1123.5766914132196</v>
      </c>
      <c r="AO509" s="135">
        <f t="shared" si="304"/>
        <v>1.5699063117744148</v>
      </c>
      <c r="AP509" s="201" t="str">
        <f t="shared" si="305"/>
        <v>-0.0670946814122626+0.034326101658321i</v>
      </c>
      <c r="AQ509" s="122">
        <f t="shared" si="306"/>
        <v>-22.456533824416027</v>
      </c>
      <c r="AR509" s="202">
        <f t="shared" si="307"/>
        <v>152.9054016332378</v>
      </c>
      <c r="AS509" s="201" t="str">
        <f t="shared" si="308"/>
        <v>0.00103754262161453-0.0148325508239392i</v>
      </c>
      <c r="AT509" s="228">
        <f t="shared" si="309"/>
        <v>-36.554484644862782</v>
      </c>
      <c r="AU509" s="202">
        <f t="shared" si="310"/>
        <v>-85.998656010946249</v>
      </c>
      <c r="AV509" s="269"/>
      <c r="AX509" s="32">
        <f t="shared" si="311"/>
        <v>0</v>
      </c>
      <c r="AY509" s="32">
        <f t="shared" si="312"/>
        <v>0</v>
      </c>
    </row>
    <row r="510" spans="14:51" x14ac:dyDescent="0.25">
      <c r="N510" s="203">
        <v>92</v>
      </c>
      <c r="O510" s="237">
        <f t="shared" si="313"/>
        <v>831763.77110267128</v>
      </c>
      <c r="P510" s="246" t="str">
        <f t="shared" si="279"/>
        <v>112.5</v>
      </c>
      <c r="Q510" s="193" t="str">
        <f t="shared" si="280"/>
        <v>1+1724.62154886007i</v>
      </c>
      <c r="R510" s="193">
        <f t="shared" si="288"/>
        <v>1724.6218387787239</v>
      </c>
      <c r="S510" s="193">
        <f t="shared" si="289"/>
        <v>1.5702164895032946</v>
      </c>
      <c r="T510" s="193" t="str">
        <f t="shared" si="281"/>
        <v>1+2.87436924810012i</v>
      </c>
      <c r="U510" s="193">
        <f t="shared" si="290"/>
        <v>3.0433531793769273</v>
      </c>
      <c r="V510" s="193">
        <f t="shared" si="291"/>
        <v>1.235991401748437</v>
      </c>
      <c r="W510" s="135" t="str">
        <f t="shared" si="282"/>
        <v>1-23.5802800862323i</v>
      </c>
      <c r="X510" s="193">
        <f t="shared" si="292"/>
        <v>23.601474719711131</v>
      </c>
      <c r="Y510" s="193">
        <f t="shared" si="293"/>
        <v>-1.5284134053897191</v>
      </c>
      <c r="Z510" s="135" t="str">
        <f t="shared" si="283"/>
        <v>-16.2957742729734+17.7426974496362i</v>
      </c>
      <c r="AA510" s="193">
        <f t="shared" si="294"/>
        <v>24.090570187212851</v>
      </c>
      <c r="AB510" s="193">
        <f t="shared" si="295"/>
        <v>2.3137116015150045</v>
      </c>
      <c r="AC510" s="227" t="str">
        <f t="shared" si="296"/>
        <v>-0.0993340722140758+0.167212766358536i</v>
      </c>
      <c r="AD510" s="228">
        <f t="shared" si="297"/>
        <v>-14.221938854622053</v>
      </c>
      <c r="AE510" s="202">
        <f t="shared" si="298"/>
        <v>120.71276580694422</v>
      </c>
      <c r="AF510" s="135" t="str">
        <f t="shared" si="284"/>
        <v>-0.0000846560846560846</v>
      </c>
      <c r="AG510" s="135" t="str">
        <f t="shared" si="285"/>
        <v>1.15027031183061i</v>
      </c>
      <c r="AH510" s="135">
        <f t="shared" si="299"/>
        <v>1.1502703118306099</v>
      </c>
      <c r="AI510" s="135">
        <f t="shared" si="300"/>
        <v>1.5707963267948966</v>
      </c>
      <c r="AJ510" s="135" t="str">
        <f t="shared" si="286"/>
        <v>1+0.522375147314877i</v>
      </c>
      <c r="AK510" s="135">
        <f t="shared" si="301"/>
        <v>1.1282179729698687</v>
      </c>
      <c r="AL510" s="135">
        <f t="shared" si="302"/>
        <v>0.48138707984822476</v>
      </c>
      <c r="AM510" s="135" t="str">
        <f t="shared" si="287"/>
        <v>1+1149.74769924005i</v>
      </c>
      <c r="AN510" s="135">
        <f t="shared" si="303"/>
        <v>1149.748134117985</v>
      </c>
      <c r="AO510" s="135">
        <f t="shared" si="304"/>
        <v>1.569926570979336</v>
      </c>
      <c r="AP510" s="201" t="str">
        <f t="shared" si="305"/>
        <v>-0.0664473135426401+0.0347840218879934i</v>
      </c>
      <c r="AQ510" s="122">
        <f t="shared" si="306"/>
        <v>-22.498640658273064</v>
      </c>
      <c r="AR510" s="202">
        <f t="shared" si="307"/>
        <v>152.36871867513096</v>
      </c>
      <c r="AS510" s="201" t="str">
        <f t="shared" si="308"/>
        <v>0.000784149716908706-0.0145660776566758i</v>
      </c>
      <c r="AT510" s="228">
        <f t="shared" si="309"/>
        <v>-36.720579512895114</v>
      </c>
      <c r="AU510" s="202">
        <f t="shared" si="310"/>
        <v>-86.918515517924845</v>
      </c>
      <c r="AV510" s="269"/>
      <c r="AX510" s="32">
        <f t="shared" si="311"/>
        <v>0</v>
      </c>
      <c r="AY510" s="32">
        <f t="shared" si="312"/>
        <v>0</v>
      </c>
    </row>
    <row r="511" spans="14:51" x14ac:dyDescent="0.25">
      <c r="N511" s="203">
        <v>93</v>
      </c>
      <c r="O511" s="237">
        <f t="shared" si="313"/>
        <v>851138.03820237669</v>
      </c>
      <c r="P511" s="246" t="str">
        <f t="shared" si="279"/>
        <v>112.5</v>
      </c>
      <c r="Q511" s="193" t="str">
        <f t="shared" si="280"/>
        <v>1+1764.79314528489i</v>
      </c>
      <c r="R511" s="193">
        <f t="shared" si="288"/>
        <v>1764.7934286041905</v>
      </c>
      <c r="S511" s="193">
        <f t="shared" si="289"/>
        <v>1.5702296882085867</v>
      </c>
      <c r="T511" s="193" t="str">
        <f t="shared" si="281"/>
        <v>1+2.94132190880815i</v>
      </c>
      <c r="U511" s="193">
        <f t="shared" si="290"/>
        <v>3.1066661505921132</v>
      </c>
      <c r="V511" s="193">
        <f t="shared" si="291"/>
        <v>1.2430728898539185</v>
      </c>
      <c r="W511" s="135" t="str">
        <f t="shared" si="282"/>
        <v>1-24.1295353682589i</v>
      </c>
      <c r="X511" s="193">
        <f t="shared" si="292"/>
        <v>24.150247971564539</v>
      </c>
      <c r="Y511" s="193">
        <f t="shared" si="293"/>
        <v>-1.5293770426285704</v>
      </c>
      <c r="Z511" s="135" t="str">
        <f t="shared" si="283"/>
        <v>-17.1108990018747+18.1559779643703i</v>
      </c>
      <c r="AA511" s="193">
        <f t="shared" si="294"/>
        <v>24.948394747860164</v>
      </c>
      <c r="AB511" s="193">
        <f t="shared" si="295"/>
        <v>2.3265697174711089</v>
      </c>
      <c r="AC511" s="227" t="str">
        <f t="shared" si="296"/>
        <v>-0.0967947775058861+0.165473173367876i</v>
      </c>
      <c r="AD511" s="228">
        <f t="shared" si="297"/>
        <v>-14.347355654437081</v>
      </c>
      <c r="AE511" s="202">
        <f t="shared" si="298"/>
        <v>120.32582083440957</v>
      </c>
      <c r="AF511" s="135" t="str">
        <f t="shared" si="284"/>
        <v>-0.0000846560846560846</v>
      </c>
      <c r="AG511" s="135" t="str">
        <f t="shared" si="285"/>
        <v>1.17706354932486i</v>
      </c>
      <c r="AH511" s="135">
        <f t="shared" si="299"/>
        <v>1.17706354932486</v>
      </c>
      <c r="AI511" s="135">
        <f t="shared" si="300"/>
        <v>1.5707963267948966</v>
      </c>
      <c r="AJ511" s="135" t="str">
        <f t="shared" si="286"/>
        <v>1+0.53454282758894i</v>
      </c>
      <c r="AK511" s="135">
        <f t="shared" si="301"/>
        <v>1.1339030093119866</v>
      </c>
      <c r="AL511" s="135">
        <f t="shared" si="302"/>
        <v>0.49089850108311195</v>
      </c>
      <c r="AM511" s="135" t="str">
        <f t="shared" si="287"/>
        <v>1+1176.52876352326i</v>
      </c>
      <c r="AN511" s="135">
        <f t="shared" si="303"/>
        <v>1176.5291885021686</v>
      </c>
      <c r="AO511" s="135">
        <f t="shared" si="304"/>
        <v>1.5699463690291418</v>
      </c>
      <c r="AP511" s="201" t="str">
        <f t="shared" si="305"/>
        <v>-0.0657826915858748+0.0352355873890681i</v>
      </c>
      <c r="AQ511" s="122">
        <f t="shared" si="306"/>
        <v>-22.542298685270993</v>
      </c>
      <c r="AR511" s="202">
        <f t="shared" si="307"/>
        <v>151.82488872589732</v>
      </c>
      <c r="AS511" s="201" t="str">
        <f t="shared" si="308"/>
        <v>0.000536876535042865-0.014295891571009i</v>
      </c>
      <c r="AT511" s="228">
        <f t="shared" si="309"/>
        <v>-36.889654339708088</v>
      </c>
      <c r="AU511" s="202">
        <f t="shared" si="310"/>
        <v>-87.849290439693092</v>
      </c>
      <c r="AV511" s="269"/>
      <c r="AX511" s="32">
        <f t="shared" si="311"/>
        <v>0</v>
      </c>
      <c r="AY511" s="32">
        <f t="shared" si="312"/>
        <v>0</v>
      </c>
    </row>
    <row r="512" spans="14:51" x14ac:dyDescent="0.25">
      <c r="N512" s="203">
        <v>94</v>
      </c>
      <c r="O512" s="237">
        <f t="shared" si="313"/>
        <v>870963.58995608077</v>
      </c>
      <c r="P512" s="246" t="str">
        <f t="shared" si="279"/>
        <v>112.5</v>
      </c>
      <c r="Q512" s="193" t="str">
        <f t="shared" si="280"/>
        <v>1+1805.90045839514i</v>
      </c>
      <c r="R512" s="193">
        <f t="shared" si="288"/>
        <v>1805.9007352653073</v>
      </c>
      <c r="S512" s="193">
        <f t="shared" si="289"/>
        <v>1.5702425864748575</v>
      </c>
      <c r="T512" s="193" t="str">
        <f t="shared" si="281"/>
        <v>1+3.00983409732523i</v>
      </c>
      <c r="U512" s="193">
        <f t="shared" si="290"/>
        <v>3.1716086286648899</v>
      </c>
      <c r="V512" s="193">
        <f t="shared" si="291"/>
        <v>1.2500262890667191</v>
      </c>
      <c r="W512" s="135" t="str">
        <f t="shared" si="282"/>
        <v>1-24.6915844493299i</v>
      </c>
      <c r="X512" s="193">
        <f t="shared" si="292"/>
        <v>24.711825966900751</v>
      </c>
      <c r="Y512" s="193">
        <f t="shared" si="293"/>
        <v>-1.5303188191844328</v>
      </c>
      <c r="Z512" s="135" t="str">
        <f t="shared" si="283"/>
        <v>-17.9644393757296+18.5788850189439i</v>
      </c>
      <c r="AA512" s="193">
        <f t="shared" si="294"/>
        <v>25.84368492749055</v>
      </c>
      <c r="AB512" s="193">
        <f t="shared" si="295"/>
        <v>2.3393819051685587</v>
      </c>
      <c r="AC512" s="227" t="str">
        <f t="shared" si="296"/>
        <v>-0.094277904957111+0.16371988834278i</v>
      </c>
      <c r="AD512" s="228">
        <f t="shared" si="297"/>
        <v>-14.474227251591822</v>
      </c>
      <c r="AE512" s="202">
        <f t="shared" si="298"/>
        <v>119.93543814306379</v>
      </c>
      <c r="AF512" s="135" t="str">
        <f t="shared" si="284"/>
        <v>-0.0000846560846560846</v>
      </c>
      <c r="AG512" s="135" t="str">
        <f t="shared" si="285"/>
        <v>1.20448088149325i</v>
      </c>
      <c r="AH512" s="135">
        <f t="shared" si="299"/>
        <v>1.2044808814932499</v>
      </c>
      <c r="AI512" s="135">
        <f t="shared" si="300"/>
        <v>1.5707963267948966</v>
      </c>
      <c r="AJ512" s="135" t="str">
        <f t="shared" si="286"/>
        <v>1+0.546993929545702i</v>
      </c>
      <c r="AK512" s="135">
        <f t="shared" si="301"/>
        <v>1.1398255826923032</v>
      </c>
      <c r="AL512" s="135">
        <f t="shared" si="302"/>
        <v>0.50053235816327657</v>
      </c>
      <c r="AM512" s="135" t="str">
        <f t="shared" si="287"/>
        <v>1+1203.93363893009i</v>
      </c>
      <c r="AN512" s="135">
        <f t="shared" si="303"/>
        <v>1203.9340542353009</v>
      </c>
      <c r="AO512" s="135">
        <f t="shared" si="304"/>
        <v>1.5699657164209582</v>
      </c>
      <c r="AP512" s="201" t="str">
        <f t="shared" si="305"/>
        <v>-0.0651008493302265+0.0356800536828014i</v>
      </c>
      <c r="AQ512" s="122">
        <f t="shared" si="306"/>
        <v>-22.587548673169092</v>
      </c>
      <c r="AR512" s="202">
        <f t="shared" si="307"/>
        <v>151.2740178986673</v>
      </c>
      <c r="AS512" s="201" t="str">
        <f t="shared" si="308"/>
        <v>0.000296037280769655-0.0140221444933366i</v>
      </c>
      <c r="AT512" s="228">
        <f t="shared" si="309"/>
        <v>-37.061775924760909</v>
      </c>
      <c r="AU512" s="202">
        <f t="shared" si="310"/>
        <v>-88.790543958268913</v>
      </c>
      <c r="AV512" s="269"/>
      <c r="AX512" s="32">
        <f t="shared" si="311"/>
        <v>0</v>
      </c>
      <c r="AY512" s="32">
        <f t="shared" si="312"/>
        <v>0</v>
      </c>
    </row>
    <row r="513" spans="14:51" x14ac:dyDescent="0.25">
      <c r="N513" s="203">
        <v>95</v>
      </c>
      <c r="O513" s="237">
        <f t="shared" si="313"/>
        <v>891250.93813374708</v>
      </c>
      <c r="P513" s="246" t="str">
        <f t="shared" si="279"/>
        <v>112.5</v>
      </c>
      <c r="Q513" s="193" t="str">
        <f t="shared" si="280"/>
        <v>1+1847.96528383235i</v>
      </c>
      <c r="R513" s="193">
        <f t="shared" si="288"/>
        <v>1847.9655544001837</v>
      </c>
      <c r="S513" s="193">
        <f t="shared" si="289"/>
        <v>1.570255191140921</v>
      </c>
      <c r="T513" s="193" t="str">
        <f t="shared" si="281"/>
        <v>1+3.07994213972059i</v>
      </c>
      <c r="U513" s="193">
        <f t="shared" si="290"/>
        <v>3.2382161113839589</v>
      </c>
      <c r="V513" s="193">
        <f t="shared" si="291"/>
        <v>1.2568525957151144</v>
      </c>
      <c r="W513" s="135" t="str">
        <f t="shared" si="282"/>
        <v>1-25.2667253353078i</v>
      </c>
      <c r="X513" s="193">
        <f t="shared" si="292"/>
        <v>25.286506464315806</v>
      </c>
      <c r="Y513" s="193">
        <f t="shared" si="293"/>
        <v>-1.5312392277134752</v>
      </c>
      <c r="Z513" s="135" t="str">
        <f t="shared" si="283"/>
        <v>-18.858205868107+19.0116428442752i</v>
      </c>
      <c r="AA513" s="193">
        <f t="shared" si="294"/>
        <v>26.778246622999529</v>
      </c>
      <c r="AB513" s="193">
        <f t="shared" si="295"/>
        <v>2.3521428200173755</v>
      </c>
      <c r="AC513" s="227" t="str">
        <f t="shared" si="296"/>
        <v>-0.0917849701923925+0.161952585193933i</v>
      </c>
      <c r="AD513" s="228">
        <f t="shared" si="297"/>
        <v>-14.602576499362382</v>
      </c>
      <c r="AE513" s="202">
        <f t="shared" si="298"/>
        <v>119.54195242180631</v>
      </c>
      <c r="AF513" s="135" t="str">
        <f t="shared" si="284"/>
        <v>-0.0000846560846560846</v>
      </c>
      <c r="AG513" s="135" t="str">
        <f t="shared" si="285"/>
        <v>1.23253684536819i</v>
      </c>
      <c r="AH513" s="135">
        <f t="shared" si="299"/>
        <v>1.23253684536819</v>
      </c>
      <c r="AI513" s="135">
        <f t="shared" si="300"/>
        <v>1.5707963267948966</v>
      </c>
      <c r="AJ513" s="135" t="str">
        <f t="shared" si="286"/>
        <v>1+0.55973505492423i</v>
      </c>
      <c r="AK513" s="135">
        <f t="shared" si="301"/>
        <v>1.1459944728099829</v>
      </c>
      <c r="AL513" s="135">
        <f t="shared" si="302"/>
        <v>0.51028660525970815</v>
      </c>
      <c r="AM513" s="135" t="str">
        <f t="shared" si="287"/>
        <v>1+1231.97685588823i</v>
      </c>
      <c r="AN513" s="135">
        <f t="shared" si="303"/>
        <v>1231.9772617399431</v>
      </c>
      <c r="AO513" s="135">
        <f t="shared" si="304"/>
        <v>1.5699846234129704</v>
      </c>
      <c r="AP513" s="201" t="str">
        <f t="shared" si="305"/>
        <v>-0.0644018597820249+0.0361166629474284i</v>
      </c>
      <c r="AQ513" s="122">
        <f t="shared" si="306"/>
        <v>-22.634431263804032</v>
      </c>
      <c r="AR513" s="202">
        <f t="shared" si="307"/>
        <v>150.7162239985596</v>
      </c>
      <c r="AS513" s="201" t="str">
        <f t="shared" si="308"/>
        <v>0.000061935847513836-0.0137450145150745i</v>
      </c>
      <c r="AT513" s="228">
        <f t="shared" si="309"/>
        <v>-37.237007763166424</v>
      </c>
      <c r="AU513" s="202">
        <f t="shared" si="310"/>
        <v>-89.741823579634058</v>
      </c>
      <c r="AV513" s="269"/>
      <c r="AX513" s="32">
        <f t="shared" si="311"/>
        <v>0</v>
      </c>
      <c r="AY513" s="32">
        <f t="shared" si="312"/>
        <v>0</v>
      </c>
    </row>
    <row r="514" spans="14:51" x14ac:dyDescent="0.25">
      <c r="N514" s="203">
        <v>96</v>
      </c>
      <c r="O514" s="237">
        <f t="shared" si="313"/>
        <v>912010.83935591124</v>
      </c>
      <c r="P514" s="246" t="str">
        <f t="shared" si="279"/>
        <v>112.5</v>
      </c>
      <c r="Q514" s="193" t="str">
        <f t="shared" si="280"/>
        <v>1+1891.00992492376i</v>
      </c>
      <c r="R514" s="193">
        <f t="shared" si="288"/>
        <v>1891.0101893327189</v>
      </c>
      <c r="S514" s="193">
        <f t="shared" si="289"/>
        <v>1.5702675088899223</v>
      </c>
      <c r="T514" s="193" t="str">
        <f t="shared" si="281"/>
        <v>1+3.15168320820627i</v>
      </c>
      <c r="U514" s="193">
        <f t="shared" si="290"/>
        <v>3.3065249197441964</v>
      </c>
      <c r="V514" s="193">
        <f t="shared" si="291"/>
        <v>1.2635528835654293</v>
      </c>
      <c r="W514" s="135" t="str">
        <f t="shared" si="282"/>
        <v>1-25.855262973503i</v>
      </c>
      <c r="X514" s="193">
        <f t="shared" si="292"/>
        <v>25.874594169358389</v>
      </c>
      <c r="Y514" s="193">
        <f t="shared" si="293"/>
        <v>-1.5321387499871193</v>
      </c>
      <c r="Z514" s="135" t="str">
        <f t="shared" si="283"/>
        <v>-19.7940942775668+19.4544808942914i</v>
      </c>
      <c r="AA514" s="193">
        <f t="shared" si="294"/>
        <v>27.753972600972851</v>
      </c>
      <c r="AB514" s="193">
        <f t="shared" si="295"/>
        <v>2.3648471586338995</v>
      </c>
      <c r="AC514" s="227" t="str">
        <f t="shared" si="296"/>
        <v>-0.0893174878127436+0.160171075019274i</v>
      </c>
      <c r="AD514" s="228">
        <f t="shared" si="297"/>
        <v>-14.732423095635649</v>
      </c>
      <c r="AE514" s="202">
        <f t="shared" si="298"/>
        <v>119.1457010680316</v>
      </c>
      <c r="AF514" s="135" t="str">
        <f t="shared" si="284"/>
        <v>-0.0000846560846560846</v>
      </c>
      <c r="AG514" s="135" t="str">
        <f t="shared" si="285"/>
        <v>1.26124631659309i</v>
      </c>
      <c r="AH514" s="135">
        <f t="shared" si="299"/>
        <v>1.2612463165930901</v>
      </c>
      <c r="AI514" s="135">
        <f t="shared" si="300"/>
        <v>1.5707963267948966</v>
      </c>
      <c r="AJ514" s="135" t="str">
        <f t="shared" si="286"/>
        <v>1+0.572772959237847i</v>
      </c>
      <c r="AK514" s="135">
        <f t="shared" si="301"/>
        <v>1.1524187011820315</v>
      </c>
      <c r="AL514" s="135">
        <f t="shared" si="302"/>
        <v>0.52015898890236301</v>
      </c>
      <c r="AM514" s="135" t="str">
        <f t="shared" si="287"/>
        <v>1+1260.67328328251i</v>
      </c>
      <c r="AN514" s="135">
        <f t="shared" si="303"/>
        <v>1260.6736798959134</v>
      </c>
      <c r="AO514" s="135">
        <f t="shared" si="304"/>
        <v>1.570003100029862</v>
      </c>
      <c r="AP514" s="201" t="str">
        <f t="shared" si="305"/>
        <v>-0.0636858369223642+0.0365446462522829i</v>
      </c>
      <c r="AQ514" s="122">
        <f t="shared" si="306"/>
        <v>-22.68298687825364</v>
      </c>
      <c r="AR514" s="202">
        <f t="shared" si="307"/>
        <v>150.1516367142691</v>
      </c>
      <c r="AS514" s="201" t="str">
        <f t="shared" si="308"/>
        <v>-0.000165136313269595-0.0134647049596165i</v>
      </c>
      <c r="AT514" s="228">
        <f t="shared" si="309"/>
        <v>-37.415409973889318</v>
      </c>
      <c r="AU514" s="202">
        <f t="shared" si="310"/>
        <v>-90.702662217699313</v>
      </c>
      <c r="AV514" s="269"/>
      <c r="AX514" s="32">
        <f t="shared" si="311"/>
        <v>0</v>
      </c>
      <c r="AY514" s="32">
        <f t="shared" si="312"/>
        <v>0</v>
      </c>
    </row>
    <row r="515" spans="14:51" x14ac:dyDescent="0.25">
      <c r="N515" s="203">
        <v>97</v>
      </c>
      <c r="O515" s="237">
        <f t="shared" si="313"/>
        <v>933254.30079699249</v>
      </c>
      <c r="P515" s="246" t="str">
        <f t="shared" si="279"/>
        <v>112.5</v>
      </c>
      <c r="Q515" s="193" t="str">
        <f t="shared" si="280"/>
        <v>1+1935.05720450784i</v>
      </c>
      <c r="R515" s="193">
        <f t="shared" si="288"/>
        <v>1935.0574628981167</v>
      </c>
      <c r="S515" s="193">
        <f t="shared" si="289"/>
        <v>1.5702795462528798</v>
      </c>
      <c r="T515" s="193" t="str">
        <f t="shared" si="281"/>
        <v>1+3.2250953408464i</v>
      </c>
      <c r="U515" s="193">
        <f t="shared" si="290"/>
        <v>3.376572220099721</v>
      </c>
      <c r="V515" s="193">
        <f t="shared" si="291"/>
        <v>1.2701282979428863</v>
      </c>
      <c r="W515" s="135" t="str">
        <f t="shared" si="282"/>
        <v>1-26.4575094143617i</v>
      </c>
      <c r="X515" s="193">
        <f t="shared" si="292"/>
        <v>26.476400896100625</v>
      </c>
      <c r="Y515" s="193">
        <f t="shared" si="293"/>
        <v>-1.5330178571179416</v>
      </c>
      <c r="Z515" s="135" t="str">
        <f t="shared" si="283"/>
        <v>-20.7740897489021+19.9076339675882i</v>
      </c>
      <c r="AA515" s="193">
        <f t="shared" si="294"/>
        <v>28.772846489058235</v>
      </c>
      <c r="AB515" s="193">
        <f t="shared" si="295"/>
        <v>2.3774896744507172</v>
      </c>
      <c r="AC515" s="227" t="str">
        <f t="shared" si="296"/>
        <v>-0.0868769609514595+0.15837530297929i</v>
      </c>
      <c r="AD515" s="228">
        <f t="shared" si="297"/>
        <v>-14.863783618457822</v>
      </c>
      <c r="AE515" s="202">
        <f t="shared" si="298"/>
        <v>118.74702294324852</v>
      </c>
      <c r="AF515" s="135" t="str">
        <f t="shared" si="284"/>
        <v>-0.0000846560846560846</v>
      </c>
      <c r="AG515" s="135" t="str">
        <f t="shared" si="285"/>
        <v>1.29062451730962i</v>
      </c>
      <c r="AH515" s="135">
        <f t="shared" si="299"/>
        <v>1.29062451730962</v>
      </c>
      <c r="AI515" s="135">
        <f t="shared" si="300"/>
        <v>1.5707963267948966</v>
      </c>
      <c r="AJ515" s="135" t="str">
        <f t="shared" si="286"/>
        <v>1+0.586114555355999i</v>
      </c>
      <c r="AK515" s="135">
        <f t="shared" si="301"/>
        <v>1.1591075325439657</v>
      </c>
      <c r="AL515" s="135">
        <f t="shared" si="302"/>
        <v>0.53014704527729573</v>
      </c>
      <c r="AM515" s="135" t="str">
        <f t="shared" si="287"/>
        <v>1+1290.03813633856i</v>
      </c>
      <c r="AN515" s="135">
        <f t="shared" si="303"/>
        <v>1290.0385239239426</v>
      </c>
      <c r="AO515" s="135">
        <f t="shared" si="304"/>
        <v>1.570021156068129</v>
      </c>
      <c r="AP515" s="201" t="str">
        <f t="shared" si="305"/>
        <v>-0.0629529373344188+0.0369632259908761i</v>
      </c>
      <c r="AQ515" s="122">
        <f t="shared" si="306"/>
        <v>-22.733255617994953</v>
      </c>
      <c r="AR515" s="202">
        <f t="shared" si="307"/>
        <v>149.58039777323413</v>
      </c>
      <c r="AS515" s="201" t="str">
        <f t="shared" si="308"/>
        <v>-0.000384902236814991-0.0131814432648241i</v>
      </c>
      <c r="AT515" s="228">
        <f t="shared" si="309"/>
        <v>-37.597039236452808</v>
      </c>
      <c r="AU515" s="202">
        <f t="shared" si="310"/>
        <v>-91.672579283517365</v>
      </c>
      <c r="AV515" s="269"/>
      <c r="AX515" s="32">
        <f t="shared" si="311"/>
        <v>0</v>
      </c>
      <c r="AY515" s="32">
        <f t="shared" si="312"/>
        <v>0</v>
      </c>
    </row>
    <row r="516" spans="14:51" x14ac:dyDescent="0.25">
      <c r="N516" s="203">
        <v>98</v>
      </c>
      <c r="O516" s="237">
        <f t="shared" si="313"/>
        <v>954992.58602143743</v>
      </c>
      <c r="P516" s="246" t="str">
        <f t="shared" si="279"/>
        <v>112.5</v>
      </c>
      <c r="Q516" s="193" t="str">
        <f t="shared" si="280"/>
        <v>1+1980.13047703526i</v>
      </c>
      <c r="R516" s="193">
        <f t="shared" si="288"/>
        <v>1980.1307295438567</v>
      </c>
      <c r="S516" s="193">
        <f t="shared" si="289"/>
        <v>1.5702913096121487</v>
      </c>
      <c r="T516" s="193" t="str">
        <f t="shared" si="281"/>
        <v>1+3.30021746172543i</v>
      </c>
      <c r="U516" s="193">
        <f t="shared" si="290"/>
        <v>3.4483960466682828</v>
      </c>
      <c r="V516" s="193">
        <f t="shared" si="291"/>
        <v>1.2765800500437798</v>
      </c>
      <c r="W516" s="135" t="str">
        <f t="shared" si="282"/>
        <v>1-27.0737839769184i</v>
      </c>
      <c r="X516" s="193">
        <f t="shared" si="292"/>
        <v>27.092245732475622</v>
      </c>
      <c r="Y516" s="193">
        <f t="shared" si="293"/>
        <v>-1.5338770097818792</v>
      </c>
      <c r="Z516" s="135" t="str">
        <f t="shared" si="283"/>
        <v>-21.8002709838977+20.3713423319233i</v>
      </c>
      <c r="AA516" s="193">
        <f t="shared" si="294"/>
        <v>29.836946951318296</v>
      </c>
      <c r="AB516" s="193">
        <f t="shared" si="295"/>
        <v>2.3900651928731849</v>
      </c>
      <c r="AC516" s="227" t="str">
        <f t="shared" si="296"/>
        <v>-0.0844648712605842+0.156565344387305i</v>
      </c>
      <c r="AD516" s="228">
        <f t="shared" si="297"/>
        <v>-14.996671573537871</v>
      </c>
      <c r="AE516" s="202">
        <f t="shared" si="298"/>
        <v>118.34625716585789</v>
      </c>
      <c r="AF516" s="135" t="str">
        <f t="shared" si="284"/>
        <v>-0.0000846560846560846</v>
      </c>
      <c r="AG516" s="135" t="str">
        <f t="shared" si="285"/>
        <v>1.32068702422867i</v>
      </c>
      <c r="AH516" s="135">
        <f t="shared" si="299"/>
        <v>1.3206870242286699</v>
      </c>
      <c r="AI516" s="135">
        <f t="shared" si="300"/>
        <v>1.5707963267948966</v>
      </c>
      <c r="AJ516" s="135" t="str">
        <f t="shared" si="286"/>
        <v>1+0.599766917169544i</v>
      </c>
      <c r="AK516" s="135">
        <f t="shared" si="301"/>
        <v>1.1660704759709246</v>
      </c>
      <c r="AL516" s="135">
        <f t="shared" si="302"/>
        <v>0.54024809821271691</v>
      </c>
      <c r="AM516" s="135" t="str">
        <f t="shared" si="287"/>
        <v>1+1320.08698469017i</v>
      </c>
      <c r="AN516" s="135">
        <f t="shared" si="303"/>
        <v>1320.0873634530351</v>
      </c>
      <c r="AO516" s="135">
        <f t="shared" si="304"/>
        <v>1.5700388011012749</v>
      </c>
      <c r="AP516" s="201" t="str">
        <f t="shared" si="305"/>
        <v>-0.0622033616790334+0.0373716185069516i</v>
      </c>
      <c r="AQ516" s="122">
        <f t="shared" si="306"/>
        <v>-22.785277162388638</v>
      </c>
      <c r="AR516" s="202">
        <f t="shared" si="307"/>
        <v>149.00266105732484</v>
      </c>
      <c r="AS516" s="201" t="str">
        <f t="shared" si="308"/>
        <v>-0.000597101385656745-0.0128954796893153i</v>
      </c>
      <c r="AT516" s="228">
        <f t="shared" si="309"/>
        <v>-37.781948735926498</v>
      </c>
      <c r="AU516" s="202">
        <f t="shared" si="310"/>
        <v>-92.651081776817279</v>
      </c>
      <c r="AV516" s="269"/>
      <c r="AX516" s="32">
        <f t="shared" si="311"/>
        <v>0</v>
      </c>
      <c r="AY516" s="32">
        <f t="shared" si="312"/>
        <v>0</v>
      </c>
    </row>
    <row r="517" spans="14:51" x14ac:dyDescent="0.25">
      <c r="N517" s="203">
        <v>99</v>
      </c>
      <c r="O517" s="237">
        <f t="shared" si="313"/>
        <v>977237.22095581202</v>
      </c>
      <c r="P517" s="246" t="str">
        <f t="shared" si="279"/>
        <v>112.5</v>
      </c>
      <c r="Q517" s="193" t="str">
        <f t="shared" si="280"/>
        <v>1+2026.25364095173i</v>
      </c>
      <c r="R517" s="193">
        <f t="shared" si="288"/>
        <v>2026.2538877125303</v>
      </c>
      <c r="S517" s="193">
        <f t="shared" si="289"/>
        <v>1.5703028052048047</v>
      </c>
      <c r="T517" s="193" t="str">
        <f t="shared" si="281"/>
        <v>1+3.37708940158621i</v>
      </c>
      <c r="U517" s="193">
        <f t="shared" si="290"/>
        <v>3.5220353243977987</v>
      </c>
      <c r="V517" s="193">
        <f t="shared" si="291"/>
        <v>1.2829094114467721</v>
      </c>
      <c r="W517" s="135" t="str">
        <f t="shared" si="282"/>
        <v>1-27.7044134181036i</v>
      </c>
      <c r="X517" s="193">
        <f t="shared" si="292"/>
        <v>27.722455209472312</v>
      </c>
      <c r="Y517" s="193">
        <f t="shared" si="293"/>
        <v>-1.5347166584367287</v>
      </c>
      <c r="Z517" s="135" t="str">
        <f t="shared" si="283"/>
        <v>-22.8748146505359+20.8458518516094i</v>
      </c>
      <c r="AA517" s="193">
        <f t="shared" si="294"/>
        <v>30.94845205685769</v>
      </c>
      <c r="AB517" s="193">
        <f t="shared" si="295"/>
        <v>2.4025686258930889</v>
      </c>
      <c r="AC517" s="227" t="str">
        <f t="shared" si="296"/>
        <v>-0.0820826693974763+0.154741400064537i</v>
      </c>
      <c r="AD517" s="228">
        <f t="shared" si="297"/>
        <v>-15.131097453070437</v>
      </c>
      <c r="AE517" s="202">
        <f t="shared" si="298"/>
        <v>117.94374194665841</v>
      </c>
      <c r="AF517" s="135" t="str">
        <f t="shared" si="284"/>
        <v>-0.0000846560846560846</v>
      </c>
      <c r="AG517" s="135" t="str">
        <f t="shared" si="285"/>
        <v>1.35144977688932i</v>
      </c>
      <c r="AH517" s="135">
        <f t="shared" si="299"/>
        <v>1.3514497768893201</v>
      </c>
      <c r="AI517" s="135">
        <f t="shared" si="300"/>
        <v>1.5707963267948966</v>
      </c>
      <c r="AJ517" s="135" t="str">
        <f t="shared" si="286"/>
        <v>1+0.613737283341426i</v>
      </c>
      <c r="AK517" s="135">
        <f t="shared" si="301"/>
        <v>1.1733172857174285</v>
      </c>
      <c r="AL517" s="135">
        <f t="shared" si="302"/>
        <v>0.55045925790542016</v>
      </c>
      <c r="AM517" s="135" t="str">
        <f t="shared" si="287"/>
        <v>1+1350.83576063448i</v>
      </c>
      <c r="AN517" s="135">
        <f t="shared" si="303"/>
        <v>1350.8361307756518</v>
      </c>
      <c r="AO517" s="135">
        <f t="shared" si="304"/>
        <v>1.5700560444848861</v>
      </c>
      <c r="AP517" s="201" t="str">
        <f t="shared" si="305"/>
        <v>-0.0614373559961239+0.0377690369049402i</v>
      </c>
      <c r="AQ517" s="122">
        <f t="shared" si="306"/>
        <v>-22.839090662876433</v>
      </c>
      <c r="AR517" s="202">
        <f t="shared" si="307"/>
        <v>148.41859267610431</v>
      </c>
      <c r="AS517" s="201" t="str">
        <f t="shared" si="308"/>
        <v>-0.000801491468874716-0.0126070858528329i</v>
      </c>
      <c r="AT517" s="228">
        <f t="shared" si="309"/>
        <v>-37.970188115946854</v>
      </c>
      <c r="AU517" s="202">
        <f t="shared" si="310"/>
        <v>-93.637665377237255</v>
      </c>
      <c r="AV517" s="269"/>
      <c r="AX517" s="32">
        <f t="shared" si="311"/>
        <v>0</v>
      </c>
      <c r="AY517" s="32">
        <f t="shared" si="312"/>
        <v>0</v>
      </c>
    </row>
    <row r="518" spans="14:51" x14ac:dyDescent="0.25">
      <c r="N518" s="203">
        <v>100</v>
      </c>
      <c r="O518" s="237">
        <f t="shared" si="313"/>
        <v>1000000</v>
      </c>
      <c r="P518" s="246" t="str">
        <f t="shared" si="279"/>
        <v>112.5</v>
      </c>
      <c r="Q518" s="193" t="str">
        <f t="shared" si="280"/>
        <v>1+2073.45115136926i</v>
      </c>
      <c r="R518" s="193">
        <f t="shared" si="288"/>
        <v>2073.4513925130991</v>
      </c>
      <c r="S518" s="193">
        <f t="shared" si="289"/>
        <v>1.5703140391259511</v>
      </c>
      <c r="T518" s="193" t="str">
        <f t="shared" si="281"/>
        <v>1+3.45575191894877i</v>
      </c>
      <c r="U518" s="193">
        <f t="shared" si="290"/>
        <v>3.597529892206333</v>
      </c>
      <c r="V518" s="193">
        <f t="shared" si="291"/>
        <v>1.2891177088292469</v>
      </c>
      <c r="W518" s="135" t="str">
        <f t="shared" si="282"/>
        <v>1-28.3497321059943i</v>
      </c>
      <c r="X518" s="193">
        <f t="shared" si="292"/>
        <v>28.367363474275219</v>
      </c>
      <c r="Y518" s="193">
        <f t="shared" si="293"/>
        <v>-1.5355372435369323</v>
      </c>
      <c r="Z518" s="135" t="str">
        <f t="shared" si="283"/>
        <v>-24+21.3314141178747i</v>
      </c>
      <c r="AA518" s="193">
        <f t="shared" si="294"/>
        <v>32.109643851470295</v>
      </c>
      <c r="AB518" s="193">
        <f t="shared" si="295"/>
        <v>2.4149949860762114</v>
      </c>
      <c r="AC518" s="227" t="str">
        <f t="shared" si="296"/>
        <v>-0.0797317660744606+0.152903791016977i</v>
      </c>
      <c r="AD518" s="228">
        <f t="shared" si="297"/>
        <v>-15.267068805176836</v>
      </c>
      <c r="AE518" s="202">
        <f t="shared" si="298"/>
        <v>117.53981347219204</v>
      </c>
      <c r="AF518" s="135" t="str">
        <f t="shared" si="284"/>
        <v>-0.0000846560846560846</v>
      </c>
      <c r="AG518" s="135" t="str">
        <f t="shared" si="285"/>
        <v>1.38292908611023i</v>
      </c>
      <c r="AH518" s="135">
        <f t="shared" si="299"/>
        <v>1.3829290861102299</v>
      </c>
      <c r="AI518" s="135">
        <f t="shared" si="300"/>
        <v>1.5707963267948966</v>
      </c>
      <c r="AJ518" s="135" t="str">
        <f t="shared" si="286"/>
        <v>1+0.628033061144709i</v>
      </c>
      <c r="AK518" s="135">
        <f t="shared" si="301"/>
        <v>1.1808579617764339</v>
      </c>
      <c r="AL518" s="135">
        <f t="shared" si="302"/>
        <v>0.56077742043629397</v>
      </c>
      <c r="AM518" s="135" t="str">
        <f t="shared" si="287"/>
        <v>1+1382.30076757951i</v>
      </c>
      <c r="AN518" s="135">
        <f t="shared" si="303"/>
        <v>1382.3011292952424</v>
      </c>
      <c r="AO518" s="135">
        <f t="shared" si="304"/>
        <v>1.5700728953615914</v>
      </c>
      <c r="AP518" s="201" t="str">
        <f t="shared" si="305"/>
        <v>-0.0606552128096545+0.0381546940335493i</v>
      </c>
      <c r="AQ518" s="122">
        <f t="shared" si="306"/>
        <v>-22.894734634328909</v>
      </c>
      <c r="AR518" s="202">
        <f t="shared" si="307"/>
        <v>147.82837099487148</v>
      </c>
      <c r="AS518" s="201" t="str">
        <f t="shared" si="308"/>
        <v>-0.000997850123886521-0.0123165531228632i</v>
      </c>
      <c r="AT518" s="228">
        <f t="shared" si="309"/>
        <v>-38.161803439505782</v>
      </c>
      <c r="AU518" s="202">
        <f t="shared" si="310"/>
        <v>-94.6318155329365</v>
      </c>
      <c r="AV518" s="269"/>
      <c r="AX518" s="32">
        <f t="shared" si="311"/>
        <v>0</v>
      </c>
      <c r="AY518" s="32">
        <f t="shared" si="312"/>
        <v>0</v>
      </c>
    </row>
    <row r="519" spans="14:51" x14ac:dyDescent="0.25">
      <c r="N519" s="203">
        <v>1</v>
      </c>
      <c r="O519" s="237">
        <f>10^(6+(N519/100))</f>
        <v>1023292.9922807553</v>
      </c>
      <c r="P519" s="246" t="str">
        <f t="shared" si="279"/>
        <v>112.5</v>
      </c>
      <c r="Q519" s="193" t="str">
        <f t="shared" si="280"/>
        <v>1+2121.74803303263i</v>
      </c>
      <c r="R519" s="193">
        <f t="shared" si="288"/>
        <v>2121.7482686873659</v>
      </c>
      <c r="S519" s="193">
        <f t="shared" si="289"/>
        <v>1.5703250173319505</v>
      </c>
      <c r="T519" s="193" t="str">
        <f t="shared" si="281"/>
        <v>1+3.53624672172105i</v>
      </c>
      <c r="U519" s="193">
        <f t="shared" si="290"/>
        <v>3.6749205266077349</v>
      </c>
      <c r="V519" s="193">
        <f t="shared" si="291"/>
        <v>1.295206318892987</v>
      </c>
      <c r="W519" s="135" t="str">
        <f t="shared" si="282"/>
        <v>1-29.0100821971007i</v>
      </c>
      <c r="X519" s="193">
        <f t="shared" si="292"/>
        <v>29.027312467442432</v>
      </c>
      <c r="Y519" s="193">
        <f t="shared" si="293"/>
        <v>-1.5363391957446546</v>
      </c>
      <c r="Z519" s="135" t="str">
        <f t="shared" si="283"/>
        <v>-25.1782137012725+21.8282865822599i</v>
      </c>
      <c r="AA519" s="193">
        <f t="shared" si="294"/>
        <v>33.322913142524229</v>
      </c>
      <c r="AB519" s="193">
        <f t="shared" si="295"/>
        <v>2.4273393998478339</v>
      </c>
      <c r="AC519" s="227" t="str">
        <f t="shared" si="296"/>
        <v>-0.0774135237271476+0.151052952497462i</v>
      </c>
      <c r="AD519" s="228">
        <f t="shared" si="297"/>
        <v>-15.404590313204906</v>
      </c>
      <c r="AE519" s="202">
        <f t="shared" si="298"/>
        <v>117.13480484052391</v>
      </c>
      <c r="AF519" s="135" t="str">
        <f t="shared" si="284"/>
        <v>-0.0000846560846560846</v>
      </c>
      <c r="AG519" s="135" t="str">
        <f t="shared" si="285"/>
        <v>1.41514164263782i</v>
      </c>
      <c r="AH519" s="135">
        <f t="shared" si="299"/>
        <v>1.4151416426378201</v>
      </c>
      <c r="AI519" s="135">
        <f t="shared" si="300"/>
        <v>1.5707963267948966</v>
      </c>
      <c r="AJ519" s="135" t="str">
        <f t="shared" si="286"/>
        <v>1+0.642661830390011i</v>
      </c>
      <c r="AK519" s="135">
        <f t="shared" si="301"/>
        <v>1.1887027501609639</v>
      </c>
      <c r="AL519" s="135">
        <f t="shared" si="302"/>
        <v>0.5711992681202066</v>
      </c>
      <c r="AM519" s="135" t="str">
        <f t="shared" si="287"/>
        <v>1+1414.49868868842i</v>
      </c>
      <c r="AN519" s="135">
        <f t="shared" si="303"/>
        <v>1414.4990421704993</v>
      </c>
      <c r="AO519" s="135">
        <f t="shared" si="304"/>
        <v>1.5700893626659105</v>
      </c>
      <c r="AP519" s="201" t="str">
        <f t="shared" si="305"/>
        <v>-0.0598572720144902+0.0385278056284564i</v>
      </c>
      <c r="AQ519" s="122">
        <f t="shared" si="306"/>
        <v>-22.952246844033862</v>
      </c>
      <c r="AR519" s="202">
        <f t="shared" si="307"/>
        <v>147.2321866148927</v>
      </c>
      <c r="AS519" s="201" t="str">
        <f t="shared" si="308"/>
        <v>-0.00118597644609061-0.0120241908614059i</v>
      </c>
      <c r="AT519" s="228">
        <f t="shared" si="309"/>
        <v>-38.356837157238758</v>
      </c>
      <c r="AU519" s="202">
        <f t="shared" si="310"/>
        <v>-95.63300854458339</v>
      </c>
      <c r="AV519" s="269"/>
      <c r="AX519" s="32">
        <f t="shared" si="311"/>
        <v>0</v>
      </c>
      <c r="AY519" s="32">
        <f t="shared" si="312"/>
        <v>0</v>
      </c>
    </row>
    <row r="520" spans="14:51" x14ac:dyDescent="0.25">
      <c r="N520" s="203">
        <v>2</v>
      </c>
      <c r="O520" s="237">
        <f t="shared" ref="O520:O560" si="314">10^(6+(N520/100))</f>
        <v>1047128.5480509007</v>
      </c>
      <c r="P520" s="246" t="str">
        <f t="shared" si="279"/>
        <v>112.5</v>
      </c>
      <c r="Q520" s="193" t="str">
        <f t="shared" si="280"/>
        <v>1+2171.16989358776i</v>
      </c>
      <c r="R520" s="193">
        <f t="shared" si="288"/>
        <v>2171.1701238783398</v>
      </c>
      <c r="S520" s="193">
        <f t="shared" si="289"/>
        <v>1.570335745643582</v>
      </c>
      <c r="T520" s="193" t="str">
        <f t="shared" si="281"/>
        <v>1+3.61861648931294i</v>
      </c>
      <c r="U520" s="193">
        <f t="shared" si="290"/>
        <v>3.7542489657356919</v>
      </c>
      <c r="V520" s="193">
        <f t="shared" si="291"/>
        <v>1.3011766635018922</v>
      </c>
      <c r="W520" s="135" t="str">
        <f t="shared" si="282"/>
        <v>1-29.6858138177818i</v>
      </c>
      <c r="X520" s="193">
        <f t="shared" si="292"/>
        <v>29.702652104214614</v>
      </c>
      <c r="Y520" s="193">
        <f t="shared" si="293"/>
        <v>-1.5371229361371546</v>
      </c>
      <c r="Z520" s="135" t="str">
        <f t="shared" si="283"/>
        <v>-26.4119549035796+22.3367326931226i</v>
      </c>
      <c r="AA520" s="193">
        <f t="shared" si="294"/>
        <v>34.590764507780605</v>
      </c>
      <c r="AB520" s="193">
        <f t="shared" si="295"/>
        <v>2.439597120007881</v>
      </c>
      <c r="AC520" s="227" t="str">
        <f t="shared" si="296"/>
        <v>-0.0751292488489969+0.149189427521566i</v>
      </c>
      <c r="AD520" s="228">
        <f t="shared" si="297"/>
        <v>-15.543663884076901</v>
      </c>
      <c r="AE520" s="202">
        <f t="shared" si="298"/>
        <v>116.72904505352786</v>
      </c>
      <c r="AF520" s="135" t="str">
        <f t="shared" si="284"/>
        <v>-0.0000846560846560846</v>
      </c>
      <c r="AG520" s="135" t="str">
        <f t="shared" si="285"/>
        <v>1.44810452599596i</v>
      </c>
      <c r="AH520" s="135">
        <f t="shared" si="299"/>
        <v>1.44810452599596</v>
      </c>
      <c r="AI520" s="135">
        <f t="shared" si="300"/>
        <v>1.5707963267948966</v>
      </c>
      <c r="AJ520" s="135" t="str">
        <f t="shared" si="286"/>
        <v>1+0.657631347444421i</v>
      </c>
      <c r="AK520" s="135">
        <f t="shared" si="301"/>
        <v>1.1968621429143647</v>
      </c>
      <c r="AL520" s="135">
        <f t="shared" si="302"/>
        <v>0.58172127073135182</v>
      </c>
      <c r="AM520" s="135" t="str">
        <f t="shared" si="287"/>
        <v>1+1447.44659572518i</v>
      </c>
      <c r="AN520" s="135">
        <f t="shared" si="303"/>
        <v>1447.4469411610269</v>
      </c>
      <c r="AO520" s="135">
        <f t="shared" si="304"/>
        <v>1.5701054551289906</v>
      </c>
      <c r="AP520" s="201" t="str">
        <f t="shared" si="305"/>
        <v>-0.0590439215243263+0.0388875935972921i</v>
      </c>
      <c r="AQ520" s="122">
        <f t="shared" si="306"/>
        <v>-23.011664198866164</v>
      </c>
      <c r="AR520" s="202">
        <f t="shared" si="307"/>
        <v>146.63024230346477</v>
      </c>
      <c r="AS520" s="201" t="str">
        <f t="shared" si="308"/>
        <v>-0.00136569235324957-0.0117303245473521i</v>
      </c>
      <c r="AT520" s="228">
        <f t="shared" si="309"/>
        <v>-38.555328082943085</v>
      </c>
      <c r="AU520" s="202">
        <f t="shared" si="310"/>
        <v>-96.64071264300739</v>
      </c>
      <c r="AV520" s="269"/>
      <c r="AX520" s="32">
        <f t="shared" si="311"/>
        <v>0</v>
      </c>
      <c r="AY520" s="32">
        <f t="shared" si="312"/>
        <v>0</v>
      </c>
    </row>
    <row r="521" spans="14:51" x14ac:dyDescent="0.25">
      <c r="N521" s="203">
        <v>3</v>
      </c>
      <c r="O521" s="237">
        <f t="shared" si="314"/>
        <v>1071519.3052376076</v>
      </c>
      <c r="P521" s="246" t="str">
        <f t="shared" si="279"/>
        <v>112.5</v>
      </c>
      <c r="Q521" s="193" t="str">
        <f t="shared" si="280"/>
        <v>1+2221.74293715931i</v>
      </c>
      <c r="R521" s="193">
        <f t="shared" si="288"/>
        <v>2221.7431622078366</v>
      </c>
      <c r="S521" s="193">
        <f t="shared" si="289"/>
        <v>1.5703462297491289</v>
      </c>
      <c r="T521" s="193" t="str">
        <f t="shared" si="281"/>
        <v>1+3.70290489526551i</v>
      </c>
      <c r="U521" s="193">
        <f t="shared" si="290"/>
        <v>3.8355579337798145</v>
      </c>
      <c r="V521" s="193">
        <f t="shared" si="291"/>
        <v>1.3070302050330886</v>
      </c>
      <c r="W521" s="135" t="str">
        <f t="shared" si="282"/>
        <v>1-30.3772852498873i</v>
      </c>
      <c r="X521" s="193">
        <f t="shared" si="292"/>
        <v>30.393740460052307</v>
      </c>
      <c r="Y521" s="193">
        <f t="shared" si="293"/>
        <v>-1.5378888764104677</v>
      </c>
      <c r="Z521" s="135" t="str">
        <f t="shared" si="283"/>
        <v>-27.703840537422+22.8570220353207i</v>
      </c>
      <c r="AA521" s="193">
        <f t="shared" si="294"/>
        <v>35.915821539344506</v>
      </c>
      <c r="AB521" s="193">
        <f t="shared" si="295"/>
        <v>2.4517635374159736</v>
      </c>
      <c r="AC521" s="227" t="str">
        <f t="shared" si="296"/>
        <v>-0.0728801850311127+0.147313859909993i</v>
      </c>
      <c r="AD521" s="228">
        <f t="shared" si="297"/>
        <v>-15.684288744836433</v>
      </c>
      <c r="AE521" s="202">
        <f t="shared" si="298"/>
        <v>116.32285806917201</v>
      </c>
      <c r="AF521" s="135" t="str">
        <f t="shared" si="284"/>
        <v>-0.0000846560846560846</v>
      </c>
      <c r="AG521" s="135" t="str">
        <f t="shared" si="285"/>
        <v>1.48183521354171i</v>
      </c>
      <c r="AH521" s="135">
        <f t="shared" si="299"/>
        <v>1.4818352135417101</v>
      </c>
      <c r="AI521" s="135">
        <f t="shared" si="300"/>
        <v>1.5707963267948966</v>
      </c>
      <c r="AJ521" s="135" t="str">
        <f t="shared" si="286"/>
        <v>1+0.672949549344025i</v>
      </c>
      <c r="AK521" s="135">
        <f t="shared" si="301"/>
        <v>1.2053468778581236</v>
      </c>
      <c r="AL521" s="135">
        <f t="shared" si="302"/>
        <v>0.5923396876401823</v>
      </c>
      <c r="AM521" s="135" t="str">
        <f t="shared" si="287"/>
        <v>1+1481.1619581062i</v>
      </c>
      <c r="AN521" s="135">
        <f t="shared" si="303"/>
        <v>1481.1622956789686</v>
      </c>
      <c r="AO521" s="135">
        <f t="shared" si="304"/>
        <v>1.570121181283235</v>
      </c>
      <c r="AP521" s="201" t="str">
        <f t="shared" si="305"/>
        <v>-0.0582155976611775+0.0392332894273314i</v>
      </c>
      <c r="AQ521" s="122">
        <f t="shared" si="306"/>
        <v>-23.073022631227296</v>
      </c>
      <c r="AR521" s="202">
        <f t="shared" si="307"/>
        <v>146.02275287174467</v>
      </c>
      <c r="AS521" s="201" t="str">
        <f t="shared" si="308"/>
        <v>-0.00153684377326268-0.0114352937912783i</v>
      </c>
      <c r="AT521" s="228">
        <f t="shared" si="309"/>
        <v>-38.757311376063747</v>
      </c>
      <c r="AU521" s="202">
        <f t="shared" si="310"/>
        <v>-97.654389059083357</v>
      </c>
      <c r="AV521" s="269"/>
      <c r="AX521" s="32">
        <f t="shared" si="311"/>
        <v>0</v>
      </c>
      <c r="AY521" s="32">
        <f t="shared" si="312"/>
        <v>0</v>
      </c>
    </row>
    <row r="522" spans="14:51" x14ac:dyDescent="0.25">
      <c r="N522" s="203">
        <v>4</v>
      </c>
      <c r="O522" s="237">
        <f t="shared" si="314"/>
        <v>1096478.196143186</v>
      </c>
      <c r="P522" s="246" t="str">
        <f t="shared" si="279"/>
        <v>112.5</v>
      </c>
      <c r="Q522" s="193" t="str">
        <f t="shared" si="280"/>
        <v>1+2273.49397824438i</v>
      </c>
      <c r="R522" s="193">
        <f t="shared" si="288"/>
        <v>2273.4941981701772</v>
      </c>
      <c r="S522" s="193">
        <f t="shared" si="289"/>
        <v>1.5703564752073933</v>
      </c>
      <c r="T522" s="193" t="str">
        <f t="shared" si="281"/>
        <v>1+3.7891566304073i</v>
      </c>
      <c r="U522" s="193">
        <f t="shared" si="290"/>
        <v>3.9188911658477585</v>
      </c>
      <c r="V522" s="193">
        <f t="shared" si="291"/>
        <v>1.3127684419415053</v>
      </c>
      <c r="W522" s="135" t="str">
        <f t="shared" si="282"/>
        <v>1-31.0848631207232i</v>
      </c>
      <c r="X522" s="193">
        <f t="shared" si="292"/>
        <v>31.100943960498967</v>
      </c>
      <c r="Y522" s="193">
        <f t="shared" si="293"/>
        <v>-1.538637419079411</v>
      </c>
      <c r="Z522" s="135" t="str">
        <f t="shared" si="283"/>
        <v>-29.0566108654353+23.3894304731505i</v>
      </c>
      <c r="AA522" s="193">
        <f t="shared" si="294"/>
        <v>37.300832334462378</v>
      </c>
      <c r="AB522" s="193">
        <f t="shared" si="295"/>
        <v>2.4638341917954056</v>
      </c>
      <c r="AC522" s="227" t="str">
        <f t="shared" si="296"/>
        <v>-0.0706675067374458+0.14542698693307i</v>
      </c>
      <c r="AD522" s="228">
        <f t="shared" si="297"/>
        <v>-15.826461546513036</v>
      </c>
      <c r="AE522" s="202">
        <f t="shared" si="298"/>
        <v>115.91656191673431</v>
      </c>
      <c r="AF522" s="135" t="str">
        <f t="shared" si="284"/>
        <v>-0.0000846560846560846</v>
      </c>
      <c r="AG522" s="135" t="str">
        <f t="shared" si="285"/>
        <v>1.51635158973209i</v>
      </c>
      <c r="AH522" s="135">
        <f t="shared" si="299"/>
        <v>1.5163515897320901</v>
      </c>
      <c r="AI522" s="135">
        <f t="shared" si="300"/>
        <v>1.5707963267948966</v>
      </c>
      <c r="AJ522" s="135" t="str">
        <f t="shared" si="286"/>
        <v>1+0.688624558002233i</v>
      </c>
      <c r="AK522" s="135">
        <f t="shared" si="301"/>
        <v>1.2141679380891965</v>
      </c>
      <c r="AL522" s="135">
        <f t="shared" si="302"/>
        <v>0.60305057089237257</v>
      </c>
      <c r="AM522" s="135" t="str">
        <f t="shared" si="287"/>
        <v>1+1515.66265216292i</v>
      </c>
      <c r="AN522" s="135">
        <f t="shared" si="303"/>
        <v>1515.6629820515961</v>
      </c>
      <c r="AO522" s="135">
        <f t="shared" si="304"/>
        <v>1.5701365494668276</v>
      </c>
      <c r="AP522" s="201" t="str">
        <f t="shared" si="305"/>
        <v>-0.0573727852685627+0.0395641376936387i</v>
      </c>
      <c r="AQ522" s="122">
        <f t="shared" si="306"/>
        <v>-23.136356984387071</v>
      </c>
      <c r="AR522" s="202">
        <f t="shared" si="307"/>
        <v>145.40994499859559</v>
      </c>
      <c r="AS522" s="201" t="str">
        <f t="shared" si="308"/>
        <v>-0.00169930164587879-0.0111394502605915i</v>
      </c>
      <c r="AT522" s="228">
        <f t="shared" si="309"/>
        <v>-38.962818530900137</v>
      </c>
      <c r="AU522" s="202">
        <f t="shared" si="310"/>
        <v>-98.673493084670113</v>
      </c>
      <c r="AV522" s="269"/>
      <c r="AX522" s="32">
        <f t="shared" si="311"/>
        <v>0</v>
      </c>
      <c r="AY522" s="32">
        <f t="shared" si="312"/>
        <v>0</v>
      </c>
    </row>
    <row r="523" spans="14:51" x14ac:dyDescent="0.25">
      <c r="N523" s="203">
        <v>5</v>
      </c>
      <c r="O523" s="237">
        <f t="shared" si="314"/>
        <v>1122018.4543019643</v>
      </c>
      <c r="P523" s="246" t="str">
        <f t="shared" si="279"/>
        <v>112.5</v>
      </c>
      <c r="Q523" s="193" t="str">
        <f t="shared" si="280"/>
        <v>1+2326.45045592997i</v>
      </c>
      <c r="R523" s="193">
        <f t="shared" si="288"/>
        <v>2326.4506708496451</v>
      </c>
      <c r="S523" s="193">
        <f t="shared" si="289"/>
        <v>1.5703664874506442</v>
      </c>
      <c r="T523" s="193" t="str">
        <f t="shared" si="281"/>
        <v>1+3.87741742654994i</v>
      </c>
      <c r="U523" s="193">
        <f t="shared" si="290"/>
        <v>4.0042934332679918</v>
      </c>
      <c r="V523" s="193">
        <f t="shared" si="291"/>
        <v>1.318392904536887</v>
      </c>
      <c r="W523" s="135" t="str">
        <f t="shared" si="282"/>
        <v>1-31.8089225974425i</v>
      </c>
      <c r="X523" s="193">
        <f t="shared" si="292"/>
        <v>31.824637575471112</v>
      </c>
      <c r="Y523" s="193">
        <f t="shared" si="293"/>
        <v>-1.5393689576739329</v>
      </c>
      <c r="Z523" s="135" t="str">
        <f t="shared" si="283"/>
        <v>-30.4731352948541+23.9342402966128i</v>
      </c>
      <c r="AA523" s="193">
        <f t="shared" si="294"/>
        <v>38.748675245413061</v>
      </c>
      <c r="AB523" s="193">
        <f t="shared" si="295"/>
        <v>2.475804781614336</v>
      </c>
      <c r="AC523" s="227" t="str">
        <f t="shared" si="296"/>
        <v>-0.0684923138365205+0.143529631634611i</v>
      </c>
      <c r="AD523" s="228">
        <f t="shared" si="297"/>
        <v>-15.97017647440447</v>
      </c>
      <c r="AE523" s="202">
        <f t="shared" si="298"/>
        <v>115.51046787727296</v>
      </c>
      <c r="AF523" s="135" t="str">
        <f t="shared" si="284"/>
        <v>-0.0000846560846560846</v>
      </c>
      <c r="AG523" s="135" t="str">
        <f t="shared" si="285"/>
        <v>1.55167195560663i</v>
      </c>
      <c r="AH523" s="135">
        <f t="shared" si="299"/>
        <v>1.5516719556066301</v>
      </c>
      <c r="AI523" s="135">
        <f t="shared" si="300"/>
        <v>1.5707963267948966</v>
      </c>
      <c r="AJ523" s="135" t="str">
        <f t="shared" si="286"/>
        <v>1+0.704664684516116i</v>
      </c>
      <c r="AK523" s="135">
        <f t="shared" si="301"/>
        <v>1.2233365512418066</v>
      </c>
      <c r="AL523" s="135">
        <f t="shared" si="302"/>
        <v>0.6138497692538194</v>
      </c>
      <c r="AM523" s="135" t="str">
        <f t="shared" si="287"/>
        <v>1+1550.96697061998i</v>
      </c>
      <c r="AN523" s="135">
        <f t="shared" si="303"/>
        <v>1550.9672929994747</v>
      </c>
      <c r="AO523" s="135">
        <f t="shared" si="304"/>
        <v>1.5701515678281541</v>
      </c>
      <c r="AP523" s="201" t="str">
        <f t="shared" si="305"/>
        <v>-0.0565160175325656+0.0398793996428465i</v>
      </c>
      <c r="AQ523" s="122">
        <f t="shared" si="306"/>
        <v>-23.201700897900778</v>
      </c>
      <c r="AR523" s="202">
        <f t="shared" si="307"/>
        <v>144.79205699907919</v>
      </c>
      <c r="AS523" s="201" t="str">
        <f t="shared" si="308"/>
        <v>-0.00185296273091642-0.0108431555338542i</v>
      </c>
      <c r="AT523" s="228">
        <f t="shared" si="309"/>
        <v>-39.171877372305261</v>
      </c>
      <c r="AU523" s="202">
        <f t="shared" si="310"/>
        <v>-99.697475123647877</v>
      </c>
      <c r="AV523" s="269"/>
      <c r="AX523" s="32">
        <f t="shared" si="311"/>
        <v>0</v>
      </c>
      <c r="AY523" s="32">
        <f t="shared" si="312"/>
        <v>0</v>
      </c>
    </row>
    <row r="524" spans="14:51" x14ac:dyDescent="0.25">
      <c r="N524" s="203">
        <v>6</v>
      </c>
      <c r="O524" s="237">
        <f t="shared" si="314"/>
        <v>1148153.6214968837</v>
      </c>
      <c r="P524" s="246" t="str">
        <f t="shared" si="279"/>
        <v>112.5</v>
      </c>
      <c r="Q524" s="193" t="str">
        <f t="shared" si="280"/>
        <v>1+2380.6404484415i</v>
      </c>
      <c r="R524" s="193">
        <f t="shared" si="288"/>
        <v>2380.6406584690067</v>
      </c>
      <c r="S524" s="193">
        <f t="shared" si="289"/>
        <v>1.5703762717874976</v>
      </c>
      <c r="T524" s="193" t="str">
        <f t="shared" si="281"/>
        <v>1+3.96773408073583i</v>
      </c>
      <c r="U524" s="193">
        <f t="shared" si="290"/>
        <v>4.0918105693485618</v>
      </c>
      <c r="V524" s="193">
        <f t="shared" si="291"/>
        <v>1.323905150971239</v>
      </c>
      <c r="W524" s="135" t="str">
        <f t="shared" si="282"/>
        <v>1-32.5498475859638i</v>
      </c>
      <c r="X524" s="193">
        <f t="shared" si="292"/>
        <v>32.565205018078323</v>
      </c>
      <c r="Y524" s="193">
        <f t="shared" si="293"/>
        <v>-1.5400838769318332</v>
      </c>
      <c r="Z524" s="135" t="str">
        <f t="shared" si="283"/>
        <v>-31.9564184639101+24.4917403710875i</v>
      </c>
      <c r="AA524" s="193">
        <f t="shared" si="294"/>
        <v>40.262364901298227</v>
      </c>
      <c r="AB524" s="193">
        <f t="shared" si="295"/>
        <v>2.4876711730116852</v>
      </c>
      <c r="AC524" s="227" t="str">
        <f t="shared" si="296"/>
        <v>-0.0663556269018968+0.141622694912986i</v>
      </c>
      <c r="AD524" s="228">
        <f t="shared" si="297"/>
        <v>-16.115425363862148</v>
      </c>
      <c r="AE524" s="202">
        <f t="shared" si="298"/>
        <v>115.10487973110169</v>
      </c>
      <c r="AF524" s="135" t="str">
        <f t="shared" si="284"/>
        <v>-0.0000846560846560846</v>
      </c>
      <c r="AG524" s="135" t="str">
        <f t="shared" si="285"/>
        <v>1.58781503849083i</v>
      </c>
      <c r="AH524" s="135">
        <f t="shared" si="299"/>
        <v>1.5878150384908301</v>
      </c>
      <c r="AI524" s="135">
        <f t="shared" si="300"/>
        <v>1.5707963267948966</v>
      </c>
      <c r="AJ524" s="135" t="str">
        <f t="shared" si="286"/>
        <v>1+0.72107843357307i</v>
      </c>
      <c r="AK524" s="135">
        <f t="shared" si="301"/>
        <v>1.2328641885318077</v>
      </c>
      <c r="AL524" s="135">
        <f t="shared" si="302"/>
        <v>0.62473293323864376</v>
      </c>
      <c r="AM524" s="135" t="str">
        <f t="shared" si="287"/>
        <v>1+1587.09363229433i</v>
      </c>
      <c r="AN524" s="135">
        <f t="shared" si="303"/>
        <v>1587.0939473355729</v>
      </c>
      <c r="AO524" s="135">
        <f t="shared" si="304"/>
        <v>1.5701662443301212</v>
      </c>
      <c r="AP524" s="201" t="str">
        <f t="shared" si="305"/>
        <v>-0.055645875497381+0.0401783568254056i</v>
      </c>
      <c r="AQ524" s="122">
        <f t="shared" si="306"/>
        <v>-23.269086693807466</v>
      </c>
      <c r="AR524" s="202">
        <f t="shared" si="307"/>
        <v>144.1693385366207</v>
      </c>
      <c r="AS524" s="201" t="str">
        <f t="shared" si="308"/>
        <v>-0.00199775021765589-0.0105467789037695i</v>
      </c>
      <c r="AT524" s="228">
        <f t="shared" si="309"/>
        <v>-39.384512057669603</v>
      </c>
      <c r="AU524" s="202">
        <f t="shared" si="310"/>
        <v>-100.72578173227755</v>
      </c>
      <c r="AV524" s="269"/>
      <c r="AX524" s="32">
        <f t="shared" si="311"/>
        <v>0</v>
      </c>
      <c r="AY524" s="32">
        <f t="shared" si="312"/>
        <v>0</v>
      </c>
    </row>
    <row r="525" spans="14:51" x14ac:dyDescent="0.25">
      <c r="N525" s="203">
        <v>7</v>
      </c>
      <c r="O525" s="237">
        <f t="shared" si="314"/>
        <v>1174897.5549395324</v>
      </c>
      <c r="P525" s="246" t="str">
        <f t="shared" si="279"/>
        <v>112.5</v>
      </c>
      <c r="Q525" s="193" t="str">
        <f t="shared" si="280"/>
        <v>1+2436.09268803031i</v>
      </c>
      <c r="R525" s="193">
        <f t="shared" si="288"/>
        <v>2436.0928932770075</v>
      </c>
      <c r="S525" s="193">
        <f t="shared" si="289"/>
        <v>1.5703858334057308</v>
      </c>
      <c r="T525" s="193" t="str">
        <f t="shared" si="281"/>
        <v>1+4.0601544800505i</v>
      </c>
      <c r="U525" s="193">
        <f t="shared" si="290"/>
        <v>4.1814894956072939</v>
      </c>
      <c r="V525" s="193">
        <f t="shared" si="291"/>
        <v>1.3293067634338014</v>
      </c>
      <c r="W525" s="135" t="str">
        <f t="shared" si="282"/>
        <v>1-33.3080309345234i</v>
      </c>
      <c r="X525" s="193">
        <f t="shared" si="292"/>
        <v>33.323038948078668</v>
      </c>
      <c r="Y525" s="193">
        <f t="shared" si="293"/>
        <v>-1.5407825529878771</v>
      </c>
      <c r="Z525" s="135" t="str">
        <f t="shared" si="283"/>
        <v>-33.5096066150722+25.0622262904936i</v>
      </c>
      <c r="AA525" s="193">
        <f t="shared" si="294"/>
        <v>41.845058515107837</v>
      </c>
      <c r="AB525" s="193">
        <f t="shared" si="295"/>
        <v>2.4994294077446191</v>
      </c>
      <c r="AC525" s="227" t="str">
        <f t="shared" si="296"/>
        <v>-0.0642583832847297+0.139707147436548i</v>
      </c>
      <c r="AD525" s="228">
        <f t="shared" si="297"/>
        <v>-16.262197820668543</v>
      </c>
      <c r="AE525" s="202">
        <f t="shared" si="298"/>
        <v>114.70009307342229</v>
      </c>
      <c r="AF525" s="135" t="str">
        <f t="shared" si="284"/>
        <v>-0.0000846560846560846</v>
      </c>
      <c r="AG525" s="135" t="str">
        <f t="shared" si="285"/>
        <v>1.62480000192567i</v>
      </c>
      <c r="AH525" s="135">
        <f t="shared" si="299"/>
        <v>1.6248000019256701</v>
      </c>
      <c r="AI525" s="135">
        <f t="shared" si="300"/>
        <v>1.5707963267948966</v>
      </c>
      <c r="AJ525" s="135" t="str">
        <f t="shared" si="286"/>
        <v>1+0.737874507960107i</v>
      </c>
      <c r="AK525" s="135">
        <f t="shared" si="301"/>
        <v>1.2427625636047177</v>
      </c>
      <c r="AL525" s="135">
        <f t="shared" si="302"/>
        <v>0.63569552112942196</v>
      </c>
      <c r="AM525" s="135" t="str">
        <f t="shared" si="287"/>
        <v>1+1624.0617920202i</v>
      </c>
      <c r="AN525" s="135">
        <f t="shared" si="303"/>
        <v>1624.06209989023</v>
      </c>
      <c r="AO525" s="135">
        <f t="shared" si="304"/>
        <v>1.5701805867543792</v>
      </c>
      <c r="AP525" s="201" t="str">
        <f t="shared" si="305"/>
        <v>-0.0547629872647143+0.0404603147470219i</v>
      </c>
      <c r="AQ525" s="122">
        <f t="shared" si="306"/>
        <v>-23.338545264346369</v>
      </c>
      <c r="AR525" s="202">
        <f t="shared" si="307"/>
        <v>143.54205027831588</v>
      </c>
      <c r="AS525" s="201" t="str">
        <f t="shared" si="308"/>
        <v>-0.00213361413221854-0.0102506951486922i</v>
      </c>
      <c r="AT525" s="228">
        <f t="shared" si="309"/>
        <v>-39.600743085014891</v>
      </c>
      <c r="AU525" s="202">
        <f t="shared" si="310"/>
        <v>-101.75785664826175</v>
      </c>
      <c r="AV525" s="269"/>
      <c r="AX525" s="32">
        <f t="shared" si="311"/>
        <v>0</v>
      </c>
      <c r="AY525" s="32">
        <f t="shared" si="312"/>
        <v>0</v>
      </c>
    </row>
    <row r="526" spans="14:51" x14ac:dyDescent="0.25">
      <c r="N526" s="203">
        <v>8</v>
      </c>
      <c r="O526" s="237">
        <f t="shared" si="314"/>
        <v>1202264.4346174158</v>
      </c>
      <c r="P526" s="246" t="str">
        <f t="shared" si="279"/>
        <v>112.5</v>
      </c>
      <c r="Q526" s="193" t="str">
        <f t="shared" si="280"/>
        <v>1+2492.8365762078i</v>
      </c>
      <c r="R526" s="193">
        <f t="shared" si="288"/>
        <v>2492.8367767825125</v>
      </c>
      <c r="S526" s="193">
        <f t="shared" si="289"/>
        <v>1.5703951773750333</v>
      </c>
      <c r="T526" s="193" t="str">
        <f t="shared" si="281"/>
        <v>1+4.15472762701299i</v>
      </c>
      <c r="U526" s="193">
        <f t="shared" si="290"/>
        <v>4.2733782484897116</v>
      </c>
      <c r="V526" s="193">
        <f t="shared" si="291"/>
        <v>1.3345993445499249</v>
      </c>
      <c r="W526" s="135" t="str">
        <f t="shared" si="282"/>
        <v>1-34.0838746419684i</v>
      </c>
      <c r="X526" s="193">
        <f t="shared" si="292"/>
        <v>34.098541180077135</v>
      </c>
      <c r="Y526" s="193">
        <f t="shared" si="293"/>
        <v>-1.5414653535593368</v>
      </c>
      <c r="Z526" s="135" t="str">
        <f t="shared" si="283"/>
        <v>-35.1359942686483+25.6460005340165i</v>
      </c>
      <c r="AA526" s="193">
        <f t="shared" si="294"/>
        <v>43.500062490038566</v>
      </c>
      <c r="AB526" s="193">
        <f t="shared" si="295"/>
        <v>2.5110757101436456</v>
      </c>
      <c r="AC526" s="227" t="str">
        <f t="shared" si="296"/>
        <v>-0.0622014339534279+0.137784021468955i</v>
      </c>
      <c r="AD526" s="228">
        <f t="shared" si="297"/>
        <v>-16.410481345097523</v>
      </c>
      <c r="AE526" s="202">
        <f t="shared" si="298"/>
        <v>114.29639469871078</v>
      </c>
      <c r="AF526" s="135" t="str">
        <f t="shared" si="284"/>
        <v>-0.0000846560846560846</v>
      </c>
      <c r="AG526" s="135" t="str">
        <f t="shared" si="285"/>
        <v>1.66264645582829i</v>
      </c>
      <c r="AH526" s="135">
        <f t="shared" si="299"/>
        <v>1.6626464558282901</v>
      </c>
      <c r="AI526" s="135">
        <f t="shared" si="300"/>
        <v>1.5707963267948966</v>
      </c>
      <c r="AJ526" s="135" t="str">
        <f t="shared" si="286"/>
        <v>1+0.755061813178188i</v>
      </c>
      <c r="AK526" s="135">
        <f t="shared" si="301"/>
        <v>1.2530436312115922</v>
      </c>
      <c r="AL526" s="135">
        <f t="shared" si="302"/>
        <v>0.64673280599068939</v>
      </c>
      <c r="AM526" s="135" t="str">
        <f t="shared" si="287"/>
        <v>1+1661.8910508052i</v>
      </c>
      <c r="AN526" s="135">
        <f t="shared" si="303"/>
        <v>1661.891351667254</v>
      </c>
      <c r="AO526" s="135">
        <f t="shared" si="304"/>
        <v>1.5701946027054474</v>
      </c>
      <c r="AP526" s="201" t="str">
        <f t="shared" si="305"/>
        <v>-0.053868026869536+0.0407246065081982i</v>
      </c>
      <c r="AQ526" s="122">
        <f t="shared" si="306"/>
        <v>-23.410105961947473</v>
      </c>
      <c r="AR526" s="202">
        <f t="shared" si="307"/>
        <v>142.91046349332362</v>
      </c>
      <c r="AS526" s="201" t="str">
        <f t="shared" si="308"/>
        <v>-0.0022605315419134-0.00995528229268142i</v>
      </c>
      <c r="AT526" s="228">
        <f t="shared" si="309"/>
        <v>-39.820587307045002</v>
      </c>
      <c r="AU526" s="202">
        <f t="shared" si="310"/>
        <v>-102.79314180796558</v>
      </c>
      <c r="AV526" s="269"/>
      <c r="AX526" s="32">
        <f t="shared" si="311"/>
        <v>0</v>
      </c>
      <c r="AY526" s="32">
        <f t="shared" si="312"/>
        <v>0</v>
      </c>
    </row>
    <row r="527" spans="14:51" x14ac:dyDescent="0.25">
      <c r="N527" s="203">
        <v>9</v>
      </c>
      <c r="O527" s="237">
        <f t="shared" si="314"/>
        <v>1230268.770812382</v>
      </c>
      <c r="P527" s="246" t="str">
        <f t="shared" si="279"/>
        <v>112.5</v>
      </c>
      <c r="Q527" s="193" t="str">
        <f t="shared" si="280"/>
        <v>1+2550.90219933458i</v>
      </c>
      <c r="R527" s="193">
        <f t="shared" si="288"/>
        <v>2550.9023953436549</v>
      </c>
      <c r="S527" s="193">
        <f t="shared" si="289"/>
        <v>1.570404308649695</v>
      </c>
      <c r="T527" s="193" t="str">
        <f t="shared" si="281"/>
        <v>1+4.25150366555763i</v>
      </c>
      <c r="U527" s="193">
        <f t="shared" si="290"/>
        <v>4.3675260065911417</v>
      </c>
      <c r="V527" s="193">
        <f t="shared" si="291"/>
        <v>1.3397845139795579</v>
      </c>
      <c r="W527" s="135" t="str">
        <f t="shared" si="282"/>
        <v>1-34.8777900709019i</v>
      </c>
      <c r="X527" s="193">
        <f t="shared" si="292"/>
        <v>34.892122896578016</v>
      </c>
      <c r="Y527" s="193">
        <f t="shared" si="293"/>
        <v>-1.5421326381279923</v>
      </c>
      <c r="Z527" s="135" t="str">
        <f t="shared" si="283"/>
        <v>-36.8390312109052+26.2433726264876i</v>
      </c>
      <c r="AA527" s="193">
        <f t="shared" si="294"/>
        <v>45.230839339666531</v>
      </c>
      <c r="AB527" s="193">
        <f t="shared" si="295"/>
        <v>2.5226064930702639</v>
      </c>
      <c r="AC527" s="227" t="str">
        <f t="shared" si="296"/>
        <v>-0.0601855410873867+0.135854402677163i</v>
      </c>
      <c r="AD527" s="228">
        <f t="shared" si="297"/>
        <v>-16.560261458771549</v>
      </c>
      <c r="AE527" s="202">
        <f t="shared" si="298"/>
        <v>113.89406205389442</v>
      </c>
      <c r="AF527" s="135" t="str">
        <f t="shared" si="284"/>
        <v>-0.0000846560846560846</v>
      </c>
      <c r="AG527" s="135" t="str">
        <f t="shared" si="285"/>
        <v>1.70137446688952i</v>
      </c>
      <c r="AH527" s="135">
        <f t="shared" si="299"/>
        <v>1.7013744668895201</v>
      </c>
      <c r="AI527" s="135">
        <f t="shared" si="300"/>
        <v>1.5707963267948966</v>
      </c>
      <c r="AJ527" s="135" t="str">
        <f t="shared" si="286"/>
        <v>1+0.772649462164038i</v>
      </c>
      <c r="AK527" s="135">
        <f t="shared" si="301"/>
        <v>1.263719585739802</v>
      </c>
      <c r="AL527" s="135">
        <f t="shared" si="302"/>
        <v>0.657839883668073</v>
      </c>
      <c r="AM527" s="135" t="str">
        <f t="shared" si="287"/>
        <v>1+1700.60146622305i</v>
      </c>
      <c r="AN527" s="135">
        <f t="shared" si="303"/>
        <v>1700.6017602366487</v>
      </c>
      <c r="AO527" s="135">
        <f t="shared" si="304"/>
        <v>1.5702082996147471</v>
      </c>
      <c r="AP527" s="201" t="str">
        <f t="shared" si="305"/>
        <v>-0.0529617128280832+0.0409705963993543i</v>
      </c>
      <c r="AQ527" s="122">
        <f t="shared" si="306"/>
        <v>-23.483796492268169</v>
      </c>
      <c r="AR527" s="202">
        <f t="shared" si="307"/>
        <v>142.27485959478093</v>
      </c>
      <c r="AS527" s="201" t="str">
        <f t="shared" si="308"/>
        <v>-0.00237850655768843-0.00966091937398676i</v>
      </c>
      <c r="AT527" s="228">
        <f t="shared" si="309"/>
        <v>-40.044057951039711</v>
      </c>
      <c r="AU527" s="202">
        <f t="shared" si="310"/>
        <v>-103.83107835132466</v>
      </c>
      <c r="AV527" s="269"/>
      <c r="AX527" s="32">
        <f t="shared" si="311"/>
        <v>0</v>
      </c>
      <c r="AY527" s="32">
        <f t="shared" si="312"/>
        <v>0</v>
      </c>
    </row>
    <row r="528" spans="14:51" x14ac:dyDescent="0.25">
      <c r="N528" s="203">
        <v>10</v>
      </c>
      <c r="O528" s="237">
        <f t="shared" si="314"/>
        <v>1258925.4117941677</v>
      </c>
      <c r="P528" s="246" t="str">
        <f t="shared" si="279"/>
        <v>112.5</v>
      </c>
      <c r="Q528" s="193" t="str">
        <f t="shared" si="280"/>
        <v>1+2610.32034457264i</v>
      </c>
      <c r="R528" s="193">
        <f t="shared" si="288"/>
        <v>2610.3205361200039</v>
      </c>
      <c r="S528" s="193">
        <f t="shared" si="289"/>
        <v>1.5704132320712323</v>
      </c>
      <c r="T528" s="193" t="str">
        <f t="shared" si="281"/>
        <v>1+4.35053390762106i</v>
      </c>
      <c r="U528" s="193">
        <f t="shared" si="290"/>
        <v>4.4639831184000425</v>
      </c>
      <c r="V528" s="193">
        <f t="shared" si="291"/>
        <v>1.3448639052105114</v>
      </c>
      <c r="W528" s="135" t="str">
        <f t="shared" si="282"/>
        <v>1-35.6901981657932i</v>
      </c>
      <c r="X528" s="193">
        <f t="shared" si="292"/>
        <v>35.704204866004062</v>
      </c>
      <c r="Y528" s="193">
        <f t="shared" si="293"/>
        <v>-1.5427847581186267</v>
      </c>
      <c r="Z528" s="135" t="str">
        <f t="shared" si="283"/>
        <v>-38.6223298115278+26.8546593024973i</v>
      </c>
      <c r="AA528" s="193">
        <f t="shared" si="294"/>
        <v>47.041014937218712</v>
      </c>
      <c r="AB528" s="193">
        <f t="shared" si="295"/>
        <v>2.5340183628807322</v>
      </c>
      <c r="AC528" s="227" t="str">
        <f t="shared" si="296"/>
        <v>-0.0582113764044686+0.133919421991426i</v>
      </c>
      <c r="AD528" s="228">
        <f t="shared" si="297"/>
        <v>-16.711521833446689</v>
      </c>
      <c r="AE528" s="202">
        <f t="shared" si="298"/>
        <v>113.49336275983886</v>
      </c>
      <c r="AF528" s="135" t="str">
        <f t="shared" si="284"/>
        <v>-0.0000846560846560846</v>
      </c>
      <c r="AG528" s="135" t="str">
        <f t="shared" si="285"/>
        <v>1.74100456921345i</v>
      </c>
      <c r="AH528" s="135">
        <f t="shared" si="299"/>
        <v>1.7410045692134499</v>
      </c>
      <c r="AI528" s="135">
        <f t="shared" si="300"/>
        <v>1.5707963267948966</v>
      </c>
      <c r="AJ528" s="135" t="str">
        <f t="shared" si="286"/>
        <v>1+0.790646780121953i</v>
      </c>
      <c r="AK528" s="135">
        <f t="shared" si="301"/>
        <v>1.2748028596285828</v>
      </c>
      <c r="AL528" s="135">
        <f t="shared" si="302"/>
        <v>0.66901168175641224</v>
      </c>
      <c r="AM528" s="135" t="str">
        <f t="shared" si="287"/>
        <v>1+1740.21356304842i</v>
      </c>
      <c r="AN528" s="135">
        <f t="shared" si="303"/>
        <v>1740.2138503694532</v>
      </c>
      <c r="AO528" s="135">
        <f t="shared" si="304"/>
        <v>1.5702216847445398</v>
      </c>
      <c r="AP528" s="201" t="str">
        <f t="shared" si="305"/>
        <v>-0.0520448063576754+0.0411976834179789i</v>
      </c>
      <c r="AQ528" s="122">
        <f t="shared" si="306"/>
        <v>-23.559642811050999</v>
      </c>
      <c r="AR528" s="202">
        <f t="shared" si="307"/>
        <v>141.6355296261921</v>
      </c>
      <c r="AS528" s="201" t="str">
        <f t="shared" si="308"/>
        <v>-0.00248757013793717-0.00936798424151169i</v>
      </c>
      <c r="AT528" s="228">
        <f t="shared" si="309"/>
        <v>-40.271164644497681</v>
      </c>
      <c r="AU528" s="202">
        <f t="shared" si="310"/>
        <v>-104.87110761396906</v>
      </c>
      <c r="AV528" s="269"/>
      <c r="AX528" s="32">
        <f t="shared" si="311"/>
        <v>0</v>
      </c>
      <c r="AY528" s="32">
        <f t="shared" si="312"/>
        <v>0</v>
      </c>
    </row>
    <row r="529" spans="14:51" x14ac:dyDescent="0.25">
      <c r="N529" s="203">
        <v>11</v>
      </c>
      <c r="O529" s="237">
        <f t="shared" si="314"/>
        <v>1288249.5516931366</v>
      </c>
      <c r="P529" s="246" t="str">
        <f t="shared" si="279"/>
        <v>112.5</v>
      </c>
      <c r="Q529" s="193" t="str">
        <f t="shared" si="280"/>
        <v>1+2671.12251620907i</v>
      </c>
      <c r="R529" s="193">
        <f t="shared" si="288"/>
        <v>2671.1227033962841</v>
      </c>
      <c r="S529" s="193">
        <f t="shared" si="289"/>
        <v>1.5704219523709557</v>
      </c>
      <c r="T529" s="193" t="str">
        <f t="shared" si="281"/>
        <v>1+4.45187086034845i</v>
      </c>
      <c r="U529" s="193">
        <f t="shared" si="290"/>
        <v>4.5628011305797278</v>
      </c>
      <c r="V529" s="193">
        <f t="shared" si="291"/>
        <v>1.3498391625411983</v>
      </c>
      <c r="W529" s="135" t="str">
        <f t="shared" si="282"/>
        <v>1-36.5215296761676i</v>
      </c>
      <c r="X529" s="193">
        <f t="shared" si="292"/>
        <v>36.535217665797347</v>
      </c>
      <c r="Y529" s="193">
        <f t="shared" si="293"/>
        <v>-1.5434220570740542</v>
      </c>
      <c r="Z529" s="135" t="str">
        <f t="shared" si="283"/>
        <v>-40.4896726859391+27.4801846743327i</v>
      </c>
      <c r="AA529" s="193">
        <f t="shared" si="294"/>
        <v>48.934386109870758</v>
      </c>
      <c r="AB529" s="193">
        <f t="shared" si="295"/>
        <v>2.545308123407465</v>
      </c>
      <c r="AC529" s="227" t="str">
        <f t="shared" si="296"/>
        <v>-0.0562795201951971+0.131980247582217i</v>
      </c>
      <c r="AD529" s="228">
        <f t="shared" si="297"/>
        <v>-16.864244420894604</v>
      </c>
      <c r="AE529" s="202">
        <f t="shared" si="298"/>
        <v>113.09455420017923</v>
      </c>
      <c r="AF529" s="135" t="str">
        <f t="shared" si="284"/>
        <v>-0.0000846560846560846</v>
      </c>
      <c r="AG529" s="135" t="str">
        <f t="shared" si="285"/>
        <v>1.7815577752049i</v>
      </c>
      <c r="AH529" s="135">
        <f t="shared" si="299"/>
        <v>1.7815577752049001</v>
      </c>
      <c r="AI529" s="135">
        <f t="shared" si="300"/>
        <v>1.5707963267948966</v>
      </c>
      <c r="AJ529" s="135" t="str">
        <f t="shared" si="286"/>
        <v>1+0.809063309468138i</v>
      </c>
      <c r="AK529" s="135">
        <f t="shared" si="301"/>
        <v>1.2863061217018039</v>
      </c>
      <c r="AL529" s="135">
        <f t="shared" si="302"/>
        <v>0.68024296951098739</v>
      </c>
      <c r="AM529" s="135" t="str">
        <f t="shared" si="287"/>
        <v>1+1780.74834413938i</v>
      </c>
      <c r="AN529" s="135">
        <f t="shared" si="303"/>
        <v>1780.7486249201888</v>
      </c>
      <c r="AO529" s="135">
        <f t="shared" si="304"/>
        <v>1.5702347651917796</v>
      </c>
      <c r="AP529" s="201" t="str">
        <f t="shared" si="305"/>
        <v>-0.0511181092717612+0.0414053046736787i</v>
      </c>
      <c r="AQ529" s="122">
        <f t="shared" si="306"/>
        <v>-23.637669025576397</v>
      </c>
      <c r="AR529" s="202">
        <f t="shared" si="307"/>
        <v>140.9927736937789</v>
      </c>
      <c r="AS529" s="201" t="str">
        <f t="shared" si="308"/>
        <v>-0.00258777969894887-0.00907685139819246i</v>
      </c>
      <c r="AT529" s="228">
        <f t="shared" si="309"/>
        <v>-40.501913446470994</v>
      </c>
      <c r="AU529" s="202">
        <f t="shared" si="310"/>
        <v>-105.91267210604188</v>
      </c>
      <c r="AV529" s="269"/>
      <c r="AX529" s="32">
        <f t="shared" si="311"/>
        <v>0</v>
      </c>
      <c r="AY529" s="32">
        <f t="shared" si="312"/>
        <v>0</v>
      </c>
    </row>
    <row r="530" spans="14:51" x14ac:dyDescent="0.25">
      <c r="N530" s="203">
        <v>12</v>
      </c>
      <c r="O530" s="237">
        <f t="shared" si="314"/>
        <v>1318256.7385564097</v>
      </c>
      <c r="P530" s="246" t="str">
        <f t="shared" si="279"/>
        <v>112.5</v>
      </c>
      <c r="Q530" s="193" t="str">
        <f t="shared" si="280"/>
        <v>1+2733.34095236008i</v>
      </c>
      <c r="R530" s="193">
        <f t="shared" si="288"/>
        <v>2733.3411352863927</v>
      </c>
      <c r="S530" s="193">
        <f t="shared" si="289"/>
        <v>1.5704304741724784</v>
      </c>
      <c r="T530" s="193" t="str">
        <f t="shared" si="281"/>
        <v>1+4.55556825393346i</v>
      </c>
      <c r="U530" s="193">
        <f t="shared" si="290"/>
        <v>4.6640328168063263</v>
      </c>
      <c r="V530" s="193">
        <f t="shared" si="291"/>
        <v>1.3547119382471879</v>
      </c>
      <c r="W530" s="135" t="str">
        <f t="shared" si="282"/>
        <v>1-37.372225384996i</v>
      </c>
      <c r="X530" s="193">
        <f t="shared" si="292"/>
        <v>37.385601910721455</v>
      </c>
      <c r="Y530" s="193">
        <f t="shared" si="293"/>
        <v>-1.5440448708267198</v>
      </c>
      <c r="Z530" s="135" t="str">
        <f t="shared" si="283"/>
        <v>-42.4450207187345+28.1202804038256i</v>
      </c>
      <c r="AA530" s="193">
        <f t="shared" si="294"/>
        <v>50.914928594701756</v>
      </c>
      <c r="AB530" s="193">
        <f t="shared" si="295"/>
        <v>2.5564727789772581</v>
      </c>
      <c r="AC530" s="227" t="str">
        <f t="shared" si="296"/>
        <v>-0.0543904610307196+0.130038077014082i</v>
      </c>
      <c r="AD530" s="228">
        <f t="shared" si="297"/>
        <v>-17.018409583085898</v>
      </c>
      <c r="AE530" s="202">
        <f t="shared" si="298"/>
        <v>112.69788317606852</v>
      </c>
      <c r="AF530" s="135" t="str">
        <f t="shared" si="284"/>
        <v>-0.0000846560846560846</v>
      </c>
      <c r="AG530" s="135" t="str">
        <f t="shared" si="285"/>
        <v>1.82305558671046i</v>
      </c>
      <c r="AH530" s="135">
        <f t="shared" si="299"/>
        <v>1.8230555867104601</v>
      </c>
      <c r="AI530" s="135">
        <f t="shared" si="300"/>
        <v>1.5707963267948966</v>
      </c>
      <c r="AJ530" s="135" t="str">
        <f t="shared" si="286"/>
        <v>1+0.827908814890222i</v>
      </c>
      <c r="AK530" s="135">
        <f t="shared" si="301"/>
        <v>1.2982422754528262</v>
      </c>
      <c r="AL530" s="135">
        <f t="shared" si="302"/>
        <v>0.69152836866669098</v>
      </c>
      <c r="AM530" s="135" t="str">
        <f t="shared" si="287"/>
        <v>1+1822.22730157338i</v>
      </c>
      <c r="AN530" s="135">
        <f t="shared" si="303"/>
        <v>1822.2275759628385</v>
      </c>
      <c r="AO530" s="135">
        <f t="shared" si="304"/>
        <v>1.5702475478918747</v>
      </c>
      <c r="AP530" s="201" t="str">
        <f t="shared" si="305"/>
        <v>-0.0501824615576059+0.041592938646926i</v>
      </c>
      <c r="AQ530" s="122">
        <f t="shared" si="306"/>
        <v>-23.717897301469961</v>
      </c>
      <c r="AR530" s="202">
        <f t="shared" si="307"/>
        <v>140.3469003468027</v>
      </c>
      <c r="AS530" s="201" t="str">
        <f t="shared" si="308"/>
        <v>-0.0026792185392364-0.0087878899094129i</v>
      </c>
      <c r="AT530" s="228">
        <f t="shared" si="309"/>
        <v>-40.736306884555859</v>
      </c>
      <c r="AU530" s="202">
        <f t="shared" si="310"/>
        <v>-106.95521647712877</v>
      </c>
      <c r="AV530" s="269"/>
      <c r="AX530" s="32">
        <f t="shared" si="311"/>
        <v>0</v>
      </c>
      <c r="AY530" s="32">
        <f t="shared" si="312"/>
        <v>0</v>
      </c>
    </row>
    <row r="531" spans="14:51" x14ac:dyDescent="0.25">
      <c r="N531" s="203">
        <v>13</v>
      </c>
      <c r="O531" s="237">
        <f t="shared" si="314"/>
        <v>1348962.8825916562</v>
      </c>
      <c r="P531" s="246" t="str">
        <f t="shared" ref="P531:P560" si="315">COMPLEX(Adc,0)</f>
        <v>112.5</v>
      </c>
      <c r="Q531" s="193" t="str">
        <f t="shared" ref="Q531:Q560" si="316">IMSUM(COMPLEX(1,0),IMDIV(COMPLEX(0,2*PI()*O531),COMPLEX(wp_lf,0)))</f>
        <v>1+2797.00864206407i</v>
      </c>
      <c r="R531" s="193">
        <f t="shared" si="288"/>
        <v>2797.0088208264724</v>
      </c>
      <c r="S531" s="193">
        <f t="shared" si="289"/>
        <v>1.5704388019941673</v>
      </c>
      <c r="T531" s="193" t="str">
        <f t="shared" ref="T531:T560" si="317">IMSUM(COMPLEX(1,0),IMDIV(COMPLEX(0,2*PI()*O531),COMPLEX(wz_esr,0)))</f>
        <v>1+4.66168107010678i</v>
      </c>
      <c r="U531" s="193">
        <f t="shared" si="290"/>
        <v>4.7677322071810924</v>
      </c>
      <c r="V531" s="193">
        <f t="shared" si="291"/>
        <v>1.3594838899256076</v>
      </c>
      <c r="W531" s="135" t="str">
        <f t="shared" ref="W531:W560" si="318">IMSUB(COMPLEX(1,0),IMDIV(COMPLEX(0,2*PI()*O531),COMPLEX(wz_rhp,0)))</f>
        <v>1-38.2427363424032i</v>
      </c>
      <c r="X531" s="193">
        <f t="shared" si="292"/>
        <v>38.255808486484327</v>
      </c>
      <c r="Y531" s="193">
        <f t="shared" si="293"/>
        <v>-1.5446535276669116</v>
      </c>
      <c r="Z531" s="135" t="str">
        <f t="shared" ref="Z531:Z560" si="319">IF(Dc_Mode_Loop="CCM",IMSUM(COMPLEX(1,0),IMDIV(COMPLEX(0,2*PI()*O531),COMPLEX(Q*(wsl/2),0)),IMDIV(IMPOWER(COMPLEX(0,2*PI()*O531),2),IMPOWER(COMPLEX(wsl/2,0),2))),COMPLEX(1,0))</f>
        <v>-44.4925214652496+28.7752858782045i</v>
      </c>
      <c r="AA531" s="193">
        <f t="shared" si="294"/>
        <v>52.986805373678571</v>
      </c>
      <c r="AB531" s="193">
        <f t="shared" si="295"/>
        <v>2.5675095364922997</v>
      </c>
      <c r="AC531" s="227" t="str">
        <f t="shared" si="296"/>
        <v>-0.0525445961065187+0.128094129630972i</v>
      </c>
      <c r="AD531" s="228">
        <f t="shared" si="297"/>
        <v>-17.17399622192255</v>
      </c>
      <c r="AE531" s="202">
        <f t="shared" si="298"/>
        <v>112.30358562501104</v>
      </c>
      <c r="AF531" s="135" t="str">
        <f t="shared" ref="AF531:AF560" si="320">COMPLEX(Adc_ea,0)</f>
        <v>-0.0000846560846560846</v>
      </c>
      <c r="AG531" s="135" t="str">
        <f t="shared" ref="AG531:AG560" si="321">COMPLEX(0,2*PI()*O531*wp0_ea)</f>
        <v>1.8655200064191i</v>
      </c>
      <c r="AH531" s="135">
        <f t="shared" si="299"/>
        <v>1.8655200064191</v>
      </c>
      <c r="AI531" s="135">
        <f t="shared" si="300"/>
        <v>1.5707963267948966</v>
      </c>
      <c r="AJ531" s="135" t="str">
        <f t="shared" ref="AJ531:AJ560" si="322">IMSUM(COMPLEX(1,0),IMDIV(COMPLEX(0,2*PI()*O531),COMPLEX(wp1_ea,0)))</f>
        <v>1+0.847193288524627i</v>
      </c>
      <c r="AK531" s="135">
        <f t="shared" si="301"/>
        <v>1.3106244573184083</v>
      </c>
      <c r="AL531" s="135">
        <f t="shared" si="302"/>
        <v>0.70286236512069566</v>
      </c>
      <c r="AM531" s="135" t="str">
        <f t="shared" ref="AM531:AM560" si="323">IMSUM(COMPLEX(1,0),IMDIV(COMPLEX(0,2*PI()*O531),COMPLEX(wz_ea,0)))</f>
        <v>1+1864.67242804271i</v>
      </c>
      <c r="AN531" s="135">
        <f t="shared" si="303"/>
        <v>1864.6726961863028</v>
      </c>
      <c r="AO531" s="135">
        <f t="shared" si="304"/>
        <v>1.5702600396223654</v>
      </c>
      <c r="AP531" s="201" t="str">
        <f t="shared" si="305"/>
        <v>-0.0492387386480951+0.0417601082677374i</v>
      </c>
      <c r="AQ531" s="122">
        <f t="shared" si="306"/>
        <v>-23.800347775601509</v>
      </c>
      <c r="AR531" s="202">
        <f t="shared" si="307"/>
        <v>139.69822590840801</v>
      </c>
      <c r="AS531" s="201" t="str">
        <f t="shared" si="308"/>
        <v>-0.00276199508679239-0.0085014613935474i</v>
      </c>
      <c r="AT531" s="228">
        <f t="shared" si="309"/>
        <v>-40.974343997524059</v>
      </c>
      <c r="AU531" s="202">
        <f t="shared" si="310"/>
        <v>-107.99818846658093</v>
      </c>
      <c r="AV531" s="269"/>
      <c r="AX531" s="32">
        <f t="shared" si="311"/>
        <v>0</v>
      </c>
      <c r="AY531" s="32">
        <f t="shared" si="312"/>
        <v>0</v>
      </c>
    </row>
    <row r="532" spans="14:51" x14ac:dyDescent="0.25">
      <c r="N532" s="203">
        <v>14</v>
      </c>
      <c r="O532" s="237">
        <f t="shared" si="314"/>
        <v>1380384.2646028849</v>
      </c>
      <c r="P532" s="246" t="str">
        <f t="shared" si="315"/>
        <v>112.5</v>
      </c>
      <c r="Q532" s="193" t="str">
        <f t="shared" si="316"/>
        <v>1+2862.15934277286i</v>
      </c>
      <c r="R532" s="193">
        <f t="shared" ref="R532:R560" si="324">IMABS(Q532)</f>
        <v>2862.1595174661338</v>
      </c>
      <c r="S532" s="193">
        <f t="shared" ref="S532:S560" si="325">IMARGUMENT(Q532)</f>
        <v>1.5704469402515391</v>
      </c>
      <c r="T532" s="193" t="str">
        <f t="shared" si="317"/>
        <v>1+4.7702655712881i</v>
      </c>
      <c r="U532" s="193">
        <f t="shared" ref="U532:U560" si="326">IMABS(T532)</f>
        <v>4.8739546182352349</v>
      </c>
      <c r="V532" s="193">
        <f t="shared" ref="V532:V560" si="327">IMARGUMENT(T532)</f>
        <v>1.3641566780111829</v>
      </c>
      <c r="W532" s="135" t="str">
        <f t="shared" si="318"/>
        <v>1-39.1335241048217i</v>
      </c>
      <c r="X532" s="193">
        <f t="shared" ref="X532:X560" si="328">IMABS(W532)</f>
        <v>39.146298788808394</v>
      </c>
      <c r="Y532" s="193">
        <f t="shared" ref="Y532:Y560" si="329">IMARGUMENT(W532)</f>
        <v>-1.5452483485076303</v>
      </c>
      <c r="Z532" s="135" t="str">
        <f t="shared" si="319"/>
        <v>-46.6365179490811+29.445548390042i</v>
      </c>
      <c r="AA532" s="193">
        <f t="shared" ref="AA532:AA560" si="330">IMABS(Z532)</f>
        <v>55.154375405812267</v>
      </c>
      <c r="AB532" s="193">
        <f t="shared" ref="AB532:AB560" si="331">IMARGUMENT(Z532)</f>
        <v>2.578415806606202</v>
      </c>
      <c r="AC532" s="227" t="str">
        <f t="shared" ref="AC532:AC560" si="332">(IMDIV(IMPRODUCT(P532,T532,W532),IMPRODUCT(Q532,Z532)))</f>
        <v>-0.0507422321795787+0.126149639221717i</v>
      </c>
      <c r="AD532" s="228">
        <f t="shared" ref="AD532:AD560" si="333">20*LOG(IMABS(AC532))</f>
        <v>-17.330981907817616</v>
      </c>
      <c r="AE532" s="202">
        <f t="shared" ref="AE532:AE560" si="334">(180/PI())*IMARGUMENT(AC532)</f>
        <v>111.91188640157752</v>
      </c>
      <c r="AF532" s="135" t="str">
        <f t="shared" si="320"/>
        <v>-0.0000846560846560846</v>
      </c>
      <c r="AG532" s="135" t="str">
        <f t="shared" si="321"/>
        <v>1.90897354952821i</v>
      </c>
      <c r="AH532" s="135">
        <f t="shared" ref="AH532:AH560" si="335">IMABS(AG532)</f>
        <v>1.9089735495282101</v>
      </c>
      <c r="AI532" s="135">
        <f t="shared" ref="AI532:AI560" si="336">IMARGUMENT(AG532)</f>
        <v>1.5707963267948966</v>
      </c>
      <c r="AJ532" s="135" t="str">
        <f t="shared" si="322"/>
        <v>1+0.866926955254536i</v>
      </c>
      <c r="AK532" s="135">
        <f t="shared" ref="AK532:AK560" si="337">IMABS(AJ532)</f>
        <v>1.3234660349804601</v>
      </c>
      <c r="AL532" s="135">
        <f t="shared" ref="AL532:AL560" si="338">IMARGUMENT(AJ532)</f>
        <v>0.71423932142509983</v>
      </c>
      <c r="AM532" s="135" t="str">
        <f t="shared" si="323"/>
        <v>1+1908.10622851524i</v>
      </c>
      <c r="AN532" s="135">
        <f t="shared" ref="AN532:AN560" si="339">IMABS(AM532)</f>
        <v>1908.10649055514</v>
      </c>
      <c r="AO532" s="135">
        <f t="shared" ref="AO532:AO560" si="340">IMARGUMENT(AM532)</f>
        <v>1.5702722470065167</v>
      </c>
      <c r="AP532" s="201" t="str">
        <f t="shared" ref="AP532:AP560" si="341">IMPRODUCT(AF532,IMDIV(AM532,IMPRODUCT(AG532,AJ532)))</f>
        <v>-0.0482878484031659+0.0419063837814931i</v>
      </c>
      <c r="AQ532" s="122">
        <f t="shared" ref="AQ532:AQ560" si="342">20*LOG(IMABS(AP532))</f>
        <v>-23.885038475782711</v>
      </c>
      <c r="AR532" s="202">
        <f t="shared" ref="AR532:AR560" si="343">(180/PI())*IMARGUMENT(AP532)</f>
        <v>139.04707376005155</v>
      </c>
      <c r="AS532" s="201" t="str">
        <f t="shared" ref="AS532:AS560" si="344">IMPRODUCT(AC532,AP532)</f>
        <v>-0.00283624197999642-0.0082179181104994i</v>
      </c>
      <c r="AT532" s="228">
        <f t="shared" ref="AT532:AT560" si="345">20*LOG(IMABS(AS532))</f>
        <v>-41.216020383600323</v>
      </c>
      <c r="AU532" s="202">
        <f t="shared" ref="AU532:AU560" si="346">(180/PI())*IMARGUMENT(AS532)</f>
        <v>-109.04103983837085</v>
      </c>
      <c r="AV532" s="269"/>
      <c r="AX532" s="32">
        <f t="shared" ref="AX532:AX559" si="347">SUM((AT533&lt;0)*(AT532&gt;0))*O532</f>
        <v>0</v>
      </c>
      <c r="AY532" s="32">
        <f t="shared" ref="AY532:AY559" si="348">IF(AX532&gt;0,AU532,0)</f>
        <v>0</v>
      </c>
    </row>
    <row r="533" spans="14:51" x14ac:dyDescent="0.25">
      <c r="N533" s="203">
        <v>15</v>
      </c>
      <c r="O533" s="237">
        <f t="shared" si="314"/>
        <v>1412537.5446227565</v>
      </c>
      <c r="P533" s="246" t="str">
        <f t="shared" si="315"/>
        <v>112.5</v>
      </c>
      <c r="Q533" s="193" t="str">
        <f t="shared" si="316"/>
        <v>1+2928.82759825037i</v>
      </c>
      <c r="R533" s="193">
        <f t="shared" si="324"/>
        <v>2928.8277689671395</v>
      </c>
      <c r="S533" s="193">
        <f t="shared" si="325"/>
        <v>1.5704548932596014</v>
      </c>
      <c r="T533" s="193" t="str">
        <f t="shared" si="317"/>
        <v>1+4.88137933041727i</v>
      </c>
      <c r="U533" s="193">
        <f t="shared" si="326"/>
        <v>4.9827566835462633</v>
      </c>
      <c r="V533" s="193">
        <f t="shared" si="327"/>
        <v>1.3687319634575665</v>
      </c>
      <c r="W533" s="135" t="str">
        <f t="shared" si="318"/>
        <v>1-40.0450609797141i</v>
      </c>
      <c r="X533" s="193">
        <f t="shared" si="328"/>
        <v>40.057544968070886</v>
      </c>
      <c r="Y533" s="193">
        <f t="shared" si="329"/>
        <v>-1.5458296470461581</v>
      </c>
      <c r="Z533" s="135" t="str">
        <f t="shared" si="319"/>
        <v>-48.881557874222+30.1314233213939i</v>
      </c>
      <c r="AA533" s="193">
        <f t="shared" si="330"/>
        <v>57.422202775441789</v>
      </c>
      <c r="AB533" s="193">
        <f t="shared" si="331"/>
        <v>2.5891892040327469</v>
      </c>
      <c r="AC533" s="227" t="str">
        <f t="shared" si="332"/>
        <v>-0.0489835870533253+0.124205847008214i</v>
      </c>
      <c r="AD533" s="228">
        <f t="shared" si="333"/>
        <v>-17.489343006471859</v>
      </c>
      <c r="AE533" s="202">
        <f t="shared" si="334"/>
        <v>111.52299911747369</v>
      </c>
      <c r="AF533" s="135" t="str">
        <f t="shared" si="320"/>
        <v>-0.0000846560846560846</v>
      </c>
      <c r="AG533" s="135" t="str">
        <f t="shared" si="321"/>
        <v>1.95343925568153i</v>
      </c>
      <c r="AH533" s="135">
        <f t="shared" si="335"/>
        <v>1.9534392556815301</v>
      </c>
      <c r="AI533" s="135">
        <f t="shared" si="336"/>
        <v>1.5707963267948966</v>
      </c>
      <c r="AJ533" s="135" t="str">
        <f t="shared" si="322"/>
        <v>1+0.887120278131259i</v>
      </c>
      <c r="AK533" s="135">
        <f t="shared" si="337"/>
        <v>1.3367806057359159</v>
      </c>
      <c r="AL533" s="135">
        <f t="shared" si="338"/>
        <v>0.72565349002730095</v>
      </c>
      <c r="AM533" s="135" t="str">
        <f t="shared" si="323"/>
        <v>1+1952.55173216691i</v>
      </c>
      <c r="AN533" s="135">
        <f t="shared" si="339"/>
        <v>1952.5519882420544</v>
      </c>
      <c r="AO533" s="135">
        <f t="shared" si="340"/>
        <v>1.5702841765168307</v>
      </c>
      <c r="AP533" s="201" t="str">
        <f t="shared" si="341"/>
        <v>-0.0473307278203538+0.0420313853706244i</v>
      </c>
      <c r="AQ533" s="122">
        <f t="shared" si="342"/>
        <v>-23.971985247926536</v>
      </c>
      <c r="AR533" s="202">
        <f t="shared" si="343"/>
        <v>138.39377358308741</v>
      </c>
      <c r="AS533" s="201" t="str">
        <f t="shared" si="344"/>
        <v>-0.00290211499440151-0.00793760116271613i</v>
      </c>
      <c r="AT533" s="228">
        <f t="shared" si="345"/>
        <v>-41.461328254398396</v>
      </c>
      <c r="AU533" s="202">
        <f t="shared" si="346"/>
        <v>-110.08322729943887</v>
      </c>
      <c r="AV533" s="269"/>
      <c r="AX533" s="32">
        <f t="shared" si="347"/>
        <v>0</v>
      </c>
      <c r="AY533" s="32">
        <f t="shared" si="348"/>
        <v>0</v>
      </c>
    </row>
    <row r="534" spans="14:51" x14ac:dyDescent="0.25">
      <c r="N534" s="203">
        <v>16</v>
      </c>
      <c r="O534" s="237">
        <f t="shared" si="314"/>
        <v>1445439.7707459298</v>
      </c>
      <c r="P534" s="246" t="str">
        <f t="shared" si="315"/>
        <v>112.5</v>
      </c>
      <c r="Q534" s="193" t="str">
        <f t="shared" si="316"/>
        <v>1+2997.04875688807i</v>
      </c>
      <c r="R534" s="193">
        <f t="shared" si="324"/>
        <v>2997.0489237188513</v>
      </c>
      <c r="S534" s="193">
        <f t="shared" si="325"/>
        <v>1.5704626652351399</v>
      </c>
      <c r="T534" s="193" t="str">
        <f t="shared" si="317"/>
        <v>1+4.99508126148012i</v>
      </c>
      <c r="U534" s="193">
        <f t="shared" si="326"/>
        <v>5.0941963849845671</v>
      </c>
      <c r="V534" s="193">
        <f t="shared" si="327"/>
        <v>1.3732114055774638</v>
      </c>
      <c r="W534" s="135" t="str">
        <f t="shared" si="318"/>
        <v>1-40.9778302759969i</v>
      </c>
      <c r="X534" s="193">
        <f t="shared" si="328"/>
        <v>40.990030179647448</v>
      </c>
      <c r="Y534" s="193">
        <f t="shared" si="329"/>
        <v>-1.5463977299223706</v>
      </c>
      <c r="Z534" s="135" t="str">
        <f t="shared" si="319"/>
        <v>-51.2324032713511+30.8332743322273i</v>
      </c>
      <c r="AA534" s="193">
        <f t="shared" si="330"/>
        <v>59.795066276447372</v>
      </c>
      <c r="AB534" s="193">
        <f t="shared" si="331"/>
        <v>2.5998275470297751</v>
      </c>
      <c r="AC534" s="227" t="str">
        <f t="shared" si="332"/>
        <v>-0.047268791562108+0.122263994992664i</v>
      </c>
      <c r="AD534" s="228">
        <f t="shared" si="333"/>
        <v>-17.649054803252085</v>
      </c>
      <c r="AE534" s="202">
        <f t="shared" si="334"/>
        <v>111.13712603815711</v>
      </c>
      <c r="AF534" s="135" t="str">
        <f t="shared" si="320"/>
        <v>-0.0000846560846560846</v>
      </c>
      <c r="AG534" s="135" t="str">
        <f t="shared" si="321"/>
        <v>1.99894070118504i</v>
      </c>
      <c r="AH534" s="135">
        <f t="shared" si="335"/>
        <v>1.99894070118504</v>
      </c>
      <c r="AI534" s="135">
        <f t="shared" si="336"/>
        <v>1.5707963267948966</v>
      </c>
      <c r="AJ534" s="135" t="str">
        <f t="shared" si="322"/>
        <v>1+0.907783963921872i</v>
      </c>
      <c r="AK534" s="135">
        <f t="shared" si="337"/>
        <v>1.3505819949761313</v>
      </c>
      <c r="AL534" s="135">
        <f t="shared" si="338"/>
        <v>0.73709902718759968</v>
      </c>
      <c r="AM534" s="135" t="str">
        <f t="shared" si="323"/>
        <v>1+1998.03250459205i</v>
      </c>
      <c r="AN534" s="135">
        <f t="shared" si="339"/>
        <v>1998.0327548382134</v>
      </c>
      <c r="AO534" s="135">
        <f t="shared" si="340"/>
        <v>1.5702958344784783</v>
      </c>
      <c r="AP534" s="201" t="str">
        <f t="shared" si="341"/>
        <v>-0.0463683394977212+0.0421347855029474i</v>
      </c>
      <c r="AQ534" s="122">
        <f t="shared" si="342"/>
        <v>-24.061201691283291</v>
      </c>
      <c r="AR534" s="202">
        <f t="shared" si="343"/>
        <v>137.73866056154242</v>
      </c>
      <c r="AS534" s="201" t="str">
        <f t="shared" si="344"/>
        <v>-0.00295979182895049-0.00766083882162048i</v>
      </c>
      <c r="AT534" s="228">
        <f t="shared" si="345"/>
        <v>-41.710256494535386</v>
      </c>
      <c r="AU534" s="202">
        <f t="shared" si="346"/>
        <v>-111.12421340030046</v>
      </c>
      <c r="AV534" s="269"/>
      <c r="AX534" s="32">
        <f t="shared" si="347"/>
        <v>0</v>
      </c>
      <c r="AY534" s="32">
        <f t="shared" si="348"/>
        <v>0</v>
      </c>
    </row>
    <row r="535" spans="14:51" x14ac:dyDescent="0.25">
      <c r="N535" s="203">
        <v>17</v>
      </c>
      <c r="O535" s="237">
        <f t="shared" si="314"/>
        <v>1479108.3881682095</v>
      </c>
      <c r="P535" s="246" t="str">
        <f t="shared" si="315"/>
        <v>112.5</v>
      </c>
      <c r="Q535" s="193" t="str">
        <f t="shared" si="316"/>
        <v>1+3066.85899044731i</v>
      </c>
      <c r="R535" s="193">
        <f t="shared" si="324"/>
        <v>3066.8591534805596</v>
      </c>
      <c r="S535" s="193">
        <f t="shared" si="325"/>
        <v>1.5704702602989558</v>
      </c>
      <c r="T535" s="193" t="str">
        <f t="shared" si="317"/>
        <v>1+5.11143165074551i</v>
      </c>
      <c r="U535" s="193">
        <f t="shared" si="326"/>
        <v>5.2083330846099862</v>
      </c>
      <c r="V535" s="193">
        <f t="shared" si="327"/>
        <v>1.3775966600350364</v>
      </c>
      <c r="W535" s="135" t="str">
        <f t="shared" si="318"/>
        <v>1-41.9323265602977i</v>
      </c>
      <c r="X535" s="193">
        <f t="shared" si="328"/>
        <v>41.94424884009068</v>
      </c>
      <c r="Y535" s="193">
        <f t="shared" si="329"/>
        <v>-1.5469528968738429</v>
      </c>
      <c r="Z535" s="135" t="str">
        <f t="shared" si="319"/>
        <v>-53.6940405987388+31.5514735532382i</v>
      </c>
      <c r="AA535" s="193">
        <f t="shared" si="330"/>
        <v>62.277969453087508</v>
      </c>
      <c r="AB535" s="193">
        <f t="shared" si="331"/>
        <v>2.6103288561046312</v>
      </c>
      <c r="AC535" s="227" t="str">
        <f t="shared" si="332"/>
        <v>-0.0455978920052757+0.120325319693923i</v>
      </c>
      <c r="AD535" s="228">
        <f t="shared" si="333"/>
        <v>-17.810091624633749</v>
      </c>
      <c r="AE535" s="202">
        <f t="shared" si="334"/>
        <v>110.75445803296911</v>
      </c>
      <c r="AF535" s="135" t="str">
        <f t="shared" si="320"/>
        <v>-0.0000846560846560846</v>
      </c>
      <c r="AG535" s="135" t="str">
        <f t="shared" si="321"/>
        <v>2.04550201150743i</v>
      </c>
      <c r="AH535" s="135">
        <f t="shared" si="335"/>
        <v>2.0455020115074301</v>
      </c>
      <c r="AI535" s="135">
        <f t="shared" si="336"/>
        <v>1.5707963267948966</v>
      </c>
      <c r="AJ535" s="135" t="str">
        <f t="shared" si="322"/>
        <v>1+0.928928968786096i</v>
      </c>
      <c r="AK535" s="135">
        <f t="shared" si="337"/>
        <v>1.364884254817968</v>
      </c>
      <c r="AL535" s="135">
        <f t="shared" si="338"/>
        <v>0.74857000749593883</v>
      </c>
      <c r="AM535" s="135" t="str">
        <f t="shared" si="323"/>
        <v>1+2044.5726602982i</v>
      </c>
      <c r="AN535" s="135">
        <f t="shared" si="339"/>
        <v>2044.5729048480662</v>
      </c>
      <c r="AO535" s="135">
        <f t="shared" si="340"/>
        <v>1.5703072270726521</v>
      </c>
      <c r="AP535" s="201" t="str">
        <f t="shared" si="341"/>
        <v>-0.0454016678759951+0.0422163109799834i</v>
      </c>
      <c r="AQ535" s="122">
        <f t="shared" si="342"/>
        <v>-24.152699102306801</v>
      </c>
      <c r="AR535" s="202">
        <f t="shared" si="343"/>
        <v>137.08207455056075</v>
      </c>
      <c r="AS535" s="201" t="str">
        <f t="shared" si="344"/>
        <v>-0.00300947076629555-0.00738794499074284i</v>
      </c>
      <c r="AT535" s="228">
        <f t="shared" si="345"/>
        <v>-41.962790726940554</v>
      </c>
      <c r="AU535" s="202">
        <f t="shared" si="346"/>
        <v>-112.16346741647013</v>
      </c>
      <c r="AV535" s="269"/>
      <c r="AX535" s="32">
        <f t="shared" si="347"/>
        <v>0</v>
      </c>
      <c r="AY535" s="32">
        <f t="shared" si="348"/>
        <v>0</v>
      </c>
    </row>
    <row r="536" spans="14:51" x14ac:dyDescent="0.25">
      <c r="N536" s="203">
        <v>18</v>
      </c>
      <c r="O536" s="237">
        <f t="shared" si="314"/>
        <v>1513561.2484362102</v>
      </c>
      <c r="P536" s="246" t="str">
        <f t="shared" si="315"/>
        <v>112.5</v>
      </c>
      <c r="Q536" s="193" t="str">
        <f t="shared" si="316"/>
        <v>1+3138.29531323796i</v>
      </c>
      <c r="R536" s="193">
        <f t="shared" si="324"/>
        <v>3138.2954725601198</v>
      </c>
      <c r="S536" s="193">
        <f t="shared" si="325"/>
        <v>1.5704776824780482</v>
      </c>
      <c r="T536" s="193" t="str">
        <f t="shared" si="317"/>
        <v>1+5.23049218872993i</v>
      </c>
      <c r="U536" s="193">
        <f t="shared" si="326"/>
        <v>5.3252275572377954</v>
      </c>
      <c r="V536" s="193">
        <f t="shared" si="327"/>
        <v>1.3818893769840166</v>
      </c>
      <c r="W536" s="135" t="str">
        <f t="shared" si="318"/>
        <v>1-42.9090559191808i</v>
      </c>
      <c r="X536" s="193">
        <f t="shared" si="328"/>
        <v>42.920706889278804</v>
      </c>
      <c r="Y536" s="193">
        <f t="shared" si="329"/>
        <v>-1.5474954408877912</v>
      </c>
      <c r="Z536" s="135" t="str">
        <f t="shared" si="319"/>
        <v>-56.2716913191944+32.2864017831602i</v>
      </c>
      <c r="AA536" s="193">
        <f t="shared" si="330"/>
        <v>64.876151119084966</v>
      </c>
      <c r="AB536" s="193">
        <f t="shared" si="331"/>
        <v>2.6206913519907982</v>
      </c>
      <c r="AC536" s="227" t="str">
        <f t="shared" si="332"/>
        <v>-0.0439708529799423+0.118391046296883i</v>
      </c>
      <c r="AD536" s="228">
        <f t="shared" si="333"/>
        <v>-17.972426956227526</v>
      </c>
      <c r="AE536" s="202">
        <f t="shared" si="334"/>
        <v>110.37517457555478</v>
      </c>
      <c r="AF536" s="135" t="str">
        <f t="shared" si="320"/>
        <v>-0.0000846560846560846</v>
      </c>
      <c r="AG536" s="135" t="str">
        <f t="shared" si="321"/>
        <v>2.09314787407174i</v>
      </c>
      <c r="AH536" s="135">
        <f t="shared" si="335"/>
        <v>2.09314787407174</v>
      </c>
      <c r="AI536" s="135">
        <f t="shared" si="336"/>
        <v>1.5707963267948966</v>
      </c>
      <c r="AJ536" s="135" t="str">
        <f t="shared" si="322"/>
        <v>1+0.9505665040854i</v>
      </c>
      <c r="AK536" s="135">
        <f t="shared" si="337"/>
        <v>1.3797016629290328</v>
      </c>
      <c r="AL536" s="135">
        <f t="shared" si="338"/>
        <v>0.76006043890279296</v>
      </c>
      <c r="AM536" s="135" t="str">
        <f t="shared" si="323"/>
        <v>1+2092.19687549197i</v>
      </c>
      <c r="AN536" s="135">
        <f t="shared" si="339"/>
        <v>2092.1971144752019</v>
      </c>
      <c r="AO536" s="135">
        <f t="shared" si="340"/>
        <v>1.5703183603398447</v>
      </c>
      <c r="AP536" s="201" t="str">
        <f t="shared" si="341"/>
        <v>-0.0444317152899585+0.0422757446616438i</v>
      </c>
      <c r="AQ536" s="122">
        <f t="shared" si="342"/>
        <v>-24.246486427638366</v>
      </c>
      <c r="AR536" s="202">
        <f t="shared" si="343"/>
        <v>136.42435921538575</v>
      </c>
      <c r="AS536" s="201" t="str">
        <f t="shared" si="344"/>
        <v>-0.00305136922281046-0.00711921781507812i</v>
      </c>
      <c r="AT536" s="228">
        <f t="shared" si="345"/>
        <v>-42.218913383865896</v>
      </c>
      <c r="AU536" s="202">
        <f t="shared" si="346"/>
        <v>-113.2004662090595</v>
      </c>
      <c r="AV536" s="269"/>
      <c r="AX536" s="32">
        <f t="shared" si="347"/>
        <v>0</v>
      </c>
      <c r="AY536" s="32">
        <f t="shared" si="348"/>
        <v>0</v>
      </c>
    </row>
    <row r="537" spans="14:51" x14ac:dyDescent="0.25">
      <c r="N537" s="203">
        <v>19</v>
      </c>
      <c r="O537" s="237">
        <f t="shared" si="314"/>
        <v>1548816.6189124861</v>
      </c>
      <c r="P537" s="246" t="str">
        <f t="shared" si="315"/>
        <v>112.5</v>
      </c>
      <c r="Q537" s="193" t="str">
        <f t="shared" si="316"/>
        <v>1+3211.39560174395i</v>
      </c>
      <c r="R537" s="193">
        <f t="shared" si="324"/>
        <v>3211.3957574394944</v>
      </c>
      <c r="S537" s="193">
        <f t="shared" si="325"/>
        <v>1.5704849357077519</v>
      </c>
      <c r="T537" s="193" t="str">
        <f t="shared" si="317"/>
        <v>1+5.35232600290657i</v>
      </c>
      <c r="U537" s="193">
        <f t="shared" si="326"/>
        <v>5.4449420236940833</v>
      </c>
      <c r="V537" s="193">
        <f t="shared" si="327"/>
        <v>1.3860911993450007</v>
      </c>
      <c r="W537" s="135" t="str">
        <f t="shared" si="318"/>
        <v>1-43.9085362274808i</v>
      </c>
      <c r="X537" s="193">
        <f t="shared" si="328"/>
        <v>43.91992205867394</v>
      </c>
      <c r="Y537" s="193">
        <f t="shared" si="329"/>
        <v>-1.5480256483499013</v>
      </c>
      <c r="Z537" s="135" t="str">
        <f t="shared" si="319"/>
        <v>-58.9708229754876+33.0384486906687i</v>
      </c>
      <c r="AA537" s="193">
        <f t="shared" si="330"/>
        <v>67.595096377564587</v>
      </c>
      <c r="AB537" s="193">
        <f t="shared" si="331"/>
        <v>2.6309134529478166</v>
      </c>
      <c r="AC537" s="227" t="str">
        <f t="shared" si="332"/>
        <v>-0.0423875605613399+0.116462383232761i</v>
      </c>
      <c r="AD537" s="228">
        <f t="shared" si="333"/>
        <v>-18.136033556971157</v>
      </c>
      <c r="AE537" s="202">
        <f t="shared" si="334"/>
        <v>109.99944379121388</v>
      </c>
      <c r="AF537" s="135" t="str">
        <f t="shared" si="320"/>
        <v>-0.0000846560846560846</v>
      </c>
      <c r="AG537" s="135" t="str">
        <f t="shared" si="321"/>
        <v>2.14190355134498i</v>
      </c>
      <c r="AH537" s="135">
        <f t="shared" si="335"/>
        <v>2.14190355134498</v>
      </c>
      <c r="AI537" s="135">
        <f t="shared" si="336"/>
        <v>1.5707963267948966</v>
      </c>
      <c r="AJ537" s="135" t="str">
        <f t="shared" si="322"/>
        <v>1+0.972708042327406i</v>
      </c>
      <c r="AK537" s="135">
        <f t="shared" si="337"/>
        <v>1.39504872158947</v>
      </c>
      <c r="AL537" s="135">
        <f t="shared" si="338"/>
        <v>0.77156427817327722</v>
      </c>
      <c r="AM537" s="135" t="str">
        <f t="shared" si="323"/>
        <v>1+2140.93040116263i</v>
      </c>
      <c r="AN537" s="135">
        <f t="shared" si="339"/>
        <v>2140.9306347059405</v>
      </c>
      <c r="AO537" s="135">
        <f t="shared" si="340"/>
        <v>1.5703292401830509</v>
      </c>
      <c r="AP537" s="201" t="str">
        <f t="shared" si="341"/>
        <v>-0.0434594978619686+0.0423129268471312i</v>
      </c>
      <c r="AQ537" s="122">
        <f t="shared" si="342"/>
        <v>-24.342570226621639</v>
      </c>
      <c r="AR537" s="202">
        <f t="shared" si="343"/>
        <v>135.76586114608762</v>
      </c>
      <c r="AS537" s="201" t="str">
        <f t="shared" si="344"/>
        <v>-0.00308572220458076-0.00685493844436426i</v>
      </c>
      <c r="AT537" s="228">
        <f t="shared" si="345"/>
        <v>-42.478603783592803</v>
      </c>
      <c r="AU537" s="202">
        <f t="shared" si="346"/>
        <v>-114.23469506269851</v>
      </c>
      <c r="AV537" s="269"/>
      <c r="AX537" s="32">
        <f t="shared" si="347"/>
        <v>0</v>
      </c>
      <c r="AY537" s="32">
        <f t="shared" si="348"/>
        <v>0</v>
      </c>
    </row>
    <row r="538" spans="14:51" x14ac:dyDescent="0.25">
      <c r="N538" s="203">
        <v>20</v>
      </c>
      <c r="O538" s="237">
        <f t="shared" si="314"/>
        <v>1584893.1924611153</v>
      </c>
      <c r="P538" s="246" t="str">
        <f t="shared" si="315"/>
        <v>112.5</v>
      </c>
      <c r="Q538" s="193" t="str">
        <f t="shared" si="316"/>
        <v>1+3286.19861470581i</v>
      </c>
      <c r="R538" s="193">
        <f t="shared" si="324"/>
        <v>3286.198766857292</v>
      </c>
      <c r="S538" s="193">
        <f t="shared" si="325"/>
        <v>1.5704920238338222</v>
      </c>
      <c r="T538" s="193" t="str">
        <f t="shared" si="317"/>
        <v>1+5.47699769117634i</v>
      </c>
      <c r="U538" s="193">
        <f t="shared" si="326"/>
        <v>5.5675401847809738</v>
      </c>
      <c r="V538" s="193">
        <f t="shared" si="327"/>
        <v>1.390203761215453</v>
      </c>
      <c r="W538" s="135" t="str">
        <f t="shared" si="318"/>
        <v>1-44.9312974228867i</v>
      </c>
      <c r="X538" s="193">
        <f t="shared" si="328"/>
        <v>44.942424145832462</v>
      </c>
      <c r="Y538" s="193">
        <f t="shared" si="329"/>
        <v>-1.5485437991900886</v>
      </c>
      <c r="Z538" s="135" t="str">
        <f t="shared" si="319"/>
        <v>-61.7971607877395+33.8080130209885i</v>
      </c>
      <c r="AA538" s="193">
        <f t="shared" si="330"/>
        <v>70.440548165478219</v>
      </c>
      <c r="AB538" s="193">
        <f t="shared" si="331"/>
        <v>2.6409937714383904</v>
      </c>
      <c r="AC538" s="227" t="str">
        <f t="shared" si="332"/>
        <v>-0.0408478257801224+0.114540517202513i</v>
      </c>
      <c r="AD538" s="228">
        <f t="shared" si="333"/>
        <v>-18.300883569121662</v>
      </c>
      <c r="AE538" s="202">
        <f t="shared" si="334"/>
        <v>109.62742254771723</v>
      </c>
      <c r="AF538" s="135" t="str">
        <f t="shared" si="320"/>
        <v>-0.0000846560846560846</v>
      </c>
      <c r="AG538" s="135" t="str">
        <f t="shared" si="321"/>
        <v>2.19179489423257i</v>
      </c>
      <c r="AH538" s="135">
        <f t="shared" si="335"/>
        <v>2.19179489423257</v>
      </c>
      <c r="AI538" s="135">
        <f t="shared" si="336"/>
        <v>1.5707963267948966</v>
      </c>
      <c r="AJ538" s="135" t="str">
        <f t="shared" si="322"/>
        <v>1+0.995365323248764i</v>
      </c>
      <c r="AK538" s="135">
        <f t="shared" si="337"/>
        <v>1.410940157032224</v>
      </c>
      <c r="AL538" s="135">
        <f t="shared" si="338"/>
        <v>0.7830754466685772</v>
      </c>
      <c r="AM538" s="135" t="str">
        <f t="shared" si="323"/>
        <v>1+2190.79907647054i</v>
      </c>
      <c r="AN538" s="135">
        <f t="shared" si="339"/>
        <v>2190.7993046977563</v>
      </c>
      <c r="AO538" s="135">
        <f t="shared" si="340"/>
        <v>1.5703398723708968</v>
      </c>
      <c r="AP538" s="201" t="str">
        <f t="shared" si="341"/>
        <v>-0.0424860412728606+0.0423277562957598i</v>
      </c>
      <c r="AQ538" s="122">
        <f t="shared" si="342"/>
        <v>-24.440954643679458</v>
      </c>
      <c r="AR538" s="202">
        <f t="shared" si="343"/>
        <v>135.1069289535335</v>
      </c>
      <c r="AS538" s="201" t="str">
        <f t="shared" si="344"/>
        <v>-0.00311278068613735-0.00659536995611344i</v>
      </c>
      <c r="AT538" s="228">
        <f t="shared" si="345"/>
        <v>-42.74183821280112</v>
      </c>
      <c r="AU538" s="202">
        <f t="shared" si="346"/>
        <v>-115.26564849874924</v>
      </c>
      <c r="AV538" s="269"/>
      <c r="AX538" s="32">
        <f t="shared" si="347"/>
        <v>0</v>
      </c>
      <c r="AY538" s="32">
        <f t="shared" si="348"/>
        <v>0</v>
      </c>
    </row>
    <row r="539" spans="14:51" x14ac:dyDescent="0.25">
      <c r="N539" s="203">
        <v>21</v>
      </c>
      <c r="O539" s="237">
        <f t="shared" si="314"/>
        <v>1621810.0973589318</v>
      </c>
      <c r="P539" s="246" t="str">
        <f t="shared" si="315"/>
        <v>112.5</v>
      </c>
      <c r="Q539" s="193" t="str">
        <f t="shared" si="316"/>
        <v>1+3362.74401367116i</v>
      </c>
      <c r="R539" s="193">
        <f t="shared" si="324"/>
        <v>3362.7441623592513</v>
      </c>
      <c r="S539" s="193">
        <f t="shared" si="325"/>
        <v>1.5704989506144746</v>
      </c>
      <c r="T539" s="193" t="str">
        <f t="shared" si="317"/>
        <v>1+5.6045733561186i</v>
      </c>
      <c r="U539" s="193">
        <f t="shared" si="326"/>
        <v>5.6930872559723262</v>
      </c>
      <c r="V539" s="193">
        <f t="shared" si="327"/>
        <v>1.3942286864060232</v>
      </c>
      <c r="W539" s="135" t="str">
        <f t="shared" si="318"/>
        <v>1-45.9778817869221i</v>
      </c>
      <c r="X539" s="193">
        <f t="shared" si="328"/>
        <v>45.988755295313034</v>
      </c>
      <c r="Y539" s="193">
        <f t="shared" si="329"/>
        <v>-1.5490501670252432</v>
      </c>
      <c r="Z539" s="135" t="str">
        <f t="shared" si="319"/>
        <v>-64.7566997973841+34.5955028073139i</v>
      </c>
      <c r="AA539" s="193">
        <f t="shared" si="330"/>
        <v>73.418519347228667</v>
      </c>
      <c r="AB539" s="193">
        <f t="shared" si="331"/>
        <v>2.650931110237662</v>
      </c>
      <c r="AC539" s="227" t="str">
        <f t="shared" si="332"/>
        <v>-0.0393513883470369+0.112626608650123i</v>
      </c>
      <c r="AD539" s="228">
        <f t="shared" si="333"/>
        <v>-18.46694862374444</v>
      </c>
      <c r="AE539" s="202">
        <f t="shared" si="334"/>
        <v>109.25925658607048</v>
      </c>
      <c r="AF539" s="135" t="str">
        <f t="shared" si="320"/>
        <v>-0.0000846560846560846</v>
      </c>
      <c r="AG539" s="135" t="str">
        <f t="shared" si="321"/>
        <v>2.24284835578493i</v>
      </c>
      <c r="AH539" s="135">
        <f t="shared" si="335"/>
        <v>2.2428483557849299</v>
      </c>
      <c r="AI539" s="135">
        <f t="shared" si="336"/>
        <v>1.5707963267948966</v>
      </c>
      <c r="AJ539" s="135" t="str">
        <f t="shared" si="322"/>
        <v>1+1.01855036003972i</v>
      </c>
      <c r="AK539" s="135">
        <f t="shared" si="337"/>
        <v>1.4273909191027676</v>
      </c>
      <c r="AL539" s="135">
        <f t="shared" si="338"/>
        <v>0.79458784635492119</v>
      </c>
      <c r="AM539" s="135" t="str">
        <f t="shared" si="323"/>
        <v>1+2241.82934244744i</v>
      </c>
      <c r="AN539" s="135">
        <f t="shared" si="339"/>
        <v>2241.8295654795711</v>
      </c>
      <c r="AO539" s="135">
        <f t="shared" si="340"/>
        <v>1.5703502625406998</v>
      </c>
      <c r="AP539" s="201" t="str">
        <f t="shared" si="341"/>
        <v>-0.0415123764473463+0.0423201908755466i</v>
      </c>
      <c r="AQ539" s="122">
        <f t="shared" si="342"/>
        <v>-24.541641390799903</v>
      </c>
      <c r="AR539" s="202">
        <f t="shared" si="343"/>
        <v>134.44791235231637</v>
      </c>
      <c r="AS539" s="201" t="str">
        <f t="shared" si="344"/>
        <v>-0.00313280992895078-0.00634075644233622i</v>
      </c>
      <c r="AT539" s="228">
        <f t="shared" si="345"/>
        <v>-43.008590014544339</v>
      </c>
      <c r="AU539" s="202">
        <f t="shared" si="346"/>
        <v>-116.29283106161314</v>
      </c>
      <c r="AV539" s="269"/>
      <c r="AX539" s="32">
        <f t="shared" si="347"/>
        <v>0</v>
      </c>
      <c r="AY539" s="32">
        <f t="shared" si="348"/>
        <v>0</v>
      </c>
    </row>
    <row r="540" spans="14:51" x14ac:dyDescent="0.25">
      <c r="N540" s="203">
        <v>22</v>
      </c>
      <c r="O540" s="237">
        <f t="shared" si="314"/>
        <v>1659586.9074375622</v>
      </c>
      <c r="P540" s="246" t="str">
        <f t="shared" si="315"/>
        <v>112.5</v>
      </c>
      <c r="Q540" s="193" t="str">
        <f t="shared" si="316"/>
        <v>1+3441.07238402377i</v>
      </c>
      <c r="R540" s="193">
        <f t="shared" si="324"/>
        <v>3441.0725293273072</v>
      </c>
      <c r="S540" s="193">
        <f t="shared" si="325"/>
        <v>1.5705057197223771</v>
      </c>
      <c r="T540" s="193" t="str">
        <f t="shared" si="317"/>
        <v>1+5.73512064003961i</v>
      </c>
      <c r="U540" s="193">
        <f t="shared" si="326"/>
        <v>5.8216500028607312</v>
      </c>
      <c r="V540" s="193">
        <f t="shared" si="327"/>
        <v>1.3981675870968964</v>
      </c>
      <c r="W540" s="135" t="str">
        <f t="shared" si="318"/>
        <v>1-47.0488442324704i</v>
      </c>
      <c r="X540" s="193">
        <f t="shared" si="328"/>
        <v>47.059470286131173</v>
      </c>
      <c r="Y540" s="193">
        <f t="shared" si="329"/>
        <v>-1.549545019299003</v>
      </c>
      <c r="Z540" s="135" t="str">
        <f t="shared" si="319"/>
        <v>-67.855717583454+35.4013355871536i</v>
      </c>
      <c r="AA540" s="193">
        <f t="shared" si="330"/>
        <v>76.535305383330993</v>
      </c>
      <c r="AB540" s="193">
        <f t="shared" si="331"/>
        <v>2.6607244580300762</v>
      </c>
      <c r="AC540" s="227" t="str">
        <f t="shared" si="332"/>
        <v>-0.0378979205769917+0.110721787687538i</v>
      </c>
      <c r="AD540" s="228">
        <f t="shared" si="333"/>
        <v>-18.634199941448713</v>
      </c>
      <c r="AE540" s="202">
        <f t="shared" si="334"/>
        <v>108.89508068768689</v>
      </c>
      <c r="AF540" s="135" t="str">
        <f t="shared" si="320"/>
        <v>-0.0000846560846560846</v>
      </c>
      <c r="AG540" s="135" t="str">
        <f t="shared" si="321"/>
        <v>2.29509100522313i</v>
      </c>
      <c r="AH540" s="135">
        <f t="shared" si="335"/>
        <v>2.2950910052231301</v>
      </c>
      <c r="AI540" s="135">
        <f t="shared" si="336"/>
        <v>1.5707963267948966</v>
      </c>
      <c r="AJ540" s="135" t="str">
        <f t="shared" si="322"/>
        <v>1+1.04227544571369i</v>
      </c>
      <c r="AK540" s="135">
        <f t="shared" si="337"/>
        <v>1.444416181277983</v>
      </c>
      <c r="AL540" s="135">
        <f t="shared" si="338"/>
        <v>0.80609537593760283</v>
      </c>
      <c r="AM540" s="135" t="str">
        <f t="shared" si="323"/>
        <v>1+2294.04825601584i</v>
      </c>
      <c r="AN540" s="135">
        <f t="shared" si="339"/>
        <v>2294.0484739711396</v>
      </c>
      <c r="AO540" s="135">
        <f t="shared" si="340"/>
        <v>1.5703604162014562</v>
      </c>
      <c r="AP540" s="201" t="str">
        <f t="shared" si="341"/>
        <v>-0.0405395351923339+0.0422902478318175i</v>
      </c>
      <c r="AQ540" s="122">
        <f t="shared" si="342"/>
        <v>-24.644629740287883</v>
      </c>
      <c r="AR540" s="202">
        <f t="shared" si="343"/>
        <v>133.78916123651462</v>
      </c>
      <c r="AS540" s="201" t="str">
        <f t="shared" si="344"/>
        <v>-0.00314608775674063-0.00609132226202858i</v>
      </c>
      <c r="AT540" s="228">
        <f t="shared" si="345"/>
        <v>-43.27882968173661</v>
      </c>
      <c r="AU540" s="202">
        <f t="shared" si="346"/>
        <v>-117.3157580757985</v>
      </c>
      <c r="AV540" s="269"/>
      <c r="AX540" s="32">
        <f t="shared" si="347"/>
        <v>0</v>
      </c>
      <c r="AY540" s="32">
        <f t="shared" si="348"/>
        <v>0</v>
      </c>
    </row>
    <row r="541" spans="14:51" x14ac:dyDescent="0.25">
      <c r="N541" s="203">
        <v>23</v>
      </c>
      <c r="O541" s="237">
        <f t="shared" si="314"/>
        <v>1698243.6524617488</v>
      </c>
      <c r="P541" s="246" t="str">
        <f t="shared" si="315"/>
        <v>112.5</v>
      </c>
      <c r="Q541" s="193" t="str">
        <f t="shared" si="316"/>
        <v>1+3521.22525650237i</v>
      </c>
      <c r="R541" s="193">
        <f t="shared" si="324"/>
        <v>3521.2253984983954</v>
      </c>
      <c r="S541" s="193">
        <f t="shared" si="325"/>
        <v>1.5705123347465977</v>
      </c>
      <c r="T541" s="193" t="str">
        <f t="shared" si="317"/>
        <v>1+5.86870876083728i</v>
      </c>
      <c r="U541" s="193">
        <f t="shared" si="326"/>
        <v>5.9532967773770729</v>
      </c>
      <c r="V541" s="193">
        <f t="shared" si="327"/>
        <v>1.402022062608022</v>
      </c>
      <c r="W541" s="135" t="str">
        <f t="shared" si="318"/>
        <v>1-48.144752597996i</v>
      </c>
      <c r="X541" s="193">
        <f t="shared" si="328"/>
        <v>48.155136825911349</v>
      </c>
      <c r="Y541" s="193">
        <f t="shared" si="329"/>
        <v>-1.5500286174186075</v>
      </c>
      <c r="Z541" s="135" t="str">
        <f t="shared" si="319"/>
        <v>-71.1007875781658+36.2259386237137i</v>
      </c>
      <c r="AA541" s="193">
        <f t="shared" si="330"/>
        <v>79.797497601143661</v>
      </c>
      <c r="AB541" s="193">
        <f t="shared" si="331"/>
        <v>2.6703729845491848</v>
      </c>
      <c r="AC541" s="227" t="str">
        <f t="shared" si="332"/>
        <v>-0.0364870314665946+0.10882715046843i</v>
      </c>
      <c r="AD541" s="228">
        <f t="shared" si="333"/>
        <v>-18.802608428171684</v>
      </c>
      <c r="AE541" s="202">
        <f t="shared" si="334"/>
        <v>108.53501887444288</v>
      </c>
      <c r="AF541" s="135" t="str">
        <f t="shared" si="320"/>
        <v>-0.0000846560846560846</v>
      </c>
      <c r="AG541" s="135" t="str">
        <f t="shared" si="321"/>
        <v>2.34855054229142i</v>
      </c>
      <c r="AH541" s="135">
        <f t="shared" si="335"/>
        <v>2.3485505422914201</v>
      </c>
      <c r="AI541" s="135">
        <f t="shared" si="336"/>
        <v>1.5707963267948966</v>
      </c>
      <c r="AJ541" s="135" t="str">
        <f t="shared" si="322"/>
        <v>1+1.06655315962513i</v>
      </c>
      <c r="AK541" s="135">
        <f t="shared" si="337"/>
        <v>1.4620313410821082</v>
      </c>
      <c r="AL541" s="135">
        <f t="shared" si="338"/>
        <v>0.81759194701602189</v>
      </c>
      <c r="AM541" s="135" t="str">
        <f t="shared" si="323"/>
        <v>1+2347.48350433491i</v>
      </c>
      <c r="AN541" s="135">
        <f t="shared" si="339"/>
        <v>2347.483717328942</v>
      </c>
      <c r="AO541" s="135">
        <f t="shared" si="340"/>
        <v>1.5703703387367633</v>
      </c>
      <c r="AP541" s="201" t="str">
        <f t="shared" si="341"/>
        <v>-0.0395685458273163+0.0422380036725988i</v>
      </c>
      <c r="AQ541" s="122">
        <f t="shared" si="342"/>
        <v>-24.74991652784793</v>
      </c>
      <c r="AR541" s="202">
        <f t="shared" si="343"/>
        <v>133.13102475424435</v>
      </c>
      <c r="AS541" s="201" t="str">
        <f t="shared" si="344"/>
        <v>-0.00315290280447533-0.00584727145965457i</v>
      </c>
      <c r="AT541" s="228">
        <f t="shared" si="345"/>
        <v>-43.55252495601961</v>
      </c>
      <c r="AU541" s="202">
        <f t="shared" si="346"/>
        <v>-118.33395637131279</v>
      </c>
      <c r="AV541" s="269"/>
      <c r="AX541" s="32">
        <f t="shared" si="347"/>
        <v>0</v>
      </c>
      <c r="AY541" s="32">
        <f t="shared" si="348"/>
        <v>0</v>
      </c>
    </row>
    <row r="542" spans="14:51" x14ac:dyDescent="0.25">
      <c r="N542" s="203">
        <v>24</v>
      </c>
      <c r="O542" s="237">
        <f t="shared" si="314"/>
        <v>1737800.8287493798</v>
      </c>
      <c r="P542" s="246" t="str">
        <f t="shared" si="315"/>
        <v>112.5</v>
      </c>
      <c r="Q542" s="193" t="str">
        <f t="shared" si="316"/>
        <v>1+3603.24512922086i</v>
      </c>
      <c r="R542" s="193">
        <f t="shared" si="324"/>
        <v>3603.2452679846606</v>
      </c>
      <c r="S542" s="193">
        <f t="shared" si="325"/>
        <v>1.5705187991945075</v>
      </c>
      <c r="T542" s="193" t="str">
        <f t="shared" si="317"/>
        <v>1+6.00540854870142i</v>
      </c>
      <c r="U542" s="193">
        <f t="shared" si="326"/>
        <v>6.088097554804464</v>
      </c>
      <c r="V542" s="193">
        <f t="shared" si="327"/>
        <v>1.4057936982772301</v>
      </c>
      <c r="W542" s="135" t="str">
        <f t="shared" si="318"/>
        <v>1-49.2661879486197i</v>
      </c>
      <c r="X542" s="193">
        <f t="shared" si="328"/>
        <v>49.276335851894679</v>
      </c>
      <c r="Y542" s="193">
        <f t="shared" si="329"/>
        <v>-1.5505012168888799</v>
      </c>
      <c r="Z542" s="135" t="str">
        <f t="shared" si="319"/>
        <v>-74.4987930100506+37.0697491324388i</v>
      </c>
      <c r="AA542" s="193">
        <f t="shared" si="330"/>
        <v>83.211997095949513</v>
      </c>
      <c r="AB542" s="193">
        <f t="shared" si="331"/>
        <v>2.6798760353150479</v>
      </c>
      <c r="AC542" s="227" t="str">
        <f t="shared" si="332"/>
        <v>-0.0351182708816569+0.106943756003788i</v>
      </c>
      <c r="AD542" s="228">
        <f t="shared" si="333"/>
        <v>-18.972144765867426</v>
      </c>
      <c r="AE542" s="202">
        <f t="shared" si="334"/>
        <v>108.17918463813812</v>
      </c>
      <c r="AF542" s="135" t="str">
        <f t="shared" si="320"/>
        <v>-0.0000846560846560846</v>
      </c>
      <c r="AG542" s="135" t="str">
        <f t="shared" si="321"/>
        <v>2.40325531194397i</v>
      </c>
      <c r="AH542" s="135">
        <f t="shared" si="335"/>
        <v>2.4032553119439699</v>
      </c>
      <c r="AI542" s="135">
        <f t="shared" si="336"/>
        <v>1.5707963267948966</v>
      </c>
      <c r="AJ542" s="135" t="str">
        <f t="shared" si="322"/>
        <v>1+1.09139637413928i</v>
      </c>
      <c r="AK542" s="135">
        <f t="shared" si="337"/>
        <v>1.4802520209357486</v>
      </c>
      <c r="AL542" s="135">
        <f t="shared" si="338"/>
        <v>0.82907150015555775</v>
      </c>
      <c r="AM542" s="135" t="str">
        <f t="shared" si="323"/>
        <v>1+2402.16341948057i</v>
      </c>
      <c r="AN542" s="135">
        <f t="shared" si="339"/>
        <v>2402.1636276262666</v>
      </c>
      <c r="AO542" s="135">
        <f t="shared" si="340"/>
        <v>1.5703800354076729</v>
      </c>
      <c r="AP542" s="201" t="str">
        <f t="shared" si="341"/>
        <v>-0.0386004288460945+0.0421635936721715i</v>
      </c>
      <c r="AQ542" s="122">
        <f t="shared" si="342"/>
        <v>-24.857496165970172</v>
      </c>
      <c r="AR542" s="202">
        <f t="shared" si="343"/>
        <v>132.47385038697118</v>
      </c>
      <c r="AS542" s="201" t="str">
        <f t="shared" si="344"/>
        <v>-0.0031535527575543-0.00560878734808174i</v>
      </c>
      <c r="AT542" s="228">
        <f t="shared" si="345"/>
        <v>-43.829640931837602</v>
      </c>
      <c r="AU542" s="202">
        <f t="shared" si="346"/>
        <v>-119.34696497489071</v>
      </c>
      <c r="AV542" s="269"/>
      <c r="AX542" s="32">
        <f t="shared" si="347"/>
        <v>0</v>
      </c>
      <c r="AY542" s="32">
        <f t="shared" si="348"/>
        <v>0</v>
      </c>
    </row>
    <row r="543" spans="14:51" x14ac:dyDescent="0.25">
      <c r="N543" s="203">
        <v>25</v>
      </c>
      <c r="O543" s="237">
        <f t="shared" si="314"/>
        <v>1778279.4100389241</v>
      </c>
      <c r="P543" s="246" t="str">
        <f t="shared" si="315"/>
        <v>112.5</v>
      </c>
      <c r="Q543" s="193" t="str">
        <f t="shared" si="316"/>
        <v>1+3687.17549020145i</v>
      </c>
      <c r="R543" s="193">
        <f t="shared" si="324"/>
        <v>3687.1756258066011</v>
      </c>
      <c r="S543" s="193">
        <f t="shared" si="325"/>
        <v>1.5705251164936405</v>
      </c>
      <c r="T543" s="193" t="str">
        <f t="shared" si="317"/>
        <v>1+6.14529248366907i</v>
      </c>
      <c r="U543" s="193">
        <f t="shared" si="326"/>
        <v>6.2261239716086259</v>
      </c>
      <c r="V543" s="193">
        <f t="shared" si="327"/>
        <v>1.4094840644403972</v>
      </c>
      <c r="W543" s="135" t="str">
        <f t="shared" si="318"/>
        <v>1-50.4137448842088i</v>
      </c>
      <c r="X543" s="193">
        <f t="shared" si="328"/>
        <v>50.42366183896295</v>
      </c>
      <c r="Y543" s="193">
        <f t="shared" si="329"/>
        <v>-1.5509630674433892</v>
      </c>
      <c r="Z543" s="135" t="str">
        <f t="shared" si="319"/>
        <v>-78.056941504209+37.93321451283i</v>
      </c>
      <c r="AA543" s="193">
        <f t="shared" si="330"/>
        <v>86.786029291976945</v>
      </c>
      <c r="AB543" s="193">
        <f t="shared" si="331"/>
        <v>2.6892331260228297</v>
      </c>
      <c r="AC543" s="227" t="str">
        <f t="shared" si="332"/>
        <v>-0.0337911338139031+0.105072623408743i</v>
      </c>
      <c r="AD543" s="228">
        <f t="shared" si="333"/>
        <v>-19.142779497999221</v>
      </c>
      <c r="AE543" s="202">
        <f t="shared" si="334"/>
        <v>107.82768119595114</v>
      </c>
      <c r="AF543" s="135" t="str">
        <f t="shared" si="320"/>
        <v>-0.0000846560846560846</v>
      </c>
      <c r="AG543" s="135" t="str">
        <f t="shared" si="321"/>
        <v>2.45923431937376i</v>
      </c>
      <c r="AH543" s="135">
        <f t="shared" si="335"/>
        <v>2.4592343193737598</v>
      </c>
      <c r="AI543" s="135">
        <f t="shared" si="336"/>
        <v>1.5707963267948966</v>
      </c>
      <c r="AJ543" s="135" t="str">
        <f t="shared" si="322"/>
        <v>1+1.11681826145735i</v>
      </c>
      <c r="AK543" s="135">
        <f t="shared" si="337"/>
        <v>1.4990940694714985</v>
      </c>
      <c r="AL543" s="135">
        <f t="shared" si="338"/>
        <v>0.84052802077304001</v>
      </c>
      <c r="AM543" s="135" t="str">
        <f t="shared" si="323"/>
        <v>1+2458.11699346763i</v>
      </c>
      <c r="AN543" s="135">
        <f t="shared" si="339"/>
        <v>2458.1171968753529</v>
      </c>
      <c r="AO543" s="135">
        <f t="shared" si="340"/>
        <v>1.5703895113554804</v>
      </c>
      <c r="AP543" s="201" t="str">
        <f t="shared" si="341"/>
        <v>-0.0376361926486253+0.0420672109987278i</v>
      </c>
      <c r="AQ543" s="122">
        <f t="shared" si="342"/>
        <v>-24.967360667499587</v>
      </c>
      <c r="AR543" s="202">
        <f t="shared" si="343"/>
        <v>131.81798303950114</v>
      </c>
      <c r="AS543" s="201" t="str">
        <f t="shared" si="344"/>
        <v>-0.00314834259708992-0.00537603225274362i</v>
      </c>
      <c r="AT543" s="228">
        <f t="shared" si="345"/>
        <v>-44.110140165498805</v>
      </c>
      <c r="AU543" s="202">
        <f t="shared" si="346"/>
        <v>-120.35433576454764</v>
      </c>
      <c r="AV543" s="269"/>
      <c r="AX543" s="32">
        <f t="shared" si="347"/>
        <v>0</v>
      </c>
      <c r="AY543" s="32">
        <f t="shared" si="348"/>
        <v>0</v>
      </c>
    </row>
    <row r="544" spans="14:51" x14ac:dyDescent="0.25">
      <c r="N544" s="203">
        <v>26</v>
      </c>
      <c r="O544" s="237">
        <f t="shared" si="314"/>
        <v>1819700.8586099846</v>
      </c>
      <c r="P544" s="246" t="str">
        <f t="shared" si="315"/>
        <v>112.5</v>
      </c>
      <c r="Q544" s="193" t="str">
        <f t="shared" si="316"/>
        <v>1+3773.0608404325i</v>
      </c>
      <c r="R544" s="193">
        <f t="shared" si="324"/>
        <v>3773.060972950901</v>
      </c>
      <c r="S544" s="193">
        <f t="shared" si="325"/>
        <v>1.57053128999351</v>
      </c>
      <c r="T544" s="193" t="str">
        <f t="shared" si="317"/>
        <v>1+6.28843473405416i</v>
      </c>
      <c r="U544" s="193">
        <f t="shared" si="326"/>
        <v>6.3674493641063847</v>
      </c>
      <c r="V544" s="193">
        <f t="shared" si="327"/>
        <v>1.4130947155079843</v>
      </c>
      <c r="W544" s="135" t="str">
        <f t="shared" si="318"/>
        <v>1-51.5880318546407i</v>
      </c>
      <c r="X544" s="193">
        <f t="shared" si="328"/>
        <v>51.597723114837372</v>
      </c>
      <c r="Y544" s="193">
        <f t="shared" si="329"/>
        <v>-1.5514144131728373</v>
      </c>
      <c r="Z544" s="135" t="str">
        <f t="shared" si="319"/>
        <v>-81.7827803706473+38.8167925856616i</v>
      </c>
      <c r="AA544" s="193">
        <f t="shared" si="330"/>
        <v>90.527159194309235</v>
      </c>
      <c r="AB544" s="193">
        <f t="shared" si="331"/>
        <v>2.6984439366345399</v>
      </c>
      <c r="AC544" s="227" t="str">
        <f t="shared" si="332"/>
        <v>-0.0325050646690824+0.103214729566778i</v>
      </c>
      <c r="AD544" s="228">
        <f t="shared" si="333"/>
        <v>-19.314483109782941</v>
      </c>
      <c r="AE544" s="202">
        <f t="shared" si="334"/>
        <v>107.48060176858705</v>
      </c>
      <c r="AF544" s="135" t="str">
        <f t="shared" si="320"/>
        <v>-0.0000846560846560846</v>
      </c>
      <c r="AG544" s="135" t="str">
        <f t="shared" si="321"/>
        <v>2.5165172453915i</v>
      </c>
      <c r="AH544" s="135">
        <f t="shared" si="335"/>
        <v>2.5165172453914999</v>
      </c>
      <c r="AI544" s="135">
        <f t="shared" si="336"/>
        <v>1.5707963267948966</v>
      </c>
      <c r="AJ544" s="135" t="str">
        <f t="shared" si="322"/>
        <v>1+1.14283230060048i</v>
      </c>
      <c r="AK544" s="135">
        <f t="shared" si="337"/>
        <v>1.5185735633467961</v>
      </c>
      <c r="AL544" s="135">
        <f t="shared" si="338"/>
        <v>0.85195555473466422</v>
      </c>
      <c r="AM544" s="135" t="str">
        <f t="shared" si="323"/>
        <v>1+2515.37389362166i</v>
      </c>
      <c r="AN544" s="135">
        <f t="shared" si="339"/>
        <v>2515.3740923992577</v>
      </c>
      <c r="AO544" s="135">
        <f t="shared" si="340"/>
        <v>1.5703987716044525</v>
      </c>
      <c r="AP544" s="201" t="str">
        <f t="shared" si="341"/>
        <v>-0.0366768293807098+0.0419491054765292i</v>
      </c>
      <c r="AQ544" s="122">
        <f t="shared" si="342"/>
        <v>-25.079499679177122</v>
      </c>
      <c r="AR544" s="202">
        <f t="shared" si="343"/>
        <v>131.16376414644103</v>
      </c>
      <c r="AS544" s="201" t="str">
        <f t="shared" si="344"/>
        <v>-0.00313758286645133-0.00514914741222156i</v>
      </c>
      <c r="AT544" s="228">
        <f t="shared" si="345"/>
        <v>-44.393982788960066</v>
      </c>
      <c r="AU544" s="202">
        <f t="shared" si="346"/>
        <v>-121.3556340849719</v>
      </c>
      <c r="AV544" s="269"/>
      <c r="AX544" s="32">
        <f t="shared" si="347"/>
        <v>0</v>
      </c>
      <c r="AY544" s="32">
        <f t="shared" si="348"/>
        <v>0</v>
      </c>
    </row>
    <row r="545" spans="14:51" x14ac:dyDescent="0.25">
      <c r="N545" s="203">
        <v>27</v>
      </c>
      <c r="O545" s="237">
        <f t="shared" si="314"/>
        <v>1862087.1366628683</v>
      </c>
      <c r="P545" s="246" t="str">
        <f t="shared" si="315"/>
        <v>112.5</v>
      </c>
      <c r="Q545" s="193" t="str">
        <f t="shared" si="316"/>
        <v>1+3860.94671746351i</v>
      </c>
      <c r="R545" s="193">
        <f t="shared" si="324"/>
        <v>3860.9468469654244</v>
      </c>
      <c r="S545" s="193">
        <f t="shared" si="325"/>
        <v>1.5705373229673856</v>
      </c>
      <c r="T545" s="193" t="str">
        <f t="shared" si="317"/>
        <v>1+6.4349111957725i</v>
      </c>
      <c r="U545" s="193">
        <f t="shared" si="326"/>
        <v>6.5121488079955805</v>
      </c>
      <c r="V545" s="193">
        <f t="shared" si="327"/>
        <v>1.4166271891324858</v>
      </c>
      <c r="W545" s="135" t="str">
        <f t="shared" si="318"/>
        <v>1-52.7896714824101i</v>
      </c>
      <c r="X545" s="193">
        <f t="shared" si="328"/>
        <v>52.799142182622454</v>
      </c>
      <c r="Y545" s="193">
        <f t="shared" si="329"/>
        <v>-1.5518554926507226</v>
      </c>
      <c r="Z545" s="135" t="str">
        <f t="shared" si="319"/>
        <v>-85.6842126131323+39.720951835723i</v>
      </c>
      <c r="AA545" s="193">
        <f t="shared" si="330"/>
        <v>94.443307364091638</v>
      </c>
      <c r="AB545" s="193">
        <f t="shared" si="331"/>
        <v>2.7075083052241</v>
      </c>
      <c r="AC545" s="227" t="str">
        <f t="shared" si="332"/>
        <v>-0.0312594615518029+0.101371007194809i</v>
      </c>
      <c r="AD545" s="228">
        <f t="shared" si="333"/>
        <v>-19.487226103166631</v>
      </c>
      <c r="AE545" s="202">
        <f t="shared" si="334"/>
        <v>107.13802987792576</v>
      </c>
      <c r="AF545" s="135" t="str">
        <f t="shared" si="320"/>
        <v>-0.0000846560846560846</v>
      </c>
      <c r="AG545" s="135" t="str">
        <f t="shared" si="321"/>
        <v>2.57513446216279i</v>
      </c>
      <c r="AH545" s="135">
        <f t="shared" si="335"/>
        <v>2.5751344621627901</v>
      </c>
      <c r="AI545" s="135">
        <f t="shared" si="336"/>
        <v>1.5707963267948966</v>
      </c>
      <c r="AJ545" s="135" t="str">
        <f t="shared" si="322"/>
        <v>1+1.16945228455656i</v>
      </c>
      <c r="AK545" s="135">
        <f t="shared" si="337"/>
        <v>1.5387068095821756</v>
      </c>
      <c r="AL545" s="135">
        <f t="shared" si="338"/>
        <v>0.86334822356892793</v>
      </c>
      <c r="AM545" s="135" t="str">
        <f t="shared" si="323"/>
        <v>1+2573.964478309i</v>
      </c>
      <c r="AN545" s="135">
        <f t="shared" si="339"/>
        <v>2573.9646725618672</v>
      </c>
      <c r="AO545" s="135">
        <f t="shared" si="340"/>
        <v>1.5704078210644894</v>
      </c>
      <c r="AP545" s="201" t="str">
        <f t="shared" si="341"/>
        <v>-0.0357233109175792+0.0418095819972208i</v>
      </c>
      <c r="AQ545" s="122">
        <f t="shared" si="342"/>
        <v>-25.193900524856101</v>
      </c>
      <c r="AR545" s="202">
        <f t="shared" si="343"/>
        <v>130.51153080071444</v>
      </c>
      <c r="AS545" s="201" t="str">
        <f t="shared" si="344"/>
        <v>-0.00312158797332106-0.00492825302898739i</v>
      </c>
      <c r="AT545" s="228">
        <f t="shared" si="345"/>
        <v>-44.681126628022739</v>
      </c>
      <c r="AU545" s="202">
        <f t="shared" si="346"/>
        <v>-122.35043932135984</v>
      </c>
      <c r="AV545" s="269"/>
      <c r="AX545" s="32">
        <f t="shared" si="347"/>
        <v>0</v>
      </c>
      <c r="AY545" s="32">
        <f t="shared" si="348"/>
        <v>0</v>
      </c>
    </row>
    <row r="546" spans="14:51" x14ac:dyDescent="0.25">
      <c r="N546" s="203">
        <v>28</v>
      </c>
      <c r="O546" s="237">
        <f t="shared" si="314"/>
        <v>1905460.7179632513</v>
      </c>
      <c r="P546" s="246" t="str">
        <f t="shared" si="315"/>
        <v>112.5</v>
      </c>
      <c r="Q546" s="193" t="str">
        <f t="shared" si="316"/>
        <v>1+3950.87971954982i</v>
      </c>
      <c r="R546" s="193">
        <f t="shared" si="324"/>
        <v>3950.8798461039114</v>
      </c>
      <c r="S546" s="193">
        <f t="shared" si="325"/>
        <v>1.5705432186140282</v>
      </c>
      <c r="T546" s="193" t="str">
        <f t="shared" si="317"/>
        <v>1+6.58479953258302i</v>
      </c>
      <c r="U546" s="193">
        <f t="shared" si="326"/>
        <v>6.6602991587694884</v>
      </c>
      <c r="V546" s="193">
        <f t="shared" si="327"/>
        <v>1.420083005461507</v>
      </c>
      <c r="W546" s="135" t="str">
        <f t="shared" si="318"/>
        <v>1-54.0193008927538i</v>
      </c>
      <c r="X546" s="193">
        <f t="shared" si="328"/>
        <v>54.028556050868794</v>
      </c>
      <c r="Y546" s="193">
        <f t="shared" si="329"/>
        <v>-1.552286539056329</v>
      </c>
      <c r="Z546" s="135" t="str">
        <f t="shared" si="319"/>
        <v>-89.7695136925263+40.646171660217i</v>
      </c>
      <c r="AA546" s="193">
        <f t="shared" si="330"/>
        <v>98.542766650954619</v>
      </c>
      <c r="AB546" s="193">
        <f t="shared" si="331"/>
        <v>2.7164262216236548</v>
      </c>
      <c r="AC546" s="227" t="str">
        <f t="shared" si="332"/>
        <v>-0.0300536805156335+0.0995423432903491i</v>
      </c>
      <c r="AD546" s="228">
        <f t="shared" si="333"/>
        <v>-19.660979066570707</v>
      </c>
      <c r="AE546" s="202">
        <f t="shared" si="334"/>
        <v>106.80003966112052</v>
      </c>
      <c r="AF546" s="135" t="str">
        <f t="shared" si="320"/>
        <v>-0.0000846560846560846</v>
      </c>
      <c r="AG546" s="135" t="str">
        <f t="shared" si="321"/>
        <v>2.63511704931186i</v>
      </c>
      <c r="AH546" s="135">
        <f t="shared" si="335"/>
        <v>2.6351170493118601</v>
      </c>
      <c r="AI546" s="135">
        <f t="shared" si="336"/>
        <v>1.5707963267948966</v>
      </c>
      <c r="AJ546" s="135" t="str">
        <f t="shared" si="322"/>
        <v>1+1.19669232759346i</v>
      </c>
      <c r="AK546" s="135">
        <f t="shared" si="337"/>
        <v>1.559510348449491</v>
      </c>
      <c r="AL546" s="135">
        <f t="shared" si="338"/>
        <v>0.87470023920140805</v>
      </c>
      <c r="AM546" s="135" t="str">
        <f t="shared" si="323"/>
        <v>1+2633.91981303321i</v>
      </c>
      <c r="AN546" s="135">
        <f t="shared" si="339"/>
        <v>2633.9200028643431</v>
      </c>
      <c r="AO546" s="135">
        <f t="shared" si="340"/>
        <v>1.5704166645337283</v>
      </c>
      <c r="AP546" s="201" t="str">
        <f t="shared" si="341"/>
        <v>-0.0347765850252812+0.0416489985989407i</v>
      </c>
      <c r="AQ546" s="122">
        <f t="shared" si="342"/>
        <v>-25.310548258011757</v>
      </c>
      <c r="AR546" s="202">
        <f t="shared" si="343"/>
        <v>129.86161490947035</v>
      </c>
      <c r="AS546" s="201" t="str">
        <f t="shared" si="344"/>
        <v>-0.00310067454046046-0.00471344846274119i</v>
      </c>
      <c r="AT546" s="228">
        <f t="shared" si="345"/>
        <v>-44.97152732458246</v>
      </c>
      <c r="AU546" s="202">
        <f t="shared" si="346"/>
        <v>-123.33834542940912</v>
      </c>
      <c r="AV546" s="269"/>
      <c r="AX546" s="32">
        <f t="shared" si="347"/>
        <v>0</v>
      </c>
      <c r="AY546" s="32">
        <f t="shared" si="348"/>
        <v>0</v>
      </c>
    </row>
    <row r="547" spans="14:51" x14ac:dyDescent="0.25">
      <c r="N547" s="203">
        <v>29</v>
      </c>
      <c r="O547" s="237">
        <f t="shared" si="314"/>
        <v>1949844.5997580495</v>
      </c>
      <c r="P547" s="246" t="str">
        <f t="shared" si="315"/>
        <v>112.5</v>
      </c>
      <c r="Q547" s="193" t="str">
        <f t="shared" si="316"/>
        <v>1+4042.90753035946i</v>
      </c>
      <c r="R547" s="193">
        <f t="shared" si="324"/>
        <v>4042.9076540328283</v>
      </c>
      <c r="S547" s="193">
        <f t="shared" si="325"/>
        <v>1.5705489800593857</v>
      </c>
      <c r="T547" s="193" t="str">
        <f t="shared" si="317"/>
        <v>1+6.73817921726575i</v>
      </c>
      <c r="U547" s="193">
        <f t="shared" si="326"/>
        <v>6.8119790930383868</v>
      </c>
      <c r="V547" s="193">
        <f t="shared" si="327"/>
        <v>1.4234636664713578</v>
      </c>
      <c r="W547" s="135" t="str">
        <f t="shared" si="318"/>
        <v>1-55.2775720514602i</v>
      </c>
      <c r="X547" s="193">
        <f t="shared" si="328"/>
        <v>55.286616571321979</v>
      </c>
      <c r="Y547" s="193">
        <f t="shared" si="329"/>
        <v>-1.5527077802950875</v>
      </c>
      <c r="Z547" s="135" t="str">
        <f t="shared" si="319"/>
        <v>-94.0473490801397+41.5929426229404i</v>
      </c>
      <c r="AA547" s="193">
        <f t="shared" si="330"/>
        <v>102.83421971813111</v>
      </c>
      <c r="AB547" s="193">
        <f t="shared" si="331"/>
        <v>2.7251978209165921</v>
      </c>
      <c r="AC547" s="227" t="str">
        <f t="shared" si="332"/>
        <v>-0.028887039750283+0.0977295779401968i</v>
      </c>
      <c r="AD547" s="228">
        <f t="shared" si="333"/>
        <v>-19.835712739444432</v>
      </c>
      <c r="AE547" s="202">
        <f t="shared" si="334"/>
        <v>106.46669619824351</v>
      </c>
      <c r="AF547" s="135" t="str">
        <f t="shared" si="320"/>
        <v>-0.0000846560846560846</v>
      </c>
      <c r="AG547" s="135" t="str">
        <f t="shared" si="321"/>
        <v>2.69649681040036i</v>
      </c>
      <c r="AH547" s="135">
        <f t="shared" si="335"/>
        <v>2.6964968104003599</v>
      </c>
      <c r="AI547" s="135">
        <f t="shared" si="336"/>
        <v>1.5707963267948966</v>
      </c>
      <c r="AJ547" s="135" t="str">
        <f t="shared" si="322"/>
        <v>1+1.22456687274252i</v>
      </c>
      <c r="AK547" s="135">
        <f t="shared" si="337"/>
        <v>1.5810009569315242</v>
      </c>
      <c r="AL547" s="135">
        <f t="shared" si="338"/>
        <v>0.88600591812388863</v>
      </c>
      <c r="AM547" s="135" t="str">
        <f t="shared" si="323"/>
        <v>1+2695.2716869063i</v>
      </c>
      <c r="AN547" s="135">
        <f t="shared" si="339"/>
        <v>2695.2718724163492</v>
      </c>
      <c r="AO547" s="135">
        <f t="shared" si="340"/>
        <v>1.5704253067010883</v>
      </c>
      <c r="AP547" s="201" t="str">
        <f t="shared" si="341"/>
        <v>-0.0338375717311052+0.0414677642354904i</v>
      </c>
      <c r="AQ547" s="122">
        <f t="shared" si="342"/>
        <v>-25.429425723086357</v>
      </c>
      <c r="AR547" s="202">
        <f t="shared" si="343"/>
        <v>129.2143423823978</v>
      </c>
      <c r="AS547" s="201" t="str">
        <f t="shared" si="344"/>
        <v>-0.00307515981720858-0.00450481255762802i</v>
      </c>
      <c r="AT547" s="228">
        <f t="shared" si="345"/>
        <v>-45.265138462530786</v>
      </c>
      <c r="AU547" s="202">
        <f t="shared" si="346"/>
        <v>-124.3189614193587</v>
      </c>
      <c r="AV547" s="269"/>
      <c r="AX547" s="32">
        <f t="shared" si="347"/>
        <v>0</v>
      </c>
      <c r="AY547" s="32">
        <f t="shared" si="348"/>
        <v>0</v>
      </c>
    </row>
    <row r="548" spans="14:51" x14ac:dyDescent="0.25">
      <c r="N548" s="203">
        <v>30</v>
      </c>
      <c r="O548" s="237">
        <f t="shared" si="314"/>
        <v>1995262.31496888</v>
      </c>
      <c r="P548" s="246" t="str">
        <f t="shared" si="315"/>
        <v>112.5</v>
      </c>
      <c r="Q548" s="193" t="str">
        <f t="shared" si="316"/>
        <v>1+4137.07894425593i</v>
      </c>
      <c r="R548" s="193">
        <f t="shared" si="324"/>
        <v>4137.0790651141488</v>
      </c>
      <c r="S548" s="193">
        <f t="shared" si="325"/>
        <v>1.5705546103582517</v>
      </c>
      <c r="T548" s="193" t="str">
        <f t="shared" si="317"/>
        <v>1+6.89513157375987i</v>
      </c>
      <c r="U548" s="193">
        <f t="shared" si="326"/>
        <v>6.9672691507835589</v>
      </c>
      <c r="V548" s="193">
        <f t="shared" si="327"/>
        <v>1.4267706553763078</v>
      </c>
      <c r="W548" s="135" t="str">
        <f t="shared" si="318"/>
        <v>1-56.5651521105537i</v>
      </c>
      <c r="X548" s="193">
        <f t="shared" si="328"/>
        <v>56.573990784547604</v>
      </c>
      <c r="Y548" s="193">
        <f t="shared" si="329"/>
        <v>-1.5531194391163614</v>
      </c>
      <c r="Z548" s="135" t="str">
        <f t="shared" si="319"/>
        <v>-98.5267926383741+42.5617667143905i</v>
      </c>
      <c r="AA548" s="193">
        <f t="shared" si="330"/>
        <v>107.32675739746993</v>
      </c>
      <c r="AB548" s="193">
        <f t="shared" si="331"/>
        <v>2.7338233768202258</v>
      </c>
      <c r="AC548" s="227" t="str">
        <f t="shared" si="332"/>
        <v>-0.0277588236809118+0.0959335034686629i</v>
      </c>
      <c r="AD548" s="228">
        <f t="shared" si="333"/>
        <v>-20.011398071728365</v>
      </c>
      <c r="AE548" s="202">
        <f t="shared" si="334"/>
        <v>106.13805585074057</v>
      </c>
      <c r="AF548" s="135" t="str">
        <f t="shared" si="320"/>
        <v>-0.0000846560846560846</v>
      </c>
      <c r="AG548" s="135" t="str">
        <f t="shared" si="321"/>
        <v>2.75930628979009i</v>
      </c>
      <c r="AH548" s="135">
        <f t="shared" si="335"/>
        <v>2.7593062897900902</v>
      </c>
      <c r="AI548" s="135">
        <f t="shared" si="336"/>
        <v>1.5707963267948966</v>
      </c>
      <c r="AJ548" s="135" t="str">
        <f t="shared" si="322"/>
        <v>1+1.25309069945658i</v>
      </c>
      <c r="AK548" s="135">
        <f t="shared" si="337"/>
        <v>1.6031956527712332</v>
      </c>
      <c r="AL548" s="135">
        <f t="shared" si="338"/>
        <v>0.89725969491698454</v>
      </c>
      <c r="AM548" s="135" t="str">
        <f t="shared" si="323"/>
        <v>1+2758.05262950395i</v>
      </c>
      <c r="AN548" s="135">
        <f t="shared" si="339"/>
        <v>2758.0528107912751</v>
      </c>
      <c r="AO548" s="135">
        <f t="shared" si="340"/>
        <v>1.5704337521487559</v>
      </c>
      <c r="AP548" s="201" t="str">
        <f t="shared" si="341"/>
        <v>-0.0329071599312049+0.0412663362610578i</v>
      </c>
      <c r="AQ548" s="122">
        <f t="shared" si="342"/>
        <v>-25.550513625142091</v>
      </c>
      <c r="AR548" s="202">
        <f t="shared" si="343"/>
        <v>128.5700323570787</v>
      </c>
      <c r="AS548" s="201" t="str">
        <f t="shared" si="344"/>
        <v>-0.00304536016246932-0.00430240409363201i</v>
      </c>
      <c r="AT548" s="228">
        <f t="shared" si="345"/>
        <v>-45.561911696870453</v>
      </c>
      <c r="AU548" s="202">
        <f t="shared" si="346"/>
        <v>-125.29191179218074</v>
      </c>
      <c r="AV548" s="269"/>
      <c r="AX548" s="32">
        <f t="shared" si="347"/>
        <v>0</v>
      </c>
      <c r="AY548" s="32">
        <f t="shared" si="348"/>
        <v>0</v>
      </c>
    </row>
    <row r="549" spans="14:51" x14ac:dyDescent="0.25">
      <c r="N549" s="203">
        <v>31</v>
      </c>
      <c r="O549" s="237">
        <f t="shared" si="314"/>
        <v>2041737.9446695296</v>
      </c>
      <c r="P549" s="246" t="str">
        <f t="shared" si="315"/>
        <v>112.5</v>
      </c>
      <c r="Q549" s="193" t="str">
        <f t="shared" si="316"/>
        <v>1+4233.44389216934i</v>
      </c>
      <c r="R549" s="193">
        <f t="shared" si="324"/>
        <v>4233.4440102764893</v>
      </c>
      <c r="S549" s="193">
        <f t="shared" si="325"/>
        <v>1.5705601124958832</v>
      </c>
      <c r="T549" s="193" t="str">
        <f t="shared" si="317"/>
        <v>1+7.05573982028222i</v>
      </c>
      <c r="U549" s="193">
        <f t="shared" si="326"/>
        <v>7.1262517785660755</v>
      </c>
      <c r="V549" s="193">
        <f t="shared" si="327"/>
        <v>1.4300054361087702</v>
      </c>
      <c r="W549" s="135" t="str">
        <f t="shared" si="318"/>
        <v>1-57.8827237620244i</v>
      </c>
      <c r="X549" s="193">
        <f t="shared" si="328"/>
        <v>57.891361273603025</v>
      </c>
      <c r="Y549" s="193">
        <f t="shared" si="329"/>
        <v>-1.5535217332286992</v>
      </c>
      <c r="Z549" s="135" t="str">
        <f t="shared" si="319"/>
        <v>-103.217345867583+43.5531576179239i</v>
      </c>
      <c r="AA549" s="193">
        <f t="shared" si="330"/>
        <v>112.02989791319092</v>
      </c>
      <c r="AB549" s="193">
        <f t="shared" si="331"/>
        <v>2.7423032949980901</v>
      </c>
      <c r="AC549" s="227" t="str">
        <f t="shared" si="332"/>
        <v>-0.0266682869578542+0.0941548639024467i</v>
      </c>
      <c r="AD549" s="228">
        <f t="shared" si="333"/>
        <v>-20.188006278331891</v>
      </c>
      <c r="AE549" s="202">
        <f t="shared" si="334"/>
        <v>105.81416660812852</v>
      </c>
      <c r="AF549" s="135" t="str">
        <f t="shared" si="320"/>
        <v>-0.0000846560846560846</v>
      </c>
      <c r="AG549" s="135" t="str">
        <f t="shared" si="321"/>
        <v>2.82357878989841i</v>
      </c>
      <c r="AH549" s="135">
        <f t="shared" si="335"/>
        <v>2.8235787898984102</v>
      </c>
      <c r="AI549" s="135">
        <f t="shared" si="336"/>
        <v>1.5707963267948966</v>
      </c>
      <c r="AJ549" s="135" t="str">
        <f t="shared" si="322"/>
        <v>1+1.28227893144611i</v>
      </c>
      <c r="AK549" s="135">
        <f t="shared" si="337"/>
        <v>1.6261116991248104</v>
      </c>
      <c r="AL549" s="135">
        <f t="shared" si="338"/>
        <v>0.90845613505240808</v>
      </c>
      <c r="AM549" s="135" t="str">
        <f t="shared" si="323"/>
        <v>1+2822.29592811289i</v>
      </c>
      <c r="AN549" s="135">
        <f t="shared" si="339"/>
        <v>2822.2961052736123</v>
      </c>
      <c r="AO549" s="135">
        <f t="shared" si="340"/>
        <v>1.5704420053546142</v>
      </c>
      <c r="AP549" s="201" t="str">
        <f t="shared" si="341"/>
        <v>-0.0319862042601677+0.0410452176587354i</v>
      </c>
      <c r="AQ549" s="122">
        <f t="shared" si="342"/>
        <v>-25.67379060723049</v>
      </c>
      <c r="AR549" s="202">
        <f t="shared" si="343"/>
        <v>127.92899646561115</v>
      </c>
      <c r="AS549" s="201" t="str">
        <f t="shared" si="344"/>
        <v>-0.00301158960860184-0.00410626235164269i</v>
      </c>
      <c r="AT549" s="228">
        <f t="shared" si="345"/>
        <v>-45.861796885562384</v>
      </c>
      <c r="AU549" s="202">
        <f t="shared" si="346"/>
        <v>-126.25683692626029</v>
      </c>
      <c r="AV549" s="269"/>
      <c r="AX549" s="32">
        <f t="shared" si="347"/>
        <v>0</v>
      </c>
      <c r="AY549" s="32">
        <f t="shared" si="348"/>
        <v>0</v>
      </c>
    </row>
    <row r="550" spans="14:51" x14ac:dyDescent="0.25">
      <c r="N550" s="203">
        <v>32</v>
      </c>
      <c r="O550" s="237">
        <f t="shared" si="314"/>
        <v>2089296.1308540432</v>
      </c>
      <c r="P550" s="246" t="str">
        <f t="shared" si="315"/>
        <v>112.5</v>
      </c>
      <c r="Q550" s="193" t="str">
        <f t="shared" si="316"/>
        <v>1+4332.05346807067i</v>
      </c>
      <c r="R550" s="193">
        <f t="shared" si="324"/>
        <v>4332.0535834893735</v>
      </c>
      <c r="S550" s="193">
        <f t="shared" si="325"/>
        <v>1.5705654893895855</v>
      </c>
      <c r="T550" s="193" t="str">
        <f t="shared" si="317"/>
        <v>1+7.22008911345111i</v>
      </c>
      <c r="U550" s="193">
        <f t="shared" si="326"/>
        <v>7.2890113737169617</v>
      </c>
      <c r="V550" s="193">
        <f t="shared" si="327"/>
        <v>1.4331694528659673</v>
      </c>
      <c r="W550" s="135" t="str">
        <f t="shared" si="318"/>
        <v>1-59.2309855998026i</v>
      </c>
      <c r="X550" s="193">
        <f t="shared" si="328"/>
        <v>59.239426525955018</v>
      </c>
      <c r="Y550" s="193">
        <f t="shared" si="329"/>
        <v>-1.5539148754126058</v>
      </c>
      <c r="Z550" s="135" t="str">
        <f t="shared" si="319"/>
        <v>-108.128958060042+44.5676409821209i</v>
      </c>
      <c r="AA550" s="193">
        <f t="shared" si="330"/>
        <v>116.95360701518163</v>
      </c>
      <c r="AB550" s="193">
        <f t="shared" si="331"/>
        <v>2.7506381063392378</v>
      </c>
      <c r="AC550" s="227" t="str">
        <f t="shared" si="332"/>
        <v>-0.025614658318093+0.0923943547285641i</v>
      </c>
      <c r="AD550" s="228">
        <f t="shared" si="333"/>
        <v>-20.365508888765746</v>
      </c>
      <c r="AE550" s="202">
        <f t="shared" si="334"/>
        <v>105.49506844053658</v>
      </c>
      <c r="AF550" s="135" t="str">
        <f t="shared" si="320"/>
        <v>-0.0000846560846560846</v>
      </c>
      <c r="AG550" s="135" t="str">
        <f t="shared" si="321"/>
        <v>2.88934838885562i</v>
      </c>
      <c r="AH550" s="135">
        <f t="shared" si="335"/>
        <v>2.8893483888556202</v>
      </c>
      <c r="AI550" s="135">
        <f t="shared" si="336"/>
        <v>1.5707963267948966</v>
      </c>
      <c r="AJ550" s="135" t="str">
        <f t="shared" si="322"/>
        <v>1+1.31214704469806i</v>
      </c>
      <c r="AK550" s="135">
        <f t="shared" si="337"/>
        <v>1.6497666098299641</v>
      </c>
      <c r="AL550" s="135">
        <f t="shared" si="338"/>
        <v>0.91958994690942486</v>
      </c>
      <c r="AM550" s="135" t="str">
        <f t="shared" si="323"/>
        <v>1+2888.03564538044i</v>
      </c>
      <c r="AN550" s="135">
        <f t="shared" si="339"/>
        <v>2888.0358185084924</v>
      </c>
      <c r="AO550" s="135">
        <f t="shared" si="340"/>
        <v>1.5704500706946178</v>
      </c>
      <c r="AP550" s="201" t="str">
        <f t="shared" si="341"/>
        <v>-0.0310755222435607+0.0408049540433513i</v>
      </c>
      <c r="AQ550" s="122">
        <f t="shared" si="342"/>
        <v>-25.799233334832913</v>
      </c>
      <c r="AR550" s="202">
        <f t="shared" si="343"/>
        <v>127.29153814625391</v>
      </c>
      <c r="AS550" s="201" t="str">
        <f t="shared" si="344"/>
        <v>-0.00297415851423905-0.00391640778105286i</v>
      </c>
      <c r="AT550" s="228">
        <f t="shared" si="345"/>
        <v>-46.164742223598665</v>
      </c>
      <c r="AU550" s="202">
        <f t="shared" si="346"/>
        <v>-127.21339341320953</v>
      </c>
      <c r="AV550" s="269"/>
      <c r="AX550" s="32">
        <f t="shared" si="347"/>
        <v>0</v>
      </c>
      <c r="AY550" s="32">
        <f t="shared" si="348"/>
        <v>0</v>
      </c>
    </row>
    <row r="551" spans="14:51" x14ac:dyDescent="0.25">
      <c r="N551" s="203">
        <v>33</v>
      </c>
      <c r="O551" s="237">
        <f t="shared" si="314"/>
        <v>2137962.0895022359</v>
      </c>
      <c r="P551" s="246" t="str">
        <f t="shared" si="315"/>
        <v>112.5</v>
      </c>
      <c r="Q551" s="193" t="str">
        <f t="shared" si="316"/>
        <v>1+4432.95995606224i</v>
      </c>
      <c r="R551" s="193">
        <f t="shared" si="324"/>
        <v>4432.960068853693</v>
      </c>
      <c r="S551" s="193">
        <f t="shared" si="325"/>
        <v>1.5705707438902574</v>
      </c>
      <c r="T551" s="193" t="str">
        <f t="shared" si="317"/>
        <v>1+7.38826659343706i</v>
      </c>
      <c r="U551" s="193">
        <f t="shared" si="326"/>
        <v>7.455634329532133</v>
      </c>
      <c r="V551" s="193">
        <f t="shared" si="327"/>
        <v>1.4362641297187528</v>
      </c>
      <c r="W551" s="135" t="str">
        <f t="shared" si="318"/>
        <v>1-60.6106524901601i</v>
      </c>
      <c r="X551" s="193">
        <f t="shared" si="328"/>
        <v>60.618901303825609</v>
      </c>
      <c r="Y551" s="193">
        <f t="shared" si="329"/>
        <v>-1.5542990736308764</v>
      </c>
      <c r="Z551" s="135" t="str">
        <f t="shared" si="319"/>
        <v>-113.272047403719+45.6057546994887i</v>
      </c>
      <c r="AA551" s="193">
        <f t="shared" si="330"/>
        <v>122.10831906442861</v>
      </c>
      <c r="AB551" s="193">
        <f t="shared" si="331"/>
        <v>2.7588284602387279</v>
      </c>
      <c r="AC551" s="227" t="str">
        <f t="shared" si="332"/>
        <v>-0.0245971443028486+0.0906526229215145i</v>
      </c>
      <c r="AD551" s="228">
        <f t="shared" si="333"/>
        <v>-20.54387779208183</v>
      </c>
      <c r="AE551" s="202">
        <f t="shared" si="334"/>
        <v>105.18079365488346</v>
      </c>
      <c r="AF551" s="135" t="str">
        <f t="shared" si="320"/>
        <v>-0.0000846560846560846</v>
      </c>
      <c r="AG551" s="135" t="str">
        <f t="shared" si="321"/>
        <v>2.95664995857364i</v>
      </c>
      <c r="AH551" s="135">
        <f t="shared" si="335"/>
        <v>2.9566499585736401</v>
      </c>
      <c r="AI551" s="135">
        <f t="shared" si="336"/>
        <v>1.5707963267948966</v>
      </c>
      <c r="AJ551" s="135" t="str">
        <f t="shared" si="322"/>
        <v>1+1.34271087568142i</v>
      </c>
      <c r="AK551" s="135">
        <f t="shared" si="337"/>
        <v>1.6741781552968504</v>
      </c>
      <c r="AL551" s="135">
        <f t="shared" si="338"/>
        <v>0.93065599294830392</v>
      </c>
      <c r="AM551" s="135" t="str">
        <f t="shared" si="323"/>
        <v>1+2955.30663737483i</v>
      </c>
      <c r="AN551" s="135">
        <f t="shared" si="339"/>
        <v>2955.3068065620064</v>
      </c>
      <c r="AO551" s="135">
        <f t="shared" si="340"/>
        <v>1.5704579524451125</v>
      </c>
      <c r="AP551" s="201" t="str">
        <f t="shared" si="341"/>
        <v>-0.0301758917505832+0.0405461304708447i</v>
      </c>
      <c r="AQ551" s="122">
        <f t="shared" si="342"/>
        <v>-25.92681658668328</v>
      </c>
      <c r="AR551" s="202">
        <f t="shared" si="343"/>
        <v>126.65795200336711</v>
      </c>
      <c r="AS551" s="201" t="str">
        <f t="shared" si="344"/>
        <v>-0.00293337231264378-0.00373284275829955i</v>
      </c>
      <c r="AT551" s="228">
        <f t="shared" si="345"/>
        <v>-46.470694378765117</v>
      </c>
      <c r="AU551" s="202">
        <f t="shared" si="346"/>
        <v>-128.16125434174941</v>
      </c>
      <c r="AV551" s="269"/>
      <c r="AX551" s="32">
        <f t="shared" si="347"/>
        <v>0</v>
      </c>
      <c r="AY551" s="32">
        <f t="shared" si="348"/>
        <v>0</v>
      </c>
    </row>
    <row r="552" spans="14:51" x14ac:dyDescent="0.25">
      <c r="N552" s="203">
        <v>34</v>
      </c>
      <c r="O552" s="237">
        <f t="shared" si="314"/>
        <v>2187761.6239495561</v>
      </c>
      <c r="P552" s="246" t="str">
        <f t="shared" si="315"/>
        <v>112.5</v>
      </c>
      <c r="Q552" s="193" t="str">
        <f t="shared" si="316"/>
        <v>1+4536.2168580997i</v>
      </c>
      <c r="R552" s="193">
        <f t="shared" si="324"/>
        <v>4536.2169683237062</v>
      </c>
      <c r="S552" s="193">
        <f t="shared" si="325"/>
        <v>1.5705758787839037</v>
      </c>
      <c r="T552" s="193" t="str">
        <f t="shared" si="317"/>
        <v>1+7.56036143016615i</v>
      </c>
      <c r="U552" s="193">
        <f t="shared" si="326"/>
        <v>7.6262090814994021</v>
      </c>
      <c r="V552" s="193">
        <f t="shared" si="327"/>
        <v>1.4392908702785303</v>
      </c>
      <c r="W552" s="135" t="str">
        <f t="shared" si="318"/>
        <v>1-62.0224559507449i</v>
      </c>
      <c r="X552" s="193">
        <f t="shared" si="328"/>
        <v>62.030517023172493</v>
      </c>
      <c r="Y552" s="193">
        <f t="shared" si="329"/>
        <v>-1.5546745311365453</v>
      </c>
      <c r="Z552" s="135" t="str">
        <f t="shared" si="319"/>
        <v>-118.65752308066+46.668049191662i</v>
      </c>
      <c r="AA552" s="193">
        <f t="shared" si="330"/>
        <v>127.5049591152938</v>
      </c>
      <c r="AB552" s="193">
        <f t="shared" si="331"/>
        <v>2.7668751179107725</v>
      </c>
      <c r="AC552" s="227" t="str">
        <f t="shared" si="332"/>
        <v>-0.0236149328184355+0.0889302672158289i</v>
      </c>
      <c r="AD552" s="228">
        <f t="shared" si="333"/>
        <v>-20.723085277293549</v>
      </c>
      <c r="AE552" s="202">
        <f t="shared" si="334"/>
        <v>104.87136725264959</v>
      </c>
      <c r="AF552" s="135" t="str">
        <f t="shared" si="320"/>
        <v>-0.0000846560846560846</v>
      </c>
      <c r="AG552" s="135" t="str">
        <f t="shared" si="321"/>
        <v>3.02551918323559i</v>
      </c>
      <c r="AH552" s="135">
        <f t="shared" si="335"/>
        <v>3.0255191832355899</v>
      </c>
      <c r="AI552" s="135">
        <f t="shared" si="336"/>
        <v>1.5707963267948966</v>
      </c>
      <c r="AJ552" s="135" t="str">
        <f t="shared" si="322"/>
        <v>1+1.37398662974396i</v>
      </c>
      <c r="AK552" s="135">
        <f t="shared" si="337"/>
        <v>1.699364369026009</v>
      </c>
      <c r="AL552" s="135">
        <f t="shared" si="338"/>
        <v>0.94164929999267388</v>
      </c>
      <c r="AM552" s="135" t="str">
        <f t="shared" si="323"/>
        <v>1+3024.14457206646i</v>
      </c>
      <c r="AN552" s="135">
        <f t="shared" si="339"/>
        <v>3024.1447374024669</v>
      </c>
      <c r="AO552" s="135">
        <f t="shared" si="340"/>
        <v>1.5704656547851028</v>
      </c>
      <c r="AP552" s="201" t="str">
        <f t="shared" si="341"/>
        <v>-0.0292880487599406+0.0402693680876313i</v>
      </c>
      <c r="AQ552" s="122">
        <f t="shared" si="342"/>
        <v>-26.056513351245542</v>
      </c>
      <c r="AR552" s="202">
        <f t="shared" si="343"/>
        <v>126.0285232184072</v>
      </c>
      <c r="AS552" s="201" t="str">
        <f t="shared" si="344"/>
        <v>-0.00288953036079656-0.00355555242448201i</v>
      </c>
      <c r="AT552" s="228">
        <f t="shared" si="345"/>
        <v>-46.779598628539091</v>
      </c>
      <c r="AU552" s="202">
        <f t="shared" si="346"/>
        <v>-129.10010952894314</v>
      </c>
      <c r="AV552" s="269"/>
      <c r="AX552" s="32">
        <f t="shared" si="347"/>
        <v>0</v>
      </c>
      <c r="AY552" s="32">
        <f t="shared" si="348"/>
        <v>0</v>
      </c>
    </row>
    <row r="553" spans="14:51" x14ac:dyDescent="0.25">
      <c r="N553" s="203">
        <v>35</v>
      </c>
      <c r="O553" s="237">
        <f t="shared" si="314"/>
        <v>2238721.1385683389</v>
      </c>
      <c r="P553" s="246" t="str">
        <f t="shared" si="315"/>
        <v>112.5</v>
      </c>
      <c r="Q553" s="193" t="str">
        <f t="shared" si="316"/>
        <v>1+4641.87892235922i</v>
      </c>
      <c r="R553" s="193">
        <f t="shared" si="324"/>
        <v>4641.8790300742212</v>
      </c>
      <c r="S553" s="193">
        <f t="shared" si="325"/>
        <v>1.5705808967931116</v>
      </c>
      <c r="T553" s="193" t="str">
        <f t="shared" si="317"/>
        <v>1+7.73646487059869i</v>
      </c>
      <c r="U553" s="193">
        <f t="shared" si="326"/>
        <v>7.8008261545818085</v>
      </c>
      <c r="V553" s="193">
        <f t="shared" si="327"/>
        <v>1.4422510574183383</v>
      </c>
      <c r="W553" s="135" t="str">
        <f t="shared" si="318"/>
        <v>1-63.4671445384387i</v>
      </c>
      <c r="X553" s="193">
        <f t="shared" si="328"/>
        <v>63.475022141493341</v>
      </c>
      <c r="Y553" s="193">
        <f t="shared" si="329"/>
        <v>-1.5550414465784876</v>
      </c>
      <c r="Z553" s="135" t="str">
        <f t="shared" si="319"/>
        <v>-124.296808406817+47.755087701241i</v>
      </c>
      <c r="AA553" s="193">
        <f t="shared" si="330"/>
        <v>133.15496604135419</v>
      </c>
      <c r="AB553" s="193">
        <f t="shared" si="331"/>
        <v>2.7747789457629439</v>
      </c>
      <c r="AC553" s="227" t="str">
        <f t="shared" si="332"/>
        <v>-0.0226671965302195+0.08722783860044i</v>
      </c>
      <c r="AD553" s="228">
        <f t="shared" si="333"/>
        <v>-20.903104069459488</v>
      </c>
      <c r="AE553" s="202">
        <f t="shared" si="334"/>
        <v>104.56680728739144</v>
      </c>
      <c r="AF553" s="135" t="str">
        <f t="shared" si="320"/>
        <v>-0.0000846560846560846</v>
      </c>
      <c r="AG553" s="135" t="str">
        <f t="shared" si="321"/>
        <v>3.09599257821596i</v>
      </c>
      <c r="AH553" s="135">
        <f t="shared" si="335"/>
        <v>3.0959925782159599</v>
      </c>
      <c r="AI553" s="135">
        <f t="shared" si="336"/>
        <v>1.5707963267948966</v>
      </c>
      <c r="AJ553" s="135" t="str">
        <f t="shared" si="322"/>
        <v>1+1.40599088970444i</v>
      </c>
      <c r="AK553" s="135">
        <f t="shared" si="337"/>
        <v>1.7253435547542069</v>
      </c>
      <c r="AL553" s="135">
        <f t="shared" si="338"/>
        <v>0.95256506858179379</v>
      </c>
      <c r="AM553" s="135" t="str">
        <f t="shared" si="323"/>
        <v>1+3094.58594823947i</v>
      </c>
      <c r="AN553" s="135">
        <f t="shared" si="339"/>
        <v>3094.5861098119694</v>
      </c>
      <c r="AO553" s="135">
        <f t="shared" si="340"/>
        <v>1.5704731817984678</v>
      </c>
      <c r="AP553" s="201" t="str">
        <f t="shared" si="341"/>
        <v>-0.0284126854479828+0.039975320654045i</v>
      </c>
      <c r="AQ553" s="122">
        <f t="shared" si="342"/>
        <v>-26.188294928094503</v>
      </c>
      <c r="AR553" s="202">
        <f t="shared" si="343"/>
        <v>125.40352701420727</v>
      </c>
      <c r="AS553" s="201" t="str">
        <f t="shared" si="344"/>
        <v>-0.00284292489301114-0.0033845055900855i</v>
      </c>
      <c r="AT553" s="228">
        <f t="shared" si="345"/>
        <v>-47.091398997553981</v>
      </c>
      <c r="AU553" s="202">
        <f t="shared" si="346"/>
        <v>-130.02966569840126</v>
      </c>
      <c r="AV553" s="269"/>
      <c r="AX553" s="32">
        <f t="shared" si="347"/>
        <v>0</v>
      </c>
      <c r="AY553" s="32">
        <f t="shared" si="348"/>
        <v>0</v>
      </c>
    </row>
    <row r="554" spans="14:51" x14ac:dyDescent="0.25">
      <c r="N554" s="203">
        <v>36</v>
      </c>
      <c r="O554" s="237">
        <f t="shared" si="314"/>
        <v>2290867.6527677765</v>
      </c>
      <c r="P554" s="246" t="str">
        <f t="shared" si="315"/>
        <v>112.5</v>
      </c>
      <c r="Q554" s="193" t="str">
        <f t="shared" si="316"/>
        <v>1+4750.00217226596i</v>
      </c>
      <c r="R554" s="193">
        <f t="shared" si="324"/>
        <v>4750.0022775290681</v>
      </c>
      <c r="S554" s="193">
        <f t="shared" si="325"/>
        <v>1.5705858005784952</v>
      </c>
      <c r="T554" s="193" t="str">
        <f t="shared" si="317"/>
        <v>1+7.91667028710992i</v>
      </c>
      <c r="U554" s="193">
        <f t="shared" si="326"/>
        <v>7.9795782115854381</v>
      </c>
      <c r="V554" s="193">
        <f t="shared" si="327"/>
        <v>1.4451460530444238</v>
      </c>
      <c r="W554" s="135" t="str">
        <f t="shared" si="318"/>
        <v>1-64.9454842462545i</v>
      </c>
      <c r="X554" s="193">
        <f t="shared" si="328"/>
        <v>64.953182554671571</v>
      </c>
      <c r="Y554" s="193">
        <f t="shared" si="329"/>
        <v>-1.5554000141047273</v>
      </c>
      <c r="Z554" s="135" t="str">
        <f t="shared" si="319"/>
        <v>-130.201865062444+48.867446590433i</v>
      </c>
      <c r="AA554" s="193">
        <f t="shared" si="330"/>
        <v>139.07031675381953</v>
      </c>
      <c r="AB554" s="193">
        <f t="shared" si="331"/>
        <v>2.7825409088570803</v>
      </c>
      <c r="AC554" s="227" t="str">
        <f t="shared" si="332"/>
        <v>-0.0217530960819577+0.0855458410117727i</v>
      </c>
      <c r="AD554" s="228">
        <f t="shared" si="333"/>
        <v>-21.083907361626544</v>
      </c>
      <c r="AE554" s="202">
        <f t="shared" si="334"/>
        <v>104.26712522031458</v>
      </c>
      <c r="AF554" s="135" t="str">
        <f t="shared" si="320"/>
        <v>-0.0000846560846560846</v>
      </c>
      <c r="AG554" s="135" t="str">
        <f t="shared" si="321"/>
        <v>3.16810750944162i</v>
      </c>
      <c r="AH554" s="135">
        <f t="shared" si="335"/>
        <v>3.16810750944162</v>
      </c>
      <c r="AI554" s="135">
        <f t="shared" si="336"/>
        <v>1.5707963267948966</v>
      </c>
      <c r="AJ554" s="135" t="str">
        <f t="shared" si="322"/>
        <v>1+1.43874062464514i</v>
      </c>
      <c r="AK554" s="135">
        <f t="shared" si="337"/>
        <v>1.7521342942264122</v>
      </c>
      <c r="AL554" s="135">
        <f t="shared" si="338"/>
        <v>0.96339868136322349</v>
      </c>
      <c r="AM554" s="135" t="str">
        <f t="shared" si="323"/>
        <v>1+3166.66811484397i</v>
      </c>
      <c r="AN554" s="135">
        <f t="shared" si="339"/>
        <v>3166.668272738631</v>
      </c>
      <c r="AO554" s="135">
        <f t="shared" si="340"/>
        <v>1.5704805374761261</v>
      </c>
      <c r="AP554" s="201" t="str">
        <f t="shared" si="341"/>
        <v>-0.0275504486041218+0.0396646709760754i</v>
      </c>
      <c r="AQ554" s="122">
        <f t="shared" si="342"/>
        <v>-26.322131033431539</v>
      </c>
      <c r="AR554" s="202">
        <f t="shared" si="343"/>
        <v>124.78322817423762</v>
      </c>
      <c r="AS554" s="201" t="str">
        <f t="shared" si="344"/>
        <v>-0.00279384008151712-0.00321965569489303i</v>
      </c>
      <c r="AT554" s="228">
        <f t="shared" si="345"/>
        <v>-47.406038395058076</v>
      </c>
      <c r="AU554" s="202">
        <f t="shared" si="346"/>
        <v>-130.94964660544773</v>
      </c>
      <c r="AV554" s="269"/>
      <c r="AX554" s="32">
        <f t="shared" si="347"/>
        <v>0</v>
      </c>
      <c r="AY554" s="32">
        <f t="shared" si="348"/>
        <v>0</v>
      </c>
    </row>
    <row r="555" spans="14:51" x14ac:dyDescent="0.25">
      <c r="N555" s="203">
        <v>37</v>
      </c>
      <c r="O555" s="237">
        <f t="shared" si="314"/>
        <v>2344228.8153199251</v>
      </c>
      <c r="P555" s="246" t="str">
        <f t="shared" si="315"/>
        <v>112.5</v>
      </c>
      <c r="Q555" s="193" t="str">
        <f t="shared" si="316"/>
        <v>1+4860.64393619812i</v>
      </c>
      <c r="R555" s="193">
        <f t="shared" si="324"/>
        <v>4860.6440390651478</v>
      </c>
      <c r="S555" s="193">
        <f t="shared" si="325"/>
        <v>1.5705905927401052</v>
      </c>
      <c r="T555" s="193" t="str">
        <f t="shared" si="317"/>
        <v>1+8.10107322699685i</v>
      </c>
      <c r="U555" s="193">
        <f t="shared" si="326"/>
        <v>8.162560102637233</v>
      </c>
      <c r="V555" s="193">
        <f t="shared" si="327"/>
        <v>1.4479771979147544</v>
      </c>
      <c r="W555" s="135" t="str">
        <f t="shared" si="318"/>
        <v>1-66.4582589094724i</v>
      </c>
      <c r="X555" s="193">
        <f t="shared" si="328"/>
        <v>66.465782003061307</v>
      </c>
      <c r="Y555" s="193">
        <f t="shared" si="329"/>
        <v>-1.5557504234634909</v>
      </c>
      <c r="Z555" s="135" t="str">
        <f t="shared" si="319"/>
        <v>-136.385218464407+50.0057156466442i</v>
      </c>
      <c r="AA555" s="193">
        <f t="shared" si="330"/>
        <v>145.26355156375965</v>
      </c>
      <c r="AB555" s="193">
        <f t="shared" si="331"/>
        <v>2.7901620644796408</v>
      </c>
      <c r="AC555" s="227" t="str">
        <f t="shared" si="332"/>
        <v>-0.0208717831350887+0.0838847322031682i</v>
      </c>
      <c r="AD555" s="228">
        <f t="shared" si="333"/>
        <v>-21.265468842832558</v>
      </c>
      <c r="AE555" s="202">
        <f t="shared" si="334"/>
        <v>103.97232627239548</v>
      </c>
      <c r="AF555" s="135" t="str">
        <f t="shared" si="320"/>
        <v>-0.0000846560846560846</v>
      </c>
      <c r="AG555" s="135" t="str">
        <f t="shared" si="321"/>
        <v>3.24190221320364i</v>
      </c>
      <c r="AH555" s="135">
        <f t="shared" si="335"/>
        <v>3.2419022132036401</v>
      </c>
      <c r="AI555" s="135">
        <f t="shared" si="336"/>
        <v>1.5707963267948966</v>
      </c>
      <c r="AJ555" s="135" t="str">
        <f t="shared" si="322"/>
        <v>1+1.47225319890901i</v>
      </c>
      <c r="AK555" s="135">
        <f t="shared" si="337"/>
        <v>1.7797554555887201</v>
      </c>
      <c r="AL555" s="135">
        <f t="shared" si="338"/>
        <v>0.97414571050541809</v>
      </c>
      <c r="AM555" s="135" t="str">
        <f t="shared" si="323"/>
        <v>1+3240.42929079874i</v>
      </c>
      <c r="AN555" s="135">
        <f t="shared" si="339"/>
        <v>3240.4294450992793</v>
      </c>
      <c r="AO555" s="135">
        <f t="shared" si="340"/>
        <v>1.570487725718152</v>
      </c>
      <c r="AP555" s="201" t="str">
        <f t="shared" si="341"/>
        <v>-0.0267019383746307+0.039338127279242i</v>
      </c>
      <c r="AQ555" s="122">
        <f t="shared" si="342"/>
        <v>-26.457989908958712</v>
      </c>
      <c r="AR555" s="202">
        <f t="shared" si="343"/>
        <v>124.16788061801603</v>
      </c>
      <c r="AS555" s="201" t="str">
        <f t="shared" si="344"/>
        <v>-0.00274255120515157-0.00306094181137425i</v>
      </c>
      <c r="AT555" s="228">
        <f t="shared" si="345"/>
        <v>-47.723458751791263</v>
      </c>
      <c r="AU555" s="202">
        <f t="shared" si="346"/>
        <v>-131.85979310958854</v>
      </c>
      <c r="AV555" s="269"/>
      <c r="AX555" s="32">
        <f t="shared" si="347"/>
        <v>0</v>
      </c>
      <c r="AY555" s="32">
        <f t="shared" si="348"/>
        <v>0</v>
      </c>
    </row>
    <row r="556" spans="14:51" x14ac:dyDescent="0.25">
      <c r="N556" s="203">
        <v>38</v>
      </c>
      <c r="O556" s="237">
        <f t="shared" si="314"/>
        <v>2398832.9190194933</v>
      </c>
      <c r="P556" s="246" t="str">
        <f t="shared" si="315"/>
        <v>112.5</v>
      </c>
      <c r="Q556" s="193" t="str">
        <f t="shared" si="316"/>
        <v>1+4973.86287788346i</v>
      </c>
      <c r="R556" s="193">
        <f t="shared" si="324"/>
        <v>4973.8629784089489</v>
      </c>
      <c r="S556" s="193">
        <f t="shared" si="325"/>
        <v>1.5705952758188086</v>
      </c>
      <c r="T556" s="193" t="str">
        <f t="shared" si="317"/>
        <v>1+8.28977146313909i</v>
      </c>
      <c r="U556" s="193">
        <f t="shared" si="326"/>
        <v>8.3498689158019239</v>
      </c>
      <c r="V556" s="193">
        <f t="shared" si="327"/>
        <v>1.4507458115011569</v>
      </c>
      <c r="W556" s="135" t="str">
        <f t="shared" si="318"/>
        <v>1-68.0062706212429i</v>
      </c>
      <c r="X556" s="193">
        <f t="shared" si="328"/>
        <v>68.013622487040976</v>
      </c>
      <c r="Y556" s="193">
        <f t="shared" si="329"/>
        <v>-1.5560928601020563</v>
      </c>
      <c r="Z556" s="135" t="str">
        <f t="shared" si="319"/>
        <v>-142.859984334289+51.1704983951949i</v>
      </c>
      <c r="AA556" s="193">
        <f t="shared" si="330"/>
        <v>151.74780074190843</v>
      </c>
      <c r="AB556" s="193">
        <f t="shared" si="331"/>
        <v>2.7976435558417063</v>
      </c>
      <c r="AC556" s="227" t="str">
        <f t="shared" si="332"/>
        <v>-0.0200224032245932+0.0822449247690444i</v>
      </c>
      <c r="AD556" s="228">
        <f t="shared" si="333"/>
        <v>-21.447762722378485</v>
      </c>
      <c r="AE556" s="202">
        <f t="shared" si="334"/>
        <v>103.68240977170369</v>
      </c>
      <c r="AF556" s="135" t="str">
        <f t="shared" si="320"/>
        <v>-0.0000846560846560846</v>
      </c>
      <c r="AG556" s="135" t="str">
        <f t="shared" si="321"/>
        <v>3.31741581643076i</v>
      </c>
      <c r="AH556" s="135">
        <f t="shared" si="335"/>
        <v>3.3174158164307599</v>
      </c>
      <c r="AI556" s="135">
        <f t="shared" si="336"/>
        <v>1.5707963267948966</v>
      </c>
      <c r="AJ556" s="135" t="str">
        <f t="shared" si="322"/>
        <v>1+1.50654638130651i</v>
      </c>
      <c r="AK556" s="135">
        <f t="shared" si="337"/>
        <v>1.8082262023949716</v>
      </c>
      <c r="AL556" s="135">
        <f t="shared" si="338"/>
        <v>0.98480192411911405</v>
      </c>
      <c r="AM556" s="135" t="str">
        <f t="shared" si="323"/>
        <v>1+3315.90858525564i</v>
      </c>
      <c r="AN556" s="135">
        <f t="shared" si="339"/>
        <v>3315.9087360438702</v>
      </c>
      <c r="AO556" s="135">
        <f t="shared" si="340"/>
        <v>1.570494750335844</v>
      </c>
      <c r="AP556" s="201" t="str">
        <f t="shared" si="341"/>
        <v>-0.025867707332172+0.0389964195575997i</v>
      </c>
      <c r="AQ556" s="122">
        <f t="shared" si="342"/>
        <v>-26.595838433337011</v>
      </c>
      <c r="AR556" s="202">
        <f t="shared" si="343"/>
        <v>123.55772703330786</v>
      </c>
      <c r="AS556" s="201" t="str">
        <f t="shared" si="344"/>
        <v>-0.00268932392607636-0.00290828968017982i</v>
      </c>
      <c r="AT556" s="228">
        <f t="shared" si="345"/>
        <v>-48.043601155715493</v>
      </c>
      <c r="AU556" s="202">
        <f t="shared" si="346"/>
        <v>-132.75986319498838</v>
      </c>
      <c r="AV556" s="269"/>
      <c r="AX556" s="32">
        <f t="shared" si="347"/>
        <v>0</v>
      </c>
      <c r="AY556" s="32">
        <f t="shared" si="348"/>
        <v>0</v>
      </c>
    </row>
    <row r="557" spans="14:51" x14ac:dyDescent="0.25">
      <c r="N557" s="203">
        <v>39</v>
      </c>
      <c r="O557" s="237">
        <f t="shared" si="314"/>
        <v>2454708.915685033</v>
      </c>
      <c r="P557" s="246" t="str">
        <f t="shared" si="315"/>
        <v>112.5</v>
      </c>
      <c r="Q557" s="193" t="str">
        <f t="shared" si="316"/>
        <v>1+5089.71902750352i</v>
      </c>
      <c r="R557" s="193">
        <f t="shared" si="324"/>
        <v>5089.7191257407685</v>
      </c>
      <c r="S557" s="193">
        <f t="shared" si="325"/>
        <v>1.5705998522976348</v>
      </c>
      <c r="T557" s="193" t="str">
        <f t="shared" si="317"/>
        <v>1+8.48286504583919i</v>
      </c>
      <c r="U557" s="193">
        <f t="shared" si="326"/>
        <v>8.5416040288648549</v>
      </c>
      <c r="V557" s="193">
        <f t="shared" si="327"/>
        <v>1.4534531918918934</v>
      </c>
      <c r="W557" s="135" t="str">
        <f t="shared" si="318"/>
        <v>1-69.5903401578662i</v>
      </c>
      <c r="X557" s="193">
        <f t="shared" si="328"/>
        <v>69.597524692244079</v>
      </c>
      <c r="Y557" s="193">
        <f t="shared" si="329"/>
        <v>-1.5564275052634364</v>
      </c>
      <c r="Z557" s="135" t="str">
        <f t="shared" si="319"/>
        <v>-149.639896518589+52.3624124193164i</v>
      </c>
      <c r="AA557" s="193">
        <f t="shared" si="330"/>
        <v>158.53681233222966</v>
      </c>
      <c r="AB557" s="193">
        <f t="shared" si="331"/>
        <v>2.8049866059260395</v>
      </c>
      <c r="AC557" s="227" t="str">
        <f t="shared" si="332"/>
        <v>-0.0192040984299336+0.0806267873032117i</v>
      </c>
      <c r="AD557" s="228">
        <f t="shared" si="333"/>
        <v>-21.630763750577756</v>
      </c>
      <c r="AE557" s="202">
        <f t="shared" si="334"/>
        <v>103.39736949474059</v>
      </c>
      <c r="AF557" s="135" t="str">
        <f t="shared" si="320"/>
        <v>-0.0000846560846560846</v>
      </c>
      <c r="AG557" s="135" t="str">
        <f t="shared" si="321"/>
        <v>3.39468835743493i</v>
      </c>
      <c r="AH557" s="135">
        <f t="shared" si="335"/>
        <v>3.39468835743493</v>
      </c>
      <c r="AI557" s="135">
        <f t="shared" si="336"/>
        <v>1.5707963267948966</v>
      </c>
      <c r="AJ557" s="135" t="str">
        <f t="shared" si="322"/>
        <v>1+1.54163835453688i</v>
      </c>
      <c r="AK557" s="135">
        <f t="shared" si="337"/>
        <v>1.837566003217076</v>
      </c>
      <c r="AL557" s="135">
        <f t="shared" si="338"/>
        <v>0.99536329168503335</v>
      </c>
      <c r="AM557" s="135" t="str">
        <f t="shared" si="323"/>
        <v>1+3393.14601833567i</v>
      </c>
      <c r="AN557" s="135">
        <f t="shared" si="339"/>
        <v>3393.1461656915412</v>
      </c>
      <c r="AO557" s="135">
        <f t="shared" si="340"/>
        <v>1.5705016150537441</v>
      </c>
      <c r="AP557" s="201" t="str">
        <f t="shared" si="341"/>
        <v>-0.0250482598648873+0.0386402959295805i</v>
      </c>
      <c r="AQ557" s="122">
        <f t="shared" si="342"/>
        <v>-26.735642235465949</v>
      </c>
      <c r="AR557" s="202">
        <f t="shared" si="343"/>
        <v>122.95299856525747</v>
      </c>
      <c r="AS557" s="201" t="str">
        <f t="shared" si="344"/>
        <v>-0.00263441367330359-0.00276161276683527i</v>
      </c>
      <c r="AT557" s="228">
        <f t="shared" si="345"/>
        <v>-48.366405986043702</v>
      </c>
      <c r="AU557" s="202">
        <f t="shared" si="346"/>
        <v>-133.64963194000191</v>
      </c>
      <c r="AV557" s="269"/>
      <c r="AX557" s="32">
        <f t="shared" si="347"/>
        <v>0</v>
      </c>
      <c r="AY557" s="32">
        <f t="shared" si="348"/>
        <v>0</v>
      </c>
    </row>
    <row r="558" spans="14:51" x14ac:dyDescent="0.25">
      <c r="N558" s="203">
        <v>40</v>
      </c>
      <c r="O558" s="237">
        <f t="shared" si="314"/>
        <v>2511886.431509587</v>
      </c>
      <c r="P558" s="246" t="str">
        <f t="shared" si="315"/>
        <v>112.5</v>
      </c>
      <c r="Q558" s="193" t="str">
        <f t="shared" si="316"/>
        <v>1+5208.27381352238i</v>
      </c>
      <c r="R558" s="193">
        <f t="shared" si="324"/>
        <v>5208.2739095234765</v>
      </c>
      <c r="S558" s="193">
        <f t="shared" si="325"/>
        <v>1.5706043246030925</v>
      </c>
      <c r="T558" s="193" t="str">
        <f t="shared" si="317"/>
        <v>1+8.68045635587063i</v>
      </c>
      <c r="U558" s="193">
        <f t="shared" si="326"/>
        <v>8.737867162309966</v>
      </c>
      <c r="V558" s="193">
        <f t="shared" si="327"/>
        <v>1.4561006157316945</v>
      </c>
      <c r="W558" s="135" t="str">
        <f t="shared" si="318"/>
        <v>1-71.2113074139787i</v>
      </c>
      <c r="X558" s="193">
        <f t="shared" si="328"/>
        <v>71.218328424698214</v>
      </c>
      <c r="Y558" s="193">
        <f t="shared" si="329"/>
        <v>-1.5567545360809458</v>
      </c>
      <c r="Z558" s="135" t="str">
        <f t="shared" si="319"/>
        <v>-156.739336120049+53.5820896876014i</v>
      </c>
      <c r="AA558" s="193">
        <f t="shared" si="330"/>
        <v>165.64498127816569</v>
      </c>
      <c r="AB558" s="193">
        <f t="shared" si="331"/>
        <v>2.812192511496308</v>
      </c>
      <c r="AC558" s="227" t="str">
        <f t="shared" si="332"/>
        <v>-0.0184160098612305+0.0790306456717904i</v>
      </c>
      <c r="AD558" s="228">
        <f t="shared" si="333"/>
        <v>-21.814447236195203</v>
      </c>
      <c r="AE558" s="202">
        <f t="shared" si="334"/>
        <v>103.11719400075593</v>
      </c>
      <c r="AF558" s="135" t="str">
        <f t="shared" si="320"/>
        <v>-0.0000846560846560846</v>
      </c>
      <c r="AG558" s="135" t="str">
        <f t="shared" si="321"/>
        <v>3.47376080714023i</v>
      </c>
      <c r="AH558" s="135">
        <f t="shared" si="335"/>
        <v>3.4737608071402302</v>
      </c>
      <c r="AI558" s="135">
        <f t="shared" si="336"/>
        <v>1.5707963267948966</v>
      </c>
      <c r="AJ558" s="135" t="str">
        <f t="shared" si="322"/>
        <v>1+1.57754772482882i</v>
      </c>
      <c r="AK558" s="135">
        <f t="shared" si="337"/>
        <v>1.8677946418470599</v>
      </c>
      <c r="AL558" s="135">
        <f t="shared" si="338"/>
        <v>1.0058259884938983</v>
      </c>
      <c r="AM558" s="135" t="str">
        <f t="shared" si="323"/>
        <v>1+3472.18254234825i</v>
      </c>
      <c r="AN558" s="135">
        <f t="shared" si="339"/>
        <v>3472.1826863498927</v>
      </c>
      <c r="AO558" s="135">
        <f t="shared" si="340"/>
        <v>1.5705083235116144</v>
      </c>
      <c r="AP558" s="201" t="str">
        <f t="shared" si="341"/>
        <v>-0.0242440518756484+0.0382705190307234i</v>
      </c>
      <c r="AQ558" s="122">
        <f t="shared" si="342"/>
        <v>-26.877365808838526</v>
      </c>
      <c r="AR558" s="202">
        <f t="shared" si="343"/>
        <v>122.35391456210751</v>
      </c>
      <c r="AS558" s="201" t="str">
        <f t="shared" si="344"/>
        <v>-0.00257806513077449-0.00262081332929709i</v>
      </c>
      <c r="AT558" s="228">
        <f t="shared" si="345"/>
        <v>-48.691813045033712</v>
      </c>
      <c r="AU558" s="202">
        <f t="shared" si="346"/>
        <v>-134.52889143713654</v>
      </c>
      <c r="AV558" s="269"/>
      <c r="AX558" s="32">
        <f t="shared" si="347"/>
        <v>0</v>
      </c>
      <c r="AY558" s="32">
        <f t="shared" si="348"/>
        <v>0</v>
      </c>
    </row>
    <row r="559" spans="14:51" x14ac:dyDescent="0.25">
      <c r="N559" s="203">
        <v>41</v>
      </c>
      <c r="O559" s="237">
        <f t="shared" si="314"/>
        <v>2570395.782768866</v>
      </c>
      <c r="P559" s="246" t="str">
        <f t="shared" si="315"/>
        <v>112.5</v>
      </c>
      <c r="Q559" s="193" t="str">
        <f t="shared" si="316"/>
        <v>1+5329.5900952568i</v>
      </c>
      <c r="R559" s="193">
        <f t="shared" si="324"/>
        <v>5329.5901890726436</v>
      </c>
      <c r="S559" s="193">
        <f t="shared" si="325"/>
        <v>1.5706086951064568</v>
      </c>
      <c r="T559" s="193" t="str">
        <f t="shared" si="317"/>
        <v>1+8.88265015876133i</v>
      </c>
      <c r="U559" s="193">
        <f t="shared" si="326"/>
        <v>8.9387624335219176</v>
      </c>
      <c r="V559" s="193">
        <f t="shared" si="327"/>
        <v>1.4586893381964114</v>
      </c>
      <c r="W559" s="135" t="str">
        <f t="shared" si="318"/>
        <v>1-72.8700318478748i</v>
      </c>
      <c r="X559" s="193">
        <f t="shared" si="328"/>
        <v>72.876893056100357</v>
      </c>
      <c r="Y559" s="193">
        <f t="shared" si="329"/>
        <v>-1.5570741256706861</v>
      </c>
      <c r="Z559" s="135" t="str">
        <f t="shared" si="319"/>
        <v>-164.173362001899+54.8301768890813i</v>
      </c>
      <c r="AA559" s="193">
        <f t="shared" si="330"/>
        <v>173.0873799232472</v>
      </c>
      <c r="AB559" s="193">
        <f t="shared" si="331"/>
        <v>2.8192626372811969</v>
      </c>
      <c r="AC559" s="227" t="str">
        <f t="shared" si="332"/>
        <v>-0.0176572799623085+0.0774567843823215i</v>
      </c>
      <c r="AD559" s="228">
        <f t="shared" si="333"/>
        <v>-21.998789060786383</v>
      </c>
      <c r="AE559" s="202">
        <f t="shared" si="334"/>
        <v>102.8418669581486</v>
      </c>
      <c r="AF559" s="135" t="str">
        <f t="shared" si="320"/>
        <v>-0.0000846560846560846</v>
      </c>
      <c r="AG559" s="135" t="str">
        <f t="shared" si="321"/>
        <v>3.55467509080613i</v>
      </c>
      <c r="AH559" s="135">
        <f t="shared" si="335"/>
        <v>3.5546750908061302</v>
      </c>
      <c r="AI559" s="135">
        <f t="shared" si="336"/>
        <v>1.5707963267948966</v>
      </c>
      <c r="AJ559" s="135" t="str">
        <f t="shared" si="322"/>
        <v>1+1.61429353180578i</v>
      </c>
      <c r="AK559" s="135">
        <f t="shared" si="337"/>
        <v>1.8989322280771315</v>
      </c>
      <c r="AL559" s="135">
        <f t="shared" si="338"/>
        <v>1.0161863991126874</v>
      </c>
      <c r="AM559" s="135" t="str">
        <f t="shared" si="323"/>
        <v>1+3553.06006350453i</v>
      </c>
      <c r="AN559" s="135">
        <f t="shared" si="339"/>
        <v>3553.0602042282944</v>
      </c>
      <c r="AO559" s="135">
        <f t="shared" si="340"/>
        <v>1.5705148792663655</v>
      </c>
      <c r="AP559" s="201" t="str">
        <f t="shared" si="341"/>
        <v>-0.0234554907791458+0.0378878624713445i</v>
      </c>
      <c r="AQ559" s="122">
        <f t="shared" si="342"/>
        <v>-27.020972626252949</v>
      </c>
      <c r="AR559" s="202">
        <f t="shared" si="343"/>
        <v>121.76068237670709</v>
      </c>
      <c r="AS559" s="201" t="str">
        <f t="shared" si="344"/>
        <v>-0.00252051182680926-0.0024857834866918i</v>
      </c>
      <c r="AT559" s="228">
        <f t="shared" si="345"/>
        <v>-49.019761687039328</v>
      </c>
      <c r="AU559" s="202">
        <f t="shared" si="346"/>
        <v>-135.39745066514428</v>
      </c>
      <c r="AV559" s="269"/>
      <c r="AX559" s="32">
        <f t="shared" si="347"/>
        <v>0</v>
      </c>
      <c r="AY559" s="32">
        <f t="shared" si="348"/>
        <v>0</v>
      </c>
    </row>
    <row r="560" spans="14:51" ht="15.75" thickBot="1" x14ac:dyDescent="0.3">
      <c r="N560" s="203">
        <v>42</v>
      </c>
      <c r="O560" s="237">
        <f t="shared" si="314"/>
        <v>2630267.9918953842</v>
      </c>
      <c r="P560" s="246" t="str">
        <f t="shared" si="315"/>
        <v>112.5</v>
      </c>
      <c r="Q560" s="193" t="str">
        <f t="shared" si="316"/>
        <v>1+5453.73219620519i</v>
      </c>
      <c r="R560" s="193">
        <f t="shared" si="324"/>
        <v>5453.7322878855248</v>
      </c>
      <c r="S560" s="193">
        <f t="shared" si="325"/>
        <v>1.5706129661250257</v>
      </c>
      <c r="T560" s="193" t="str">
        <f t="shared" si="317"/>
        <v>1+9.08955366034198i</v>
      </c>
      <c r="U560" s="193">
        <f t="shared" si="326"/>
        <v>9.1443964122426529</v>
      </c>
      <c r="V560" s="193">
        <f t="shared" si="327"/>
        <v>1.4612205929996256</v>
      </c>
      <c r="W560" s="135" t="str">
        <f t="shared" si="318"/>
        <v>1-74.5673929372055i</v>
      </c>
      <c r="X560" s="193">
        <f t="shared" si="328"/>
        <v>74.574097979470082</v>
      </c>
      <c r="Y560" s="193">
        <f t="shared" si="329"/>
        <v>-1.5573864432220015</v>
      </c>
      <c r="Z560" s="135" t="str">
        <f t="shared" si="319"/>
        <v>-171.957742729734+56.1073357761109i</v>
      </c>
      <c r="AA560" s="193">
        <f t="shared" si="330"/>
        <v>180.87978995067041</v>
      </c>
      <c r="AB560" s="193">
        <f t="shared" si="331"/>
        <v>2.8261984103439461</v>
      </c>
      <c r="AC560" s="234" t="str">
        <f t="shared" si="332"/>
        <v>-0.0169270546335282+0.0759054480318587i</v>
      </c>
      <c r="AD560" s="235">
        <f t="shared" si="333"/>
        <v>-22.183765690144881</v>
      </c>
      <c r="AE560" s="236">
        <f t="shared" si="334"/>
        <v>102.57136746219246</v>
      </c>
      <c r="AF560" s="135" t="str">
        <f t="shared" si="320"/>
        <v>-0.0000846560846560846</v>
      </c>
      <c r="AG560" s="135" t="str">
        <f t="shared" si="321"/>
        <v>3.63747411025687i</v>
      </c>
      <c r="AH560" s="135">
        <f t="shared" si="335"/>
        <v>3.63747411025687</v>
      </c>
      <c r="AI560" s="135">
        <f t="shared" si="336"/>
        <v>1.5707963267948966</v>
      </c>
      <c r="AJ560" s="135" t="str">
        <f t="shared" si="322"/>
        <v>1+1.651895258581i</v>
      </c>
      <c r="AK560" s="135">
        <f t="shared" si="337"/>
        <v>1.9309992090424037</v>
      </c>
      <c r="AL560" s="135">
        <f t="shared" si="338"/>
        <v>1.0264411198983545</v>
      </c>
      <c r="AM560" s="135" t="str">
        <f t="shared" si="323"/>
        <v>1+3635.82146413679i</v>
      </c>
      <c r="AN560" s="135">
        <f t="shared" si="339"/>
        <v>3635.821601657291</v>
      </c>
      <c r="AO560" s="135">
        <f t="shared" si="340"/>
        <v>1.5705212857939432</v>
      </c>
      <c r="AP560" s="229" t="str">
        <f t="shared" si="341"/>
        <v>-0.022682935781933+0.0374931073849402i</v>
      </c>
      <c r="AQ560" s="233">
        <f t="shared" si="342"/>
        <v>-27.166425254192937</v>
      </c>
      <c r="AR560" s="236">
        <f t="shared" si="343"/>
        <v>121.17349722259486</v>
      </c>
      <c r="AS560" s="229" t="str">
        <f t="shared" si="344"/>
        <v>-0.00246197582093088-0.00235640628029113i</v>
      </c>
      <c r="AT560" s="235">
        <f t="shared" si="345"/>
        <v>-49.350190944337825</v>
      </c>
      <c r="AU560" s="236">
        <f t="shared" si="346"/>
        <v>-136.25513531521256</v>
      </c>
      <c r="AV560" s="269"/>
    </row>
    <row r="561" spans="14:30" x14ac:dyDescent="0.25">
      <c r="N561" s="203"/>
      <c r="P561" s="246"/>
      <c r="Q561" s="193"/>
      <c r="R561" s="193"/>
      <c r="S561" s="193"/>
      <c r="T561" s="193"/>
      <c r="U561" s="193"/>
      <c r="V561" s="193"/>
      <c r="X561" s="193"/>
      <c r="Y561" s="193"/>
      <c r="AA561" s="193"/>
      <c r="AB561" s="193"/>
      <c r="AC561" s="193"/>
      <c r="AD561" s="254"/>
    </row>
    <row r="562" spans="14:30" x14ac:dyDescent="0.25">
      <c r="N562" s="203"/>
      <c r="P562" s="246"/>
      <c r="Q562" s="193"/>
      <c r="R562" s="193"/>
      <c r="S562" s="193"/>
      <c r="T562" s="193"/>
      <c r="U562" s="193"/>
      <c r="V562" s="193"/>
      <c r="X562" s="193"/>
      <c r="Y562" s="193"/>
      <c r="AA562" s="193"/>
      <c r="AB562" s="193"/>
      <c r="AC562" s="193"/>
      <c r="AD562" s="254"/>
    </row>
    <row r="563" spans="14:30" x14ac:dyDescent="0.25">
      <c r="N563" s="203"/>
      <c r="P563" s="246"/>
      <c r="Q563" s="193"/>
      <c r="R563" s="193"/>
      <c r="S563" s="193"/>
      <c r="T563" s="193"/>
      <c r="U563" s="193"/>
      <c r="V563" s="193"/>
      <c r="X563" s="193"/>
      <c r="Y563" s="193"/>
      <c r="AA563" s="193"/>
      <c r="AB563" s="193"/>
      <c r="AC563" s="193"/>
      <c r="AD563" s="254"/>
    </row>
    <row r="564" spans="14:30" x14ac:dyDescent="0.25">
      <c r="N564" s="203"/>
      <c r="P564" s="246"/>
      <c r="Q564" s="193"/>
      <c r="R564" s="193"/>
      <c r="S564" s="193"/>
      <c r="T564" s="193"/>
      <c r="U564" s="193"/>
      <c r="V564" s="193"/>
      <c r="X564" s="193"/>
      <c r="Y564" s="193"/>
      <c r="AA564" s="193"/>
      <c r="AB564" s="193"/>
      <c r="AC564" s="193"/>
      <c r="AD564" s="254"/>
    </row>
    <row r="565" spans="14:30" x14ac:dyDescent="0.25">
      <c r="N565" s="203"/>
      <c r="P565" s="246"/>
      <c r="Q565" s="193"/>
      <c r="R565" s="193"/>
      <c r="S565" s="193"/>
      <c r="T565" s="193"/>
      <c r="U565" s="193"/>
      <c r="V565" s="193"/>
      <c r="X565" s="193"/>
      <c r="Y565" s="193"/>
      <c r="AA565" s="193"/>
      <c r="AB565" s="193"/>
      <c r="AC565" s="193"/>
      <c r="AD565" s="254"/>
    </row>
    <row r="566" spans="14:30" x14ac:dyDescent="0.25">
      <c r="N566" s="203"/>
      <c r="P566" s="246"/>
      <c r="Q566" s="193"/>
      <c r="R566" s="193"/>
      <c r="S566" s="193"/>
      <c r="T566" s="193"/>
      <c r="U566" s="193"/>
      <c r="V566" s="193"/>
      <c r="X566" s="193"/>
      <c r="Y566" s="193"/>
      <c r="AA566" s="193"/>
      <c r="AB566" s="193"/>
      <c r="AC566" s="193"/>
      <c r="AD566" s="254"/>
    </row>
    <row r="567" spans="14:30" x14ac:dyDescent="0.25">
      <c r="N567" s="203"/>
      <c r="P567" s="246"/>
      <c r="Q567" s="193"/>
      <c r="R567" s="193"/>
      <c r="S567" s="193"/>
      <c r="T567" s="193"/>
      <c r="U567" s="193"/>
      <c r="V567" s="193"/>
      <c r="X567" s="193"/>
      <c r="Y567" s="193"/>
      <c r="AA567" s="193"/>
      <c r="AB567" s="193"/>
      <c r="AC567" s="193"/>
      <c r="AD567" s="254"/>
    </row>
    <row r="568" spans="14:30" x14ac:dyDescent="0.25">
      <c r="N568" s="203"/>
      <c r="P568" s="246"/>
      <c r="Q568" s="193"/>
      <c r="R568" s="193"/>
      <c r="S568" s="193"/>
      <c r="T568" s="193"/>
      <c r="U568" s="193"/>
      <c r="V568" s="193"/>
      <c r="X568" s="193"/>
      <c r="Y568" s="193"/>
      <c r="AA568" s="193"/>
      <c r="AB568" s="193"/>
      <c r="AC568" s="193"/>
      <c r="AD568" s="254"/>
    </row>
    <row r="569" spans="14:30" x14ac:dyDescent="0.25">
      <c r="N569" s="203"/>
      <c r="P569" s="246"/>
      <c r="Q569" s="193"/>
      <c r="R569" s="193"/>
      <c r="S569" s="193"/>
      <c r="T569" s="193"/>
      <c r="U569" s="193"/>
      <c r="V569" s="193"/>
      <c r="X569" s="193"/>
      <c r="Y569" s="193"/>
      <c r="AA569" s="193"/>
      <c r="AB569" s="193"/>
      <c r="AC569" s="193"/>
      <c r="AD569" s="254"/>
    </row>
    <row r="570" spans="14:30" x14ac:dyDescent="0.25">
      <c r="N570" s="203"/>
      <c r="P570" s="246"/>
      <c r="Q570" s="193"/>
      <c r="R570" s="193"/>
      <c r="S570" s="193"/>
      <c r="T570" s="193"/>
      <c r="U570" s="193"/>
      <c r="V570" s="193"/>
      <c r="X570" s="193"/>
      <c r="Y570" s="193"/>
      <c r="AA570" s="193"/>
      <c r="AB570" s="193"/>
      <c r="AC570" s="193"/>
      <c r="AD570" s="254"/>
    </row>
    <row r="571" spans="14:30" x14ac:dyDescent="0.25">
      <c r="N571" s="203"/>
      <c r="P571" s="246"/>
      <c r="Q571" s="193"/>
      <c r="R571" s="193"/>
      <c r="S571" s="193"/>
      <c r="T571" s="193"/>
      <c r="U571" s="193"/>
      <c r="V571" s="193"/>
      <c r="X571" s="193"/>
      <c r="Y571" s="193"/>
      <c r="AA571" s="193"/>
      <c r="AB571" s="193"/>
      <c r="AC571" s="193"/>
      <c r="AD571" s="254"/>
    </row>
    <row r="572" spans="14:30" x14ac:dyDescent="0.25">
      <c r="N572" s="203"/>
      <c r="P572" s="246"/>
      <c r="Q572" s="193"/>
      <c r="R572" s="193"/>
      <c r="S572" s="193"/>
      <c r="T572" s="193"/>
      <c r="U572" s="193"/>
      <c r="V572" s="193"/>
      <c r="X572" s="193"/>
      <c r="Y572" s="193"/>
      <c r="AA572" s="193"/>
      <c r="AB572" s="193"/>
      <c r="AC572" s="193"/>
      <c r="AD572" s="254"/>
    </row>
    <row r="573" spans="14:30" x14ac:dyDescent="0.25">
      <c r="N573" s="203"/>
      <c r="P573" s="246"/>
      <c r="Q573" s="193"/>
      <c r="R573" s="193"/>
      <c r="S573" s="193"/>
      <c r="T573" s="193"/>
      <c r="U573" s="193"/>
      <c r="V573" s="193"/>
      <c r="X573" s="193"/>
      <c r="Y573" s="193"/>
      <c r="AA573" s="193"/>
      <c r="AB573" s="193"/>
      <c r="AC573" s="193"/>
      <c r="AD573" s="254"/>
    </row>
    <row r="574" spans="14:30" x14ac:dyDescent="0.25">
      <c r="N574" s="203"/>
      <c r="P574" s="246"/>
      <c r="Q574" s="193"/>
      <c r="R574" s="193"/>
      <c r="S574" s="193"/>
      <c r="T574" s="193"/>
      <c r="U574" s="193"/>
      <c r="V574" s="193"/>
      <c r="X574" s="193"/>
      <c r="Y574" s="193"/>
      <c r="AA574" s="193"/>
      <c r="AB574" s="193"/>
      <c r="AC574" s="193"/>
      <c r="AD574" s="254"/>
    </row>
    <row r="575" spans="14:30" x14ac:dyDescent="0.25">
      <c r="N575" s="203"/>
      <c r="P575" s="246"/>
      <c r="Q575" s="193"/>
      <c r="R575" s="193"/>
      <c r="S575" s="193"/>
      <c r="T575" s="193"/>
      <c r="U575" s="193"/>
      <c r="V575" s="193"/>
      <c r="X575" s="193"/>
      <c r="Y575" s="193"/>
      <c r="AA575" s="193"/>
      <c r="AB575" s="193"/>
      <c r="AC575" s="193"/>
      <c r="AD575" s="254"/>
    </row>
    <row r="576" spans="14:30" x14ac:dyDescent="0.25">
      <c r="N576" s="203"/>
      <c r="P576" s="246"/>
      <c r="Q576" s="193"/>
      <c r="R576" s="193"/>
      <c r="S576" s="193"/>
      <c r="T576" s="193"/>
      <c r="U576" s="193"/>
      <c r="V576" s="193"/>
      <c r="X576" s="193"/>
      <c r="Y576" s="193"/>
      <c r="AA576" s="193"/>
      <c r="AB576" s="193"/>
      <c r="AC576" s="193"/>
      <c r="AD576" s="254"/>
    </row>
    <row r="577" spans="14:30" x14ac:dyDescent="0.25">
      <c r="N577" s="203"/>
      <c r="P577" s="246"/>
      <c r="Q577" s="193"/>
      <c r="R577" s="193"/>
      <c r="S577" s="193"/>
      <c r="T577" s="193"/>
      <c r="U577" s="193"/>
      <c r="V577" s="193"/>
      <c r="X577" s="193"/>
      <c r="Y577" s="193"/>
      <c r="AA577" s="193"/>
      <c r="AB577" s="193"/>
      <c r="AC577" s="193"/>
      <c r="AD577" s="254"/>
    </row>
    <row r="578" spans="14:30" x14ac:dyDescent="0.25">
      <c r="N578" s="203"/>
      <c r="P578" s="246"/>
      <c r="Q578" s="193"/>
      <c r="R578" s="193"/>
      <c r="S578" s="193"/>
      <c r="T578" s="193"/>
      <c r="U578" s="193"/>
      <c r="V578" s="193"/>
      <c r="X578" s="193"/>
      <c r="Y578" s="193"/>
      <c r="AA578" s="193"/>
      <c r="AB578" s="193"/>
      <c r="AC578" s="193"/>
      <c r="AD578" s="254"/>
    </row>
    <row r="579" spans="14:30" x14ac:dyDescent="0.25">
      <c r="N579" s="203"/>
      <c r="P579" s="246"/>
      <c r="Q579" s="193"/>
      <c r="R579" s="193"/>
      <c r="S579" s="193"/>
      <c r="T579" s="193"/>
      <c r="U579" s="193"/>
      <c r="V579" s="193"/>
      <c r="X579" s="193"/>
      <c r="Y579" s="193"/>
      <c r="AA579" s="193"/>
      <c r="AB579" s="193"/>
      <c r="AC579" s="193"/>
      <c r="AD579" s="254"/>
    </row>
    <row r="580" spans="14:30" x14ac:dyDescent="0.25">
      <c r="N580" s="203"/>
      <c r="P580" s="246"/>
      <c r="Q580" s="193"/>
      <c r="R580" s="193"/>
      <c r="S580" s="193"/>
      <c r="T580" s="193"/>
      <c r="U580" s="193"/>
      <c r="V580" s="193"/>
      <c r="X580" s="193"/>
      <c r="Y580" s="193"/>
      <c r="AA580" s="193"/>
      <c r="AB580" s="193"/>
      <c r="AC580" s="193"/>
      <c r="AD580" s="254"/>
    </row>
    <row r="581" spans="14:30" x14ac:dyDescent="0.25">
      <c r="N581" s="203"/>
      <c r="P581" s="246"/>
      <c r="Q581" s="193"/>
      <c r="R581" s="193"/>
      <c r="S581" s="193"/>
      <c r="T581" s="193"/>
      <c r="U581" s="193"/>
      <c r="V581" s="193"/>
      <c r="X581" s="193"/>
      <c r="Y581" s="193"/>
      <c r="AA581" s="193"/>
      <c r="AB581" s="193"/>
      <c r="AC581" s="193"/>
      <c r="AD581" s="254"/>
    </row>
    <row r="582" spans="14:30" x14ac:dyDescent="0.25">
      <c r="N582" s="203"/>
      <c r="P582" s="246"/>
      <c r="Q582" s="193"/>
      <c r="R582" s="193"/>
      <c r="S582" s="193"/>
      <c r="T582" s="193"/>
      <c r="U582" s="193"/>
      <c r="V582" s="193"/>
      <c r="X582" s="193"/>
      <c r="Y582" s="193"/>
      <c r="AA582" s="193"/>
      <c r="AB582" s="193"/>
      <c r="AC582" s="193"/>
      <c r="AD582" s="254"/>
    </row>
    <row r="583" spans="14:30" x14ac:dyDescent="0.25">
      <c r="N583" s="203"/>
      <c r="P583" s="246"/>
      <c r="Q583" s="193"/>
      <c r="R583" s="193"/>
      <c r="S583" s="193"/>
      <c r="T583" s="193"/>
      <c r="U583" s="193"/>
      <c r="V583" s="193"/>
      <c r="X583" s="193"/>
      <c r="Y583" s="193"/>
      <c r="AA583" s="193"/>
      <c r="AB583" s="193"/>
      <c r="AC583" s="193"/>
      <c r="AD583" s="254"/>
    </row>
    <row r="584" spans="14:30" x14ac:dyDescent="0.25">
      <c r="N584" s="203"/>
      <c r="P584" s="246"/>
      <c r="Q584" s="193"/>
      <c r="R584" s="193"/>
      <c r="S584" s="193"/>
      <c r="T584" s="193"/>
      <c r="U584" s="193"/>
      <c r="V584" s="193"/>
      <c r="X584" s="193"/>
      <c r="Y584" s="193"/>
      <c r="AA584" s="193"/>
      <c r="AB584" s="193"/>
      <c r="AC584" s="193"/>
      <c r="AD584" s="254"/>
    </row>
    <row r="585" spans="14:30" x14ac:dyDescent="0.25">
      <c r="N585" s="203"/>
      <c r="P585" s="246"/>
      <c r="Q585" s="193"/>
      <c r="R585" s="193"/>
      <c r="S585" s="193"/>
      <c r="T585" s="193"/>
      <c r="U585" s="193"/>
      <c r="V585" s="193"/>
      <c r="X585" s="193"/>
      <c r="Y585" s="193"/>
      <c r="AA585" s="193"/>
      <c r="AB585" s="193"/>
      <c r="AC585" s="193"/>
      <c r="AD585" s="254"/>
    </row>
    <row r="586" spans="14:30" x14ac:dyDescent="0.25">
      <c r="N586" s="203"/>
      <c r="P586" s="246"/>
      <c r="Q586" s="193"/>
      <c r="R586" s="193"/>
      <c r="S586" s="193"/>
      <c r="T586" s="193"/>
      <c r="U586" s="193"/>
      <c r="V586" s="193"/>
      <c r="X586" s="193"/>
      <c r="Y586" s="193"/>
      <c r="AA586" s="193"/>
      <c r="AB586" s="193"/>
      <c r="AC586" s="193"/>
      <c r="AD586" s="254"/>
    </row>
    <row r="587" spans="14:30" x14ac:dyDescent="0.25">
      <c r="N587" s="203"/>
      <c r="P587" s="246"/>
      <c r="Q587" s="193"/>
      <c r="R587" s="193"/>
      <c r="S587" s="193"/>
      <c r="T587" s="193"/>
      <c r="U587" s="193"/>
      <c r="V587" s="193"/>
      <c r="X587" s="193"/>
      <c r="Y587" s="193"/>
      <c r="AA587" s="193"/>
      <c r="AB587" s="193"/>
      <c r="AC587" s="193"/>
      <c r="AD587" s="254"/>
    </row>
    <row r="588" spans="14:30" x14ac:dyDescent="0.25">
      <c r="N588" s="203"/>
      <c r="P588" s="246"/>
      <c r="Q588" s="193"/>
      <c r="R588" s="193"/>
      <c r="S588" s="193"/>
      <c r="T588" s="193"/>
      <c r="U588" s="193"/>
      <c r="V588" s="193"/>
      <c r="X588" s="193"/>
      <c r="Y588" s="193"/>
      <c r="AA588" s="193"/>
      <c r="AB588" s="193"/>
      <c r="AC588" s="193"/>
      <c r="AD588" s="254"/>
    </row>
    <row r="589" spans="14:30" x14ac:dyDescent="0.25">
      <c r="N589" s="203"/>
      <c r="P589" s="246"/>
      <c r="Q589" s="193"/>
      <c r="R589" s="193"/>
      <c r="S589" s="193"/>
      <c r="T589" s="193"/>
      <c r="U589" s="193"/>
      <c r="V589" s="193"/>
      <c r="X589" s="193"/>
      <c r="Y589" s="193"/>
      <c r="AA589" s="193"/>
      <c r="AB589" s="193"/>
      <c r="AC589" s="193"/>
      <c r="AD589" s="254"/>
    </row>
    <row r="590" spans="14:30" x14ac:dyDescent="0.25">
      <c r="N590" s="203"/>
      <c r="P590" s="246"/>
      <c r="Q590" s="193"/>
      <c r="R590" s="193"/>
      <c r="S590" s="193"/>
      <c r="T590" s="193"/>
      <c r="U590" s="193"/>
      <c r="V590" s="193"/>
      <c r="X590" s="193"/>
      <c r="Y590" s="193"/>
      <c r="AA590" s="193"/>
      <c r="AB590" s="193"/>
      <c r="AC590" s="193"/>
      <c r="AD590" s="254"/>
    </row>
    <row r="591" spans="14:30" x14ac:dyDescent="0.25">
      <c r="N591" s="203"/>
      <c r="P591" s="246"/>
      <c r="Q591" s="193"/>
      <c r="R591" s="193"/>
      <c r="S591" s="193"/>
      <c r="T591" s="193"/>
      <c r="U591" s="193"/>
      <c r="V591" s="193"/>
      <c r="X591" s="193"/>
      <c r="Y591" s="193"/>
      <c r="AA591" s="193"/>
      <c r="AB591" s="193"/>
      <c r="AC591" s="193"/>
      <c r="AD591" s="254"/>
    </row>
    <row r="592" spans="14:30" x14ac:dyDescent="0.25">
      <c r="N592" s="203"/>
      <c r="P592" s="246"/>
      <c r="Q592" s="193"/>
      <c r="R592" s="193"/>
      <c r="S592" s="193"/>
      <c r="T592" s="193"/>
      <c r="U592" s="193"/>
      <c r="V592" s="193"/>
      <c r="X592" s="193"/>
      <c r="Y592" s="193"/>
      <c r="AA592" s="193"/>
      <c r="AB592" s="193"/>
      <c r="AC592" s="193"/>
      <c r="AD592" s="254"/>
    </row>
    <row r="593" spans="14:30" x14ac:dyDescent="0.25">
      <c r="N593" s="203"/>
      <c r="P593" s="246"/>
      <c r="Q593" s="193"/>
      <c r="R593" s="193"/>
      <c r="S593" s="193"/>
      <c r="T593" s="193"/>
      <c r="U593" s="193"/>
      <c r="V593" s="193"/>
      <c r="X593" s="193"/>
      <c r="Y593" s="193"/>
      <c r="AA593" s="193"/>
      <c r="AB593" s="193"/>
      <c r="AC593" s="193"/>
      <c r="AD593" s="254"/>
    </row>
    <row r="594" spans="14:30" x14ac:dyDescent="0.25">
      <c r="N594" s="203"/>
      <c r="P594" s="246"/>
      <c r="Q594" s="193"/>
      <c r="R594" s="193"/>
      <c r="S594" s="193"/>
      <c r="T594" s="193"/>
      <c r="U594" s="193"/>
      <c r="V594" s="193"/>
      <c r="X594" s="193"/>
      <c r="Y594" s="193"/>
      <c r="AA594" s="193"/>
      <c r="AB594" s="193"/>
      <c r="AC594" s="193"/>
      <c r="AD594" s="254"/>
    </row>
    <row r="595" spans="14:30" x14ac:dyDescent="0.25">
      <c r="N595" s="203"/>
      <c r="P595" s="246"/>
      <c r="Q595" s="193"/>
      <c r="R595" s="193"/>
      <c r="S595" s="193"/>
      <c r="T595" s="193"/>
      <c r="U595" s="193"/>
      <c r="V595" s="193"/>
      <c r="X595" s="193"/>
      <c r="Y595" s="193"/>
      <c r="AA595" s="193"/>
      <c r="AB595" s="193"/>
      <c r="AC595" s="193"/>
      <c r="AD595" s="254"/>
    </row>
    <row r="596" spans="14:30" x14ac:dyDescent="0.25">
      <c r="N596" s="203"/>
      <c r="P596" s="246"/>
      <c r="Q596" s="193"/>
      <c r="R596" s="193"/>
      <c r="S596" s="193"/>
      <c r="T596" s="193"/>
      <c r="U596" s="193"/>
      <c r="V596" s="193"/>
      <c r="X596" s="193"/>
      <c r="Y596" s="193"/>
      <c r="AA596" s="193"/>
      <c r="AB596" s="193"/>
      <c r="AC596" s="193"/>
      <c r="AD596" s="254"/>
    </row>
    <row r="597" spans="14:30" x14ac:dyDescent="0.25">
      <c r="N597" s="203"/>
      <c r="P597" s="246"/>
      <c r="Q597" s="193"/>
      <c r="R597" s="193"/>
      <c r="S597" s="193"/>
      <c r="T597" s="193"/>
      <c r="U597" s="193"/>
      <c r="V597" s="193"/>
      <c r="X597" s="193"/>
      <c r="Y597" s="193"/>
      <c r="AA597" s="193"/>
      <c r="AB597" s="193"/>
      <c r="AC597" s="193"/>
      <c r="AD597" s="254"/>
    </row>
    <row r="598" spans="14:30" x14ac:dyDescent="0.25">
      <c r="N598" s="203"/>
      <c r="P598" s="246"/>
      <c r="Q598" s="193"/>
      <c r="R598" s="193"/>
      <c r="S598" s="193"/>
      <c r="T598" s="193"/>
      <c r="U598" s="193"/>
      <c r="V598" s="193"/>
      <c r="X598" s="193"/>
      <c r="Y598" s="193"/>
      <c r="AA598" s="193"/>
      <c r="AB598" s="193"/>
      <c r="AC598" s="193"/>
      <c r="AD598" s="254"/>
    </row>
    <row r="599" spans="14:30" x14ac:dyDescent="0.25">
      <c r="N599" s="203"/>
      <c r="P599" s="246"/>
      <c r="Q599" s="193"/>
      <c r="R599" s="193"/>
      <c r="S599" s="193"/>
      <c r="T599" s="193"/>
      <c r="U599" s="193"/>
      <c r="V599" s="193"/>
      <c r="X599" s="193"/>
      <c r="Y599" s="193"/>
      <c r="AA599" s="193"/>
      <c r="AB599" s="193"/>
      <c r="AC599" s="193"/>
      <c r="AD599" s="254"/>
    </row>
    <row r="600" spans="14:30" x14ac:dyDescent="0.25">
      <c r="N600" s="203"/>
      <c r="P600" s="246"/>
      <c r="Q600" s="193"/>
      <c r="R600" s="193"/>
      <c r="S600" s="193"/>
      <c r="T600" s="193"/>
      <c r="U600" s="193"/>
      <c r="V600" s="193"/>
      <c r="X600" s="193"/>
      <c r="Y600" s="193"/>
      <c r="AA600" s="193"/>
      <c r="AB600" s="193"/>
      <c r="AC600" s="193"/>
      <c r="AD600" s="254"/>
    </row>
    <row r="601" spans="14:30" x14ac:dyDescent="0.25">
      <c r="N601" s="203"/>
      <c r="P601" s="246"/>
      <c r="Q601" s="193"/>
      <c r="R601" s="193"/>
      <c r="S601" s="193"/>
      <c r="T601" s="193"/>
      <c r="U601" s="193"/>
      <c r="V601" s="193"/>
      <c r="X601" s="193"/>
      <c r="Y601" s="193"/>
      <c r="AA601" s="193"/>
      <c r="AB601" s="193"/>
      <c r="AC601" s="193"/>
      <c r="AD601" s="254"/>
    </row>
    <row r="602" spans="14:30" x14ac:dyDescent="0.25">
      <c r="N602" s="203"/>
      <c r="P602" s="246"/>
      <c r="Q602" s="193"/>
      <c r="R602" s="193"/>
      <c r="S602" s="193"/>
      <c r="T602" s="193"/>
      <c r="U602" s="193"/>
      <c r="V602" s="193"/>
      <c r="X602" s="193"/>
      <c r="Y602" s="193"/>
      <c r="AA602" s="193"/>
      <c r="AB602" s="193"/>
      <c r="AC602" s="193"/>
      <c r="AD602" s="254"/>
    </row>
    <row r="603" spans="14:30" x14ac:dyDescent="0.25">
      <c r="N603" s="203"/>
      <c r="P603" s="246"/>
      <c r="Q603" s="193"/>
      <c r="R603" s="193"/>
      <c r="S603" s="193"/>
      <c r="T603" s="193"/>
      <c r="U603" s="193"/>
      <c r="V603" s="193"/>
      <c r="X603" s="193"/>
      <c r="Y603" s="193"/>
      <c r="AA603" s="193"/>
      <c r="AB603" s="193"/>
      <c r="AC603" s="193"/>
      <c r="AD603" s="254"/>
    </row>
    <row r="604" spans="14:30" x14ac:dyDescent="0.25">
      <c r="N604" s="203"/>
      <c r="P604" s="246"/>
      <c r="Q604" s="193"/>
      <c r="R604" s="193"/>
      <c r="S604" s="193"/>
      <c r="T604" s="193"/>
      <c r="U604" s="193"/>
      <c r="V604" s="193"/>
      <c r="X604" s="193"/>
      <c r="Y604" s="193"/>
      <c r="AA604" s="193"/>
      <c r="AB604" s="193"/>
      <c r="AC604" s="193"/>
      <c r="AD604" s="254"/>
    </row>
    <row r="605" spans="14:30" x14ac:dyDescent="0.25">
      <c r="N605" s="203"/>
      <c r="P605" s="246"/>
      <c r="Q605" s="193"/>
      <c r="R605" s="193"/>
      <c r="S605" s="193"/>
      <c r="T605" s="193"/>
      <c r="U605" s="193"/>
      <c r="V605" s="193"/>
      <c r="X605" s="193"/>
      <c r="Y605" s="193"/>
      <c r="AA605" s="193"/>
      <c r="AB605" s="193"/>
      <c r="AC605" s="193"/>
      <c r="AD605" s="254"/>
    </row>
    <row r="606" spans="14:30" x14ac:dyDescent="0.25">
      <c r="N606" s="203"/>
      <c r="P606" s="246"/>
      <c r="Q606" s="193"/>
      <c r="R606" s="193"/>
      <c r="S606" s="193"/>
      <c r="T606" s="193"/>
      <c r="U606" s="193"/>
      <c r="V606" s="193"/>
      <c r="X606" s="193"/>
      <c r="Y606" s="193"/>
      <c r="AA606" s="193"/>
      <c r="AB606" s="193"/>
      <c r="AC606" s="193"/>
      <c r="AD606" s="254"/>
    </row>
    <row r="607" spans="14:30" x14ac:dyDescent="0.25">
      <c r="N607" s="203"/>
      <c r="P607" s="246"/>
      <c r="Q607" s="193"/>
      <c r="R607" s="193"/>
      <c r="S607" s="193"/>
      <c r="T607" s="193"/>
      <c r="U607" s="193"/>
      <c r="V607" s="193"/>
      <c r="X607" s="193"/>
      <c r="Y607" s="193"/>
      <c r="AA607" s="193"/>
      <c r="AB607" s="193"/>
      <c r="AC607" s="193"/>
      <c r="AD607" s="254"/>
    </row>
    <row r="608" spans="14:30" x14ac:dyDescent="0.25">
      <c r="N608" s="203"/>
      <c r="P608" s="246"/>
      <c r="Q608" s="193"/>
      <c r="R608" s="193"/>
      <c r="S608" s="193"/>
      <c r="T608" s="193"/>
      <c r="U608" s="193"/>
      <c r="V608" s="193"/>
      <c r="X608" s="193"/>
      <c r="Y608" s="193"/>
      <c r="AA608" s="193"/>
      <c r="AB608" s="193"/>
      <c r="AC608" s="193"/>
      <c r="AD608" s="254"/>
    </row>
    <row r="609" spans="14:30" x14ac:dyDescent="0.25">
      <c r="N609" s="203"/>
      <c r="P609" s="246"/>
      <c r="Q609" s="193"/>
      <c r="R609" s="193"/>
      <c r="S609" s="193"/>
      <c r="T609" s="193"/>
      <c r="U609" s="193"/>
      <c r="V609" s="193"/>
      <c r="X609" s="193"/>
      <c r="Y609" s="193"/>
      <c r="AA609" s="193"/>
      <c r="AB609" s="193"/>
      <c r="AC609" s="193"/>
      <c r="AD609" s="254"/>
    </row>
    <row r="610" spans="14:30" x14ac:dyDescent="0.25">
      <c r="N610" s="203"/>
      <c r="P610" s="246"/>
      <c r="Q610" s="193"/>
      <c r="R610" s="193"/>
      <c r="S610" s="193"/>
      <c r="T610" s="193"/>
      <c r="U610" s="193"/>
      <c r="V610" s="193"/>
      <c r="X610" s="193"/>
      <c r="Y610" s="193"/>
      <c r="AA610" s="193"/>
      <c r="AB610" s="193"/>
      <c r="AC610" s="193"/>
      <c r="AD610" s="254"/>
    </row>
    <row r="611" spans="14:30" x14ac:dyDescent="0.25">
      <c r="N611" s="203"/>
      <c r="P611" s="246"/>
      <c r="Q611" s="193"/>
      <c r="R611" s="193"/>
      <c r="S611" s="193"/>
      <c r="T611" s="193"/>
      <c r="U611" s="193"/>
      <c r="V611" s="193"/>
      <c r="X611" s="193"/>
      <c r="Y611" s="193"/>
      <c r="AA611" s="193"/>
      <c r="AB611" s="193"/>
      <c r="AC611" s="193"/>
      <c r="AD611" s="254"/>
    </row>
    <row r="612" spans="14:30" x14ac:dyDescent="0.25">
      <c r="N612" s="203"/>
      <c r="P612" s="246"/>
      <c r="Q612" s="193"/>
      <c r="R612" s="193"/>
      <c r="S612" s="193"/>
      <c r="T612" s="193"/>
      <c r="U612" s="193"/>
      <c r="V612" s="193"/>
      <c r="X612" s="193"/>
      <c r="Y612" s="193"/>
      <c r="AA612" s="193"/>
      <c r="AB612" s="193"/>
      <c r="AC612" s="193"/>
      <c r="AD612" s="254"/>
    </row>
    <row r="613" spans="14:30" x14ac:dyDescent="0.25">
      <c r="N613" s="203"/>
      <c r="P613" s="246"/>
      <c r="Q613" s="193"/>
      <c r="R613" s="193"/>
      <c r="S613" s="193"/>
      <c r="T613" s="193"/>
      <c r="U613" s="193"/>
      <c r="V613" s="193"/>
      <c r="X613" s="193"/>
      <c r="Y613" s="193"/>
      <c r="AA613" s="193"/>
      <c r="AB613" s="193"/>
      <c r="AC613" s="193"/>
      <c r="AD613" s="254"/>
    </row>
    <row r="614" spans="14:30" x14ac:dyDescent="0.25">
      <c r="N614" s="203"/>
      <c r="P614" s="246"/>
      <c r="Q614" s="193"/>
      <c r="R614" s="193"/>
      <c r="S614" s="193"/>
      <c r="T614" s="193"/>
      <c r="U614" s="193"/>
      <c r="V614" s="193"/>
      <c r="X614" s="193"/>
      <c r="Y614" s="193"/>
      <c r="AA614" s="193"/>
      <c r="AB614" s="193"/>
      <c r="AC614" s="193"/>
      <c r="AD614" s="254"/>
    </row>
    <row r="615" spans="14:30" x14ac:dyDescent="0.25">
      <c r="N615" s="203"/>
      <c r="P615" s="246"/>
      <c r="Q615" s="193"/>
      <c r="R615" s="193"/>
      <c r="S615" s="193"/>
      <c r="T615" s="193"/>
      <c r="U615" s="193"/>
      <c r="V615" s="193"/>
      <c r="X615" s="193"/>
      <c r="Y615" s="193"/>
      <c r="AA615" s="193"/>
      <c r="AB615" s="193"/>
      <c r="AC615" s="193"/>
      <c r="AD615" s="254"/>
    </row>
    <row r="616" spans="14:30" x14ac:dyDescent="0.25">
      <c r="N616" s="203"/>
      <c r="P616" s="246"/>
      <c r="Q616" s="193"/>
      <c r="R616" s="193"/>
      <c r="S616" s="193"/>
      <c r="T616" s="193"/>
      <c r="U616" s="193"/>
      <c r="V616" s="193"/>
      <c r="X616" s="193"/>
      <c r="Y616" s="193"/>
      <c r="AA616" s="193"/>
      <c r="AB616" s="193"/>
      <c r="AC616" s="193"/>
      <c r="AD616" s="254"/>
    </row>
    <row r="617" spans="14:30" x14ac:dyDescent="0.25">
      <c r="N617" s="203"/>
      <c r="P617" s="246"/>
      <c r="Q617" s="193"/>
      <c r="R617" s="193"/>
      <c r="S617" s="193"/>
      <c r="T617" s="193"/>
      <c r="U617" s="193"/>
      <c r="V617" s="193"/>
      <c r="X617" s="193"/>
      <c r="Y617" s="193"/>
      <c r="AA617" s="193"/>
      <c r="AB617" s="193"/>
      <c r="AC617" s="193"/>
      <c r="AD617" s="254"/>
    </row>
    <row r="618" spans="14:30" x14ac:dyDescent="0.25">
      <c r="N618" s="203"/>
      <c r="P618" s="246"/>
      <c r="Q618" s="193"/>
      <c r="R618" s="193"/>
      <c r="S618" s="193"/>
      <c r="T618" s="193"/>
      <c r="U618" s="193"/>
      <c r="V618" s="193"/>
      <c r="X618" s="193"/>
      <c r="Y618" s="193"/>
      <c r="AA618" s="193"/>
      <c r="AB618" s="193"/>
      <c r="AC618" s="193"/>
      <c r="AD618" s="254"/>
    </row>
    <row r="619" spans="14:30" x14ac:dyDescent="0.25">
      <c r="N619" s="203"/>
      <c r="P619" s="246"/>
      <c r="Q619" s="193"/>
      <c r="R619" s="193"/>
      <c r="S619" s="193"/>
      <c r="T619" s="193"/>
      <c r="U619" s="193"/>
      <c r="V619" s="193"/>
      <c r="X619" s="193"/>
      <c r="Y619" s="193"/>
      <c r="AA619" s="193"/>
      <c r="AB619" s="193"/>
      <c r="AC619" s="193"/>
      <c r="AD619" s="254"/>
    </row>
    <row r="620" spans="14:30" x14ac:dyDescent="0.25">
      <c r="N620" s="203"/>
      <c r="P620" s="246"/>
      <c r="Q620" s="193"/>
      <c r="R620" s="193"/>
      <c r="S620" s="193"/>
      <c r="T620" s="193"/>
      <c r="U620" s="193"/>
      <c r="V620" s="193"/>
      <c r="X620" s="193"/>
      <c r="Y620" s="193"/>
      <c r="AA620" s="193"/>
      <c r="AB620" s="193"/>
      <c r="AC620" s="193"/>
      <c r="AD620" s="254"/>
    </row>
    <row r="621" spans="14:30" x14ac:dyDescent="0.25">
      <c r="N621" s="203"/>
      <c r="P621" s="246"/>
      <c r="Q621" s="193"/>
      <c r="R621" s="193"/>
      <c r="S621" s="193"/>
      <c r="T621" s="193"/>
      <c r="U621" s="193"/>
      <c r="V621" s="193"/>
      <c r="X621" s="193"/>
      <c r="Y621" s="193"/>
      <c r="AA621" s="193"/>
      <c r="AB621" s="193"/>
      <c r="AC621" s="193"/>
      <c r="AD621" s="254"/>
    </row>
    <row r="622" spans="14:30" x14ac:dyDescent="0.25">
      <c r="N622" s="203"/>
      <c r="P622" s="246"/>
      <c r="Q622" s="193"/>
      <c r="R622" s="193"/>
      <c r="S622" s="193"/>
      <c r="T622" s="193"/>
      <c r="U622" s="193"/>
      <c r="V622" s="193"/>
      <c r="X622" s="193"/>
      <c r="Y622" s="193"/>
      <c r="AA622" s="193"/>
      <c r="AB622" s="193"/>
      <c r="AC622" s="193"/>
      <c r="AD622" s="254"/>
    </row>
    <row r="623" spans="14:30" x14ac:dyDescent="0.25">
      <c r="N623" s="203"/>
      <c r="P623" s="246"/>
      <c r="Q623" s="193"/>
      <c r="R623" s="193"/>
      <c r="S623" s="193"/>
      <c r="T623" s="193"/>
      <c r="U623" s="193"/>
      <c r="V623" s="193"/>
      <c r="X623" s="193"/>
      <c r="Y623" s="193"/>
      <c r="AA623" s="193"/>
      <c r="AB623" s="193"/>
      <c r="AC623" s="193"/>
      <c r="AD623" s="254"/>
    </row>
    <row r="624" spans="14:30" x14ac:dyDescent="0.25">
      <c r="N624" s="203"/>
      <c r="P624" s="246"/>
      <c r="Q624" s="193"/>
      <c r="R624" s="193"/>
      <c r="S624" s="193"/>
      <c r="T624" s="193"/>
      <c r="U624" s="193"/>
      <c r="V624" s="193"/>
      <c r="X624" s="193"/>
      <c r="Y624" s="193"/>
      <c r="AA624" s="193"/>
      <c r="AB624" s="193"/>
      <c r="AC624" s="193"/>
      <c r="AD624" s="254"/>
    </row>
    <row r="625" spans="14:30" x14ac:dyDescent="0.25">
      <c r="N625" s="203"/>
      <c r="P625" s="246"/>
      <c r="Q625" s="193"/>
      <c r="R625" s="193"/>
      <c r="S625" s="193"/>
      <c r="T625" s="193"/>
      <c r="U625" s="193"/>
      <c r="V625" s="193"/>
      <c r="X625" s="193"/>
      <c r="Y625" s="193"/>
      <c r="AA625" s="193"/>
      <c r="AB625" s="193"/>
      <c r="AC625" s="193"/>
      <c r="AD625" s="254"/>
    </row>
    <row r="626" spans="14:30" x14ac:dyDescent="0.25">
      <c r="N626" s="203"/>
      <c r="P626" s="246"/>
      <c r="Q626" s="193"/>
      <c r="R626" s="193"/>
      <c r="S626" s="193"/>
      <c r="T626" s="193"/>
      <c r="U626" s="193"/>
      <c r="V626" s="193"/>
      <c r="X626" s="193"/>
      <c r="Y626" s="193"/>
      <c r="AA626" s="193"/>
      <c r="AB626" s="193"/>
      <c r="AC626" s="193"/>
      <c r="AD626" s="254"/>
    </row>
    <row r="627" spans="14:30" x14ac:dyDescent="0.25">
      <c r="N627" s="203"/>
      <c r="P627" s="246"/>
      <c r="Q627" s="193"/>
      <c r="R627" s="193"/>
      <c r="S627" s="193"/>
      <c r="T627" s="193"/>
      <c r="U627" s="193"/>
      <c r="V627" s="193"/>
      <c r="X627" s="193"/>
      <c r="Y627" s="193"/>
      <c r="AA627" s="193"/>
      <c r="AB627" s="193"/>
      <c r="AC627" s="193"/>
      <c r="AD627" s="254"/>
    </row>
    <row r="628" spans="14:30" x14ac:dyDescent="0.25">
      <c r="N628" s="203"/>
      <c r="P628" s="246"/>
      <c r="Q628" s="193"/>
      <c r="R628" s="193"/>
      <c r="S628" s="193"/>
      <c r="T628" s="193"/>
      <c r="U628" s="193"/>
      <c r="V628" s="193"/>
      <c r="X628" s="193"/>
      <c r="Y628" s="193"/>
      <c r="AA628" s="193"/>
      <c r="AB628" s="193"/>
      <c r="AC628" s="193"/>
      <c r="AD628" s="254"/>
    </row>
    <row r="629" spans="14:30" x14ac:dyDescent="0.25">
      <c r="N629" s="203"/>
      <c r="P629" s="246"/>
      <c r="Q629" s="193"/>
      <c r="R629" s="193"/>
      <c r="S629" s="193"/>
      <c r="T629" s="193"/>
      <c r="U629" s="193"/>
      <c r="V629" s="193"/>
      <c r="X629" s="193"/>
      <c r="Y629" s="193"/>
      <c r="AA629" s="193"/>
      <c r="AB629" s="193"/>
      <c r="AC629" s="193"/>
      <c r="AD629" s="254"/>
    </row>
    <row r="630" spans="14:30" x14ac:dyDescent="0.25">
      <c r="N630" s="203"/>
      <c r="P630" s="246"/>
      <c r="Q630" s="193"/>
      <c r="R630" s="193"/>
      <c r="S630" s="193"/>
      <c r="T630" s="193"/>
      <c r="U630" s="193"/>
      <c r="V630" s="193"/>
      <c r="X630" s="193"/>
      <c r="Y630" s="193"/>
      <c r="AA630" s="193"/>
      <c r="AB630" s="193"/>
      <c r="AC630" s="193"/>
      <c r="AD630" s="254"/>
    </row>
    <row r="631" spans="14:30" x14ac:dyDescent="0.25">
      <c r="N631" s="203"/>
      <c r="P631" s="246"/>
      <c r="Q631" s="193"/>
      <c r="R631" s="193"/>
      <c r="S631" s="193"/>
      <c r="T631" s="193"/>
      <c r="U631" s="193"/>
      <c r="V631" s="193"/>
      <c r="X631" s="193"/>
      <c r="Y631" s="193"/>
      <c r="AA631" s="193"/>
      <c r="AB631" s="193"/>
      <c r="AC631" s="193"/>
      <c r="AD631" s="254"/>
    </row>
    <row r="632" spans="14:30" x14ac:dyDescent="0.25">
      <c r="N632" s="203"/>
      <c r="P632" s="246"/>
      <c r="Q632" s="193"/>
      <c r="R632" s="193"/>
      <c r="S632" s="193"/>
      <c r="T632" s="193"/>
      <c r="U632" s="193"/>
      <c r="V632" s="193"/>
      <c r="X632" s="193"/>
      <c r="Y632" s="193"/>
      <c r="AA632" s="193"/>
      <c r="AB632" s="193"/>
      <c r="AC632" s="193"/>
      <c r="AD632" s="254"/>
    </row>
    <row r="633" spans="14:30" x14ac:dyDescent="0.25">
      <c r="N633" s="203"/>
      <c r="P633" s="246"/>
      <c r="Q633" s="193"/>
      <c r="R633" s="193"/>
      <c r="S633" s="193"/>
      <c r="T633" s="193"/>
      <c r="U633" s="193"/>
      <c r="V633" s="193"/>
      <c r="X633" s="193"/>
      <c r="Y633" s="193"/>
      <c r="AA633" s="193"/>
      <c r="AB633" s="193"/>
      <c r="AC633" s="193"/>
      <c r="AD633" s="254"/>
    </row>
    <row r="634" spans="14:30" x14ac:dyDescent="0.25">
      <c r="N634" s="203"/>
      <c r="P634" s="246"/>
      <c r="Q634" s="193"/>
      <c r="R634" s="193"/>
      <c r="S634" s="193"/>
      <c r="T634" s="193"/>
      <c r="U634" s="193"/>
      <c r="V634" s="193"/>
      <c r="X634" s="193"/>
      <c r="Y634" s="193"/>
      <c r="AA634" s="193"/>
      <c r="AB634" s="193"/>
      <c r="AC634" s="193"/>
      <c r="AD634" s="254"/>
    </row>
    <row r="635" spans="14:30" x14ac:dyDescent="0.25">
      <c r="N635" s="203"/>
      <c r="P635" s="246"/>
      <c r="Q635" s="193"/>
      <c r="R635" s="193"/>
      <c r="S635" s="193"/>
      <c r="T635" s="193"/>
      <c r="U635" s="193"/>
      <c r="V635" s="193"/>
      <c r="X635" s="193"/>
      <c r="Y635" s="193"/>
      <c r="AA635" s="193"/>
      <c r="AB635" s="193"/>
      <c r="AC635" s="193"/>
      <c r="AD635" s="254"/>
    </row>
    <row r="636" spans="14:30" x14ac:dyDescent="0.25">
      <c r="N636" s="203"/>
      <c r="P636" s="246"/>
      <c r="Q636" s="193"/>
      <c r="R636" s="193"/>
      <c r="S636" s="193"/>
      <c r="T636" s="193"/>
      <c r="U636" s="193"/>
      <c r="V636" s="193"/>
      <c r="X636" s="193"/>
      <c r="Y636" s="193"/>
      <c r="AA636" s="193"/>
      <c r="AB636" s="193"/>
      <c r="AC636" s="193"/>
      <c r="AD636" s="254"/>
    </row>
    <row r="637" spans="14:30" x14ac:dyDescent="0.25">
      <c r="N637" s="203"/>
      <c r="P637" s="246"/>
      <c r="Q637" s="193"/>
      <c r="R637" s="193"/>
      <c r="S637" s="193"/>
      <c r="T637" s="193"/>
      <c r="U637" s="193"/>
      <c r="V637" s="193"/>
      <c r="X637" s="193"/>
      <c r="Y637" s="193"/>
      <c r="AA637" s="193"/>
      <c r="AB637" s="193"/>
      <c r="AC637" s="193"/>
      <c r="AD637" s="254"/>
    </row>
    <row r="638" spans="14:30" x14ac:dyDescent="0.25">
      <c r="N638" s="203"/>
      <c r="P638" s="246"/>
      <c r="Q638" s="193"/>
      <c r="R638" s="193"/>
      <c r="S638" s="193"/>
      <c r="T638" s="193"/>
      <c r="U638" s="193"/>
      <c r="V638" s="193"/>
      <c r="X638" s="193"/>
      <c r="Y638" s="193"/>
      <c r="AA638" s="193"/>
      <c r="AB638" s="193"/>
      <c r="AC638" s="193"/>
      <c r="AD638" s="254"/>
    </row>
    <row r="639" spans="14:30" x14ac:dyDescent="0.25">
      <c r="N639" s="203"/>
      <c r="P639" s="246"/>
      <c r="Q639" s="193"/>
      <c r="R639" s="193"/>
      <c r="S639" s="193"/>
      <c r="T639" s="193"/>
      <c r="U639" s="193"/>
      <c r="V639" s="193"/>
      <c r="X639" s="193"/>
      <c r="Y639" s="193"/>
      <c r="AA639" s="193"/>
      <c r="AB639" s="193"/>
      <c r="AC639" s="193"/>
      <c r="AD639" s="254"/>
    </row>
    <row r="640" spans="14:30" x14ac:dyDescent="0.25">
      <c r="N640" s="203"/>
      <c r="P640" s="246"/>
      <c r="Q640" s="193"/>
      <c r="R640" s="193"/>
      <c r="S640" s="193"/>
      <c r="T640" s="193"/>
      <c r="U640" s="193"/>
      <c r="V640" s="193"/>
      <c r="X640" s="193"/>
      <c r="Y640" s="193"/>
      <c r="AA640" s="193"/>
      <c r="AB640" s="193"/>
      <c r="AC640" s="193"/>
      <c r="AD640" s="254"/>
    </row>
    <row r="641" spans="14:30" x14ac:dyDescent="0.25">
      <c r="N641" s="203"/>
      <c r="P641" s="246"/>
      <c r="Q641" s="193"/>
      <c r="R641" s="193"/>
      <c r="S641" s="193"/>
      <c r="T641" s="193"/>
      <c r="U641" s="193"/>
      <c r="V641" s="193"/>
      <c r="X641" s="193"/>
      <c r="Y641" s="193"/>
      <c r="AA641" s="193"/>
      <c r="AB641" s="193"/>
      <c r="AC641" s="193"/>
      <c r="AD641" s="254"/>
    </row>
    <row r="642" spans="14:30" x14ac:dyDescent="0.25">
      <c r="N642" s="203"/>
      <c r="P642" s="246"/>
      <c r="Q642" s="193"/>
      <c r="R642" s="193"/>
      <c r="S642" s="193"/>
      <c r="T642" s="193"/>
      <c r="U642" s="193"/>
      <c r="V642" s="193"/>
      <c r="X642" s="193"/>
      <c r="Y642" s="193"/>
      <c r="AA642" s="193"/>
      <c r="AB642" s="193"/>
      <c r="AC642" s="193"/>
      <c r="AD642" s="254"/>
    </row>
    <row r="643" spans="14:30" x14ac:dyDescent="0.25">
      <c r="N643" s="203"/>
      <c r="P643" s="246"/>
      <c r="Q643" s="193"/>
      <c r="R643" s="193"/>
      <c r="S643" s="193"/>
      <c r="T643" s="193"/>
      <c r="U643" s="193"/>
      <c r="V643" s="193"/>
      <c r="X643" s="193"/>
      <c r="Y643" s="193"/>
      <c r="AA643" s="193"/>
      <c r="AB643" s="193"/>
      <c r="AC643" s="193"/>
      <c r="AD643" s="254"/>
    </row>
    <row r="644" spans="14:30" x14ac:dyDescent="0.25">
      <c r="N644" s="203"/>
      <c r="P644" s="246"/>
      <c r="Q644" s="193"/>
      <c r="R644" s="193"/>
      <c r="S644" s="193"/>
      <c r="T644" s="193"/>
      <c r="U644" s="193"/>
      <c r="V644" s="193"/>
      <c r="X644" s="193"/>
      <c r="Y644" s="193"/>
      <c r="AA644" s="193"/>
      <c r="AB644" s="193"/>
      <c r="AC644" s="193"/>
      <c r="AD644" s="254"/>
    </row>
    <row r="645" spans="14:30" x14ac:dyDescent="0.25">
      <c r="N645" s="203"/>
      <c r="P645" s="246"/>
      <c r="Q645" s="193"/>
      <c r="R645" s="193"/>
      <c r="S645" s="193"/>
      <c r="T645" s="193"/>
      <c r="U645" s="193"/>
      <c r="V645" s="193"/>
      <c r="X645" s="193"/>
      <c r="Y645" s="193"/>
      <c r="AA645" s="193"/>
      <c r="AB645" s="193"/>
      <c r="AC645" s="193"/>
      <c r="AD645" s="254"/>
    </row>
    <row r="646" spans="14:30" x14ac:dyDescent="0.25">
      <c r="N646" s="203"/>
      <c r="P646" s="246"/>
      <c r="Q646" s="193"/>
      <c r="R646" s="193"/>
      <c r="S646" s="193"/>
      <c r="T646" s="193"/>
      <c r="U646" s="193"/>
      <c r="V646" s="193"/>
      <c r="X646" s="193"/>
      <c r="Y646" s="193"/>
      <c r="AA646" s="193"/>
      <c r="AB646" s="193"/>
      <c r="AC646" s="193"/>
      <c r="AD646" s="254"/>
    </row>
    <row r="647" spans="14:30" x14ac:dyDescent="0.25">
      <c r="N647" s="203"/>
      <c r="P647" s="246"/>
      <c r="Q647" s="193"/>
      <c r="R647" s="193"/>
      <c r="S647" s="193"/>
      <c r="T647" s="193"/>
      <c r="U647" s="193"/>
      <c r="V647" s="193"/>
      <c r="X647" s="193"/>
      <c r="Y647" s="193"/>
      <c r="AA647" s="193"/>
      <c r="AB647" s="193"/>
      <c r="AC647" s="193"/>
      <c r="AD647" s="254"/>
    </row>
    <row r="648" spans="14:30" x14ac:dyDescent="0.25">
      <c r="N648" s="203"/>
      <c r="P648" s="246"/>
      <c r="Q648" s="193"/>
      <c r="R648" s="193"/>
      <c r="S648" s="193"/>
      <c r="T648" s="193"/>
      <c r="U648" s="193"/>
      <c r="V648" s="193"/>
      <c r="X648" s="193"/>
      <c r="Y648" s="193"/>
      <c r="AA648" s="193"/>
      <c r="AB648" s="193"/>
      <c r="AC648" s="193"/>
      <c r="AD648" s="254"/>
    </row>
    <row r="649" spans="14:30" x14ac:dyDescent="0.25">
      <c r="N649" s="203"/>
      <c r="P649" s="246"/>
      <c r="Q649" s="193"/>
      <c r="R649" s="193"/>
      <c r="S649" s="193"/>
      <c r="T649" s="193"/>
      <c r="U649" s="193"/>
      <c r="V649" s="193"/>
      <c r="X649" s="193"/>
      <c r="Y649" s="193"/>
      <c r="AA649" s="193"/>
      <c r="AB649" s="193"/>
      <c r="AC649" s="193"/>
      <c r="AD649" s="254"/>
    </row>
    <row r="650" spans="14:30" x14ac:dyDescent="0.25">
      <c r="N650" s="203"/>
      <c r="P650" s="246"/>
      <c r="Q650" s="193"/>
      <c r="R650" s="193"/>
      <c r="S650" s="193"/>
      <c r="T650" s="193"/>
      <c r="U650" s="193"/>
      <c r="V650" s="193"/>
      <c r="X650" s="193"/>
      <c r="Y650" s="193"/>
      <c r="AA650" s="193"/>
      <c r="AB650" s="193"/>
      <c r="AC650" s="193"/>
      <c r="AD650" s="254"/>
    </row>
    <row r="651" spans="14:30" x14ac:dyDescent="0.25">
      <c r="N651" s="203"/>
      <c r="P651" s="246"/>
      <c r="Q651" s="193"/>
      <c r="R651" s="193"/>
      <c r="S651" s="193"/>
      <c r="T651" s="193"/>
      <c r="U651" s="193"/>
      <c r="V651" s="193"/>
      <c r="X651" s="193"/>
      <c r="Y651" s="193"/>
      <c r="AA651" s="193"/>
      <c r="AB651" s="193"/>
      <c r="AC651" s="193"/>
      <c r="AD651" s="254"/>
    </row>
    <row r="652" spans="14:30" x14ac:dyDescent="0.25">
      <c r="N652" s="203"/>
      <c r="P652" s="246"/>
      <c r="Q652" s="193"/>
      <c r="R652" s="193"/>
      <c r="S652" s="193"/>
      <c r="T652" s="193"/>
      <c r="U652" s="193"/>
      <c r="V652" s="193"/>
      <c r="X652" s="193"/>
      <c r="Y652" s="193"/>
      <c r="AA652" s="193"/>
      <c r="AB652" s="193"/>
      <c r="AC652" s="193"/>
      <c r="AD652" s="254"/>
    </row>
    <row r="653" spans="14:30" x14ac:dyDescent="0.25">
      <c r="N653" s="203"/>
      <c r="P653" s="246"/>
      <c r="Q653" s="193"/>
      <c r="R653" s="193"/>
      <c r="S653" s="193"/>
      <c r="T653" s="193"/>
      <c r="U653" s="193"/>
      <c r="V653" s="193"/>
      <c r="X653" s="193"/>
      <c r="Y653" s="193"/>
      <c r="AA653" s="193"/>
      <c r="AB653" s="193"/>
      <c r="AC653" s="193"/>
      <c r="AD653" s="254"/>
    </row>
    <row r="654" spans="14:30" x14ac:dyDescent="0.25">
      <c r="N654" s="203"/>
      <c r="P654" s="246"/>
      <c r="Q654" s="193"/>
      <c r="R654" s="193"/>
      <c r="S654" s="193"/>
      <c r="T654" s="193"/>
      <c r="U654" s="193"/>
      <c r="V654" s="193"/>
      <c r="X654" s="193"/>
      <c r="Y654" s="193"/>
      <c r="AA654" s="193"/>
      <c r="AB654" s="193"/>
      <c r="AC654" s="193"/>
      <c r="AD654" s="254"/>
    </row>
    <row r="655" spans="14:30" x14ac:dyDescent="0.25">
      <c r="N655" s="203"/>
      <c r="P655" s="246"/>
      <c r="Q655" s="193"/>
      <c r="R655" s="193"/>
      <c r="S655" s="193"/>
      <c r="T655" s="193"/>
      <c r="U655" s="193"/>
      <c r="V655" s="193"/>
      <c r="X655" s="193"/>
      <c r="Y655" s="193"/>
      <c r="AA655" s="193"/>
      <c r="AB655" s="193"/>
      <c r="AC655" s="193"/>
      <c r="AD655" s="254"/>
    </row>
    <row r="656" spans="14:30" x14ac:dyDescent="0.25">
      <c r="N656" s="203"/>
      <c r="P656" s="246"/>
      <c r="Q656" s="193"/>
      <c r="R656" s="193"/>
      <c r="S656" s="193"/>
      <c r="T656" s="193"/>
      <c r="U656" s="193"/>
      <c r="V656" s="193"/>
      <c r="X656" s="193"/>
      <c r="Y656" s="193"/>
      <c r="AA656" s="193"/>
      <c r="AB656" s="193"/>
      <c r="AC656" s="193"/>
      <c r="AD656" s="254"/>
    </row>
    <row r="657" spans="14:30" x14ac:dyDescent="0.25">
      <c r="N657" s="203"/>
      <c r="P657" s="246"/>
      <c r="Q657" s="193"/>
      <c r="R657" s="193"/>
      <c r="S657" s="193"/>
      <c r="T657" s="193"/>
      <c r="U657" s="193"/>
      <c r="V657" s="193"/>
      <c r="X657" s="193"/>
      <c r="Y657" s="193"/>
      <c r="AA657" s="193"/>
      <c r="AB657" s="193"/>
      <c r="AC657" s="193"/>
      <c r="AD657" s="254"/>
    </row>
    <row r="658" spans="14:30" x14ac:dyDescent="0.25">
      <c r="N658" s="203"/>
      <c r="P658" s="246"/>
      <c r="Q658" s="193"/>
      <c r="R658" s="193"/>
      <c r="S658" s="193"/>
      <c r="T658" s="193"/>
      <c r="U658" s="193"/>
      <c r="V658" s="193"/>
      <c r="X658" s="193"/>
      <c r="Y658" s="193"/>
      <c r="AA658" s="193"/>
      <c r="AB658" s="193"/>
      <c r="AC658" s="193"/>
      <c r="AD658" s="254"/>
    </row>
    <row r="659" spans="14:30" x14ac:dyDescent="0.25">
      <c r="N659" s="203"/>
      <c r="P659" s="246"/>
      <c r="Q659" s="193"/>
      <c r="R659" s="193"/>
      <c r="S659" s="193"/>
      <c r="T659" s="193"/>
      <c r="U659" s="193"/>
      <c r="V659" s="193"/>
      <c r="X659" s="193"/>
      <c r="Y659" s="193"/>
      <c r="AA659" s="193"/>
      <c r="AB659" s="193"/>
      <c r="AC659" s="193"/>
      <c r="AD659" s="254"/>
    </row>
    <row r="660" spans="14:30" x14ac:dyDescent="0.25">
      <c r="N660" s="203"/>
      <c r="P660" s="246"/>
      <c r="Q660" s="193"/>
      <c r="R660" s="193"/>
      <c r="S660" s="193"/>
      <c r="T660" s="193"/>
      <c r="U660" s="193"/>
      <c r="V660" s="193"/>
      <c r="X660" s="193"/>
      <c r="Y660" s="193"/>
      <c r="AA660" s="193"/>
      <c r="AB660" s="193"/>
      <c r="AC660" s="193"/>
      <c r="AD660" s="254"/>
    </row>
    <row r="661" spans="14:30" x14ac:dyDescent="0.25">
      <c r="N661" s="203"/>
      <c r="P661" s="246"/>
      <c r="Q661" s="193"/>
      <c r="R661" s="193"/>
      <c r="S661" s="193"/>
      <c r="T661" s="193"/>
      <c r="U661" s="193"/>
      <c r="V661" s="193"/>
      <c r="X661" s="193"/>
      <c r="Y661" s="193"/>
      <c r="AA661" s="193"/>
      <c r="AB661" s="193"/>
      <c r="AC661" s="193"/>
      <c r="AD661" s="254"/>
    </row>
    <row r="662" spans="14:30" x14ac:dyDescent="0.25">
      <c r="N662" s="203"/>
      <c r="P662" s="246"/>
      <c r="Q662" s="193"/>
      <c r="R662" s="193"/>
      <c r="S662" s="193"/>
      <c r="T662" s="193"/>
      <c r="U662" s="193"/>
      <c r="V662" s="193"/>
      <c r="X662" s="193"/>
      <c r="Y662" s="193"/>
      <c r="AA662" s="193"/>
      <c r="AB662" s="193"/>
      <c r="AC662" s="193"/>
      <c r="AD662" s="254"/>
    </row>
    <row r="663" spans="14:30" x14ac:dyDescent="0.25">
      <c r="N663" s="203"/>
      <c r="P663" s="246"/>
      <c r="Q663" s="193"/>
      <c r="R663" s="193"/>
      <c r="S663" s="193"/>
      <c r="T663" s="193"/>
      <c r="U663" s="193"/>
      <c r="V663" s="193"/>
      <c r="X663" s="193"/>
      <c r="Y663" s="193"/>
      <c r="AA663" s="193"/>
      <c r="AB663" s="193"/>
      <c r="AC663" s="193"/>
      <c r="AD663" s="254"/>
    </row>
    <row r="664" spans="14:30" x14ac:dyDescent="0.25">
      <c r="N664" s="203"/>
      <c r="P664" s="246"/>
      <c r="Q664" s="193"/>
      <c r="R664" s="193"/>
      <c r="S664" s="193"/>
      <c r="T664" s="193"/>
      <c r="U664" s="193"/>
      <c r="V664" s="193"/>
      <c r="X664" s="193"/>
      <c r="Y664" s="193"/>
      <c r="AA664" s="193"/>
      <c r="AB664" s="193"/>
      <c r="AC664" s="193"/>
      <c r="AD664" s="254"/>
    </row>
    <row r="665" spans="14:30" x14ac:dyDescent="0.25">
      <c r="N665" s="203"/>
      <c r="P665" s="246"/>
      <c r="Q665" s="193"/>
      <c r="R665" s="193"/>
      <c r="S665" s="193"/>
      <c r="T665" s="193"/>
      <c r="U665" s="193"/>
      <c r="V665" s="193"/>
      <c r="X665" s="193"/>
      <c r="Y665" s="193"/>
      <c r="AA665" s="193"/>
      <c r="AB665" s="193"/>
      <c r="AC665" s="193"/>
      <c r="AD665" s="254"/>
    </row>
    <row r="666" spans="14:30" x14ac:dyDescent="0.25">
      <c r="N666" s="203"/>
      <c r="P666" s="246"/>
      <c r="Q666" s="193"/>
      <c r="R666" s="193"/>
      <c r="S666" s="193"/>
      <c r="T666" s="193"/>
      <c r="U666" s="193"/>
      <c r="V666" s="193"/>
      <c r="X666" s="193"/>
      <c r="Y666" s="193"/>
      <c r="AA666" s="193"/>
      <c r="AB666" s="193"/>
      <c r="AC666" s="193"/>
      <c r="AD666" s="254"/>
    </row>
    <row r="667" spans="14:30" x14ac:dyDescent="0.25">
      <c r="N667" s="203"/>
      <c r="P667" s="246"/>
      <c r="Q667" s="193"/>
      <c r="R667" s="193"/>
      <c r="S667" s="193"/>
      <c r="T667" s="193"/>
      <c r="U667" s="193"/>
      <c r="V667" s="193"/>
      <c r="X667" s="193"/>
      <c r="Y667" s="193"/>
      <c r="AA667" s="193"/>
      <c r="AB667" s="193"/>
      <c r="AC667" s="193"/>
      <c r="AD667" s="254"/>
    </row>
    <row r="668" spans="14:30" x14ac:dyDescent="0.25">
      <c r="N668" s="203"/>
      <c r="P668" s="246"/>
      <c r="Q668" s="193"/>
      <c r="R668" s="193"/>
      <c r="S668" s="193"/>
      <c r="T668" s="193"/>
      <c r="U668" s="193"/>
      <c r="V668" s="193"/>
      <c r="X668" s="193"/>
      <c r="Y668" s="193"/>
      <c r="AA668" s="193"/>
      <c r="AB668" s="193"/>
      <c r="AC668" s="193"/>
      <c r="AD668" s="254"/>
    </row>
    <row r="669" spans="14:30" x14ac:dyDescent="0.25">
      <c r="N669" s="203"/>
      <c r="P669" s="246"/>
      <c r="Q669" s="193"/>
      <c r="R669" s="193"/>
      <c r="S669" s="193"/>
      <c r="T669" s="193"/>
      <c r="U669" s="193"/>
      <c r="V669" s="193"/>
      <c r="X669" s="193"/>
      <c r="Y669" s="193"/>
      <c r="AA669" s="193"/>
      <c r="AB669" s="193"/>
      <c r="AC669" s="193"/>
      <c r="AD669" s="254"/>
    </row>
    <row r="670" spans="14:30" x14ac:dyDescent="0.25">
      <c r="N670" s="203"/>
      <c r="P670" s="246"/>
      <c r="Q670" s="193"/>
      <c r="R670" s="193"/>
      <c r="S670" s="193"/>
      <c r="T670" s="193"/>
      <c r="U670" s="193"/>
      <c r="V670" s="193"/>
      <c r="X670" s="193"/>
      <c r="Y670" s="193"/>
      <c r="AA670" s="193"/>
      <c r="AB670" s="193"/>
      <c r="AC670" s="193"/>
      <c r="AD670" s="254"/>
    </row>
    <row r="671" spans="14:30" x14ac:dyDescent="0.25">
      <c r="N671" s="203"/>
      <c r="P671" s="246"/>
      <c r="Q671" s="193"/>
      <c r="R671" s="193"/>
      <c r="S671" s="193"/>
      <c r="T671" s="193"/>
      <c r="U671" s="193"/>
      <c r="V671" s="193"/>
      <c r="X671" s="193"/>
      <c r="Y671" s="193"/>
      <c r="AA671" s="193"/>
      <c r="AB671" s="193"/>
      <c r="AC671" s="193"/>
      <c r="AD671" s="254"/>
    </row>
    <row r="672" spans="14:30" x14ac:dyDescent="0.25">
      <c r="N672" s="203"/>
      <c r="P672" s="246"/>
      <c r="Q672" s="193"/>
      <c r="R672" s="193"/>
      <c r="S672" s="193"/>
      <c r="T672" s="193"/>
      <c r="U672" s="193"/>
      <c r="V672" s="193"/>
      <c r="X672" s="193"/>
      <c r="Y672" s="193"/>
      <c r="AA672" s="193"/>
      <c r="AB672" s="193"/>
      <c r="AC672" s="193"/>
      <c r="AD672" s="254"/>
    </row>
    <row r="673" spans="14:30" x14ac:dyDescent="0.25">
      <c r="N673" s="203"/>
      <c r="P673" s="246"/>
      <c r="Q673" s="193"/>
      <c r="R673" s="193"/>
      <c r="S673" s="193"/>
      <c r="T673" s="193"/>
      <c r="U673" s="193"/>
      <c r="V673" s="193"/>
      <c r="X673" s="193"/>
      <c r="Y673" s="193"/>
      <c r="AA673" s="193"/>
      <c r="AB673" s="193"/>
      <c r="AC673" s="193"/>
      <c r="AD673" s="254"/>
    </row>
    <row r="674" spans="14:30" x14ac:dyDescent="0.25">
      <c r="N674" s="203"/>
      <c r="P674" s="246"/>
      <c r="Q674" s="193"/>
      <c r="R674" s="193"/>
      <c r="S674" s="193"/>
      <c r="T674" s="193"/>
      <c r="U674" s="193"/>
      <c r="V674" s="193"/>
      <c r="X674" s="193"/>
      <c r="Y674" s="193"/>
      <c r="AA674" s="193"/>
      <c r="AB674" s="193"/>
      <c r="AC674" s="193"/>
      <c r="AD674" s="254"/>
    </row>
    <row r="675" spans="14:30" x14ac:dyDescent="0.25">
      <c r="N675" s="203"/>
      <c r="P675" s="246"/>
      <c r="Q675" s="193"/>
      <c r="R675" s="193"/>
      <c r="S675" s="193"/>
      <c r="T675" s="193"/>
      <c r="U675" s="193"/>
      <c r="V675" s="193"/>
      <c r="X675" s="193"/>
      <c r="Y675" s="193"/>
      <c r="AA675" s="193"/>
      <c r="AB675" s="193"/>
      <c r="AC675" s="193"/>
      <c r="AD675" s="254"/>
    </row>
    <row r="676" spans="14:30" x14ac:dyDescent="0.25">
      <c r="N676" s="203"/>
      <c r="P676" s="246"/>
      <c r="Q676" s="193"/>
      <c r="R676" s="193"/>
      <c r="S676" s="193"/>
      <c r="T676" s="193"/>
      <c r="U676" s="193"/>
      <c r="V676" s="193"/>
      <c r="X676" s="193"/>
      <c r="Y676" s="193"/>
      <c r="AA676" s="193"/>
      <c r="AB676" s="193"/>
      <c r="AC676" s="193"/>
      <c r="AD676" s="254"/>
    </row>
    <row r="677" spans="14:30" x14ac:dyDescent="0.25">
      <c r="N677" s="203"/>
      <c r="P677" s="246"/>
      <c r="Q677" s="193"/>
      <c r="R677" s="193"/>
      <c r="S677" s="193"/>
      <c r="T677" s="193"/>
      <c r="U677" s="193"/>
      <c r="V677" s="193"/>
      <c r="X677" s="193"/>
      <c r="Y677" s="193"/>
      <c r="AA677" s="193"/>
      <c r="AB677" s="193"/>
      <c r="AC677" s="193"/>
      <c r="AD677" s="254"/>
    </row>
    <row r="678" spans="14:30" x14ac:dyDescent="0.25">
      <c r="N678" s="203"/>
      <c r="P678" s="246"/>
      <c r="Q678" s="193"/>
      <c r="R678" s="193"/>
      <c r="S678" s="193"/>
      <c r="T678" s="193"/>
      <c r="U678" s="193"/>
      <c r="V678" s="193"/>
      <c r="X678" s="193"/>
      <c r="Y678" s="193"/>
      <c r="AA678" s="193"/>
      <c r="AB678" s="193"/>
      <c r="AC678" s="193"/>
      <c r="AD678" s="254"/>
    </row>
    <row r="679" spans="14:30" x14ac:dyDescent="0.25">
      <c r="N679" s="203"/>
      <c r="P679" s="246"/>
      <c r="Q679" s="193"/>
      <c r="R679" s="193"/>
      <c r="S679" s="193"/>
      <c r="T679" s="193"/>
      <c r="U679" s="193"/>
      <c r="V679" s="193"/>
      <c r="X679" s="193"/>
      <c r="Y679" s="193"/>
      <c r="AA679" s="193"/>
      <c r="AB679" s="193"/>
      <c r="AC679" s="193"/>
      <c r="AD679" s="254"/>
    </row>
    <row r="680" spans="14:30" x14ac:dyDescent="0.25">
      <c r="N680" s="203"/>
      <c r="P680" s="246"/>
      <c r="Q680" s="193"/>
      <c r="R680" s="193"/>
      <c r="S680" s="193"/>
      <c r="T680" s="193"/>
      <c r="U680" s="193"/>
      <c r="V680" s="193"/>
      <c r="X680" s="193"/>
      <c r="Y680" s="193"/>
      <c r="AA680" s="193"/>
      <c r="AB680" s="193"/>
      <c r="AC680" s="193"/>
      <c r="AD680" s="254"/>
    </row>
    <row r="681" spans="14:30" x14ac:dyDescent="0.25">
      <c r="N681" s="203"/>
      <c r="P681" s="246"/>
      <c r="Q681" s="193"/>
      <c r="R681" s="193"/>
      <c r="S681" s="193"/>
      <c r="T681" s="193"/>
      <c r="U681" s="193"/>
      <c r="V681" s="193"/>
      <c r="X681" s="193"/>
      <c r="Y681" s="193"/>
      <c r="AA681" s="193"/>
      <c r="AB681" s="193"/>
      <c r="AC681" s="193"/>
      <c r="AD681" s="254"/>
    </row>
    <row r="682" spans="14:30" x14ac:dyDescent="0.25">
      <c r="N682" s="203"/>
      <c r="P682" s="246"/>
      <c r="Q682" s="193"/>
      <c r="R682" s="193"/>
      <c r="S682" s="193"/>
      <c r="T682" s="193"/>
      <c r="U682" s="193"/>
      <c r="V682" s="193"/>
      <c r="X682" s="193"/>
      <c r="Y682" s="193"/>
      <c r="AA682" s="193"/>
      <c r="AB682" s="193"/>
      <c r="AC682" s="193"/>
      <c r="AD682" s="254"/>
    </row>
    <row r="683" spans="14:30" x14ac:dyDescent="0.25">
      <c r="N683" s="203"/>
      <c r="P683" s="246"/>
      <c r="Q683" s="193"/>
      <c r="R683" s="193"/>
      <c r="S683" s="193"/>
      <c r="T683" s="193"/>
      <c r="U683" s="193"/>
      <c r="V683" s="193"/>
      <c r="X683" s="193"/>
      <c r="Y683" s="193"/>
      <c r="AA683" s="193"/>
      <c r="AB683" s="193"/>
      <c r="AC683" s="193"/>
      <c r="AD683" s="254"/>
    </row>
    <row r="684" spans="14:30" x14ac:dyDescent="0.25">
      <c r="N684" s="203"/>
      <c r="P684" s="246"/>
      <c r="Q684" s="193"/>
      <c r="R684" s="193"/>
      <c r="S684" s="193"/>
      <c r="T684" s="193"/>
      <c r="U684" s="193"/>
      <c r="V684" s="193"/>
      <c r="X684" s="193"/>
      <c r="Y684" s="193"/>
      <c r="AA684" s="193"/>
      <c r="AB684" s="193"/>
      <c r="AC684" s="193"/>
      <c r="AD684" s="254"/>
    </row>
    <row r="685" spans="14:30" x14ac:dyDescent="0.25">
      <c r="N685" s="203"/>
      <c r="P685" s="246"/>
      <c r="Q685" s="193"/>
      <c r="R685" s="193"/>
      <c r="S685" s="193"/>
      <c r="T685" s="193"/>
      <c r="U685" s="193"/>
      <c r="V685" s="193"/>
      <c r="X685" s="193"/>
      <c r="Y685" s="193"/>
      <c r="AA685" s="193"/>
      <c r="AB685" s="193"/>
      <c r="AC685" s="193"/>
      <c r="AD685" s="254"/>
    </row>
    <row r="686" spans="14:30" x14ac:dyDescent="0.25">
      <c r="N686" s="203"/>
      <c r="P686" s="246"/>
      <c r="Q686" s="193"/>
      <c r="R686" s="193"/>
      <c r="S686" s="193"/>
      <c r="T686" s="193"/>
      <c r="U686" s="193"/>
      <c r="V686" s="193"/>
      <c r="X686" s="193"/>
      <c r="Y686" s="193"/>
      <c r="AA686" s="193"/>
      <c r="AB686" s="193"/>
      <c r="AC686" s="193"/>
      <c r="AD686" s="254"/>
    </row>
    <row r="687" spans="14:30" x14ac:dyDescent="0.25">
      <c r="N687" s="203"/>
      <c r="P687" s="246"/>
      <c r="Q687" s="193"/>
      <c r="R687" s="193"/>
      <c r="S687" s="193"/>
      <c r="T687" s="193"/>
      <c r="U687" s="193"/>
      <c r="V687" s="193"/>
      <c r="X687" s="193"/>
      <c r="Y687" s="193"/>
      <c r="AA687" s="193"/>
      <c r="AB687" s="193"/>
      <c r="AC687" s="193"/>
      <c r="AD687" s="254"/>
    </row>
    <row r="688" spans="14:30" x14ac:dyDescent="0.25">
      <c r="N688" s="203"/>
      <c r="P688" s="246"/>
      <c r="Q688" s="193"/>
      <c r="R688" s="193"/>
      <c r="S688" s="193"/>
      <c r="T688" s="193"/>
      <c r="U688" s="193"/>
      <c r="V688" s="193"/>
      <c r="X688" s="193"/>
      <c r="Y688" s="193"/>
      <c r="AA688" s="193"/>
      <c r="AB688" s="193"/>
      <c r="AC688" s="193"/>
      <c r="AD688" s="254"/>
    </row>
    <row r="689" spans="14:30" x14ac:dyDescent="0.25">
      <c r="N689" s="203"/>
      <c r="P689" s="246"/>
      <c r="Q689" s="193"/>
      <c r="R689" s="193"/>
      <c r="S689" s="193"/>
      <c r="T689" s="193"/>
      <c r="U689" s="193"/>
      <c r="V689" s="193"/>
      <c r="X689" s="193"/>
      <c r="Y689" s="193"/>
      <c r="AA689" s="193"/>
      <c r="AB689" s="193"/>
      <c r="AC689" s="193"/>
      <c r="AD689" s="254"/>
    </row>
    <row r="690" spans="14:30" x14ac:dyDescent="0.25">
      <c r="N690" s="203"/>
      <c r="P690" s="246"/>
      <c r="Q690" s="193"/>
      <c r="R690" s="193"/>
      <c r="S690" s="193"/>
      <c r="T690" s="193"/>
      <c r="U690" s="193"/>
      <c r="V690" s="193"/>
      <c r="X690" s="193"/>
      <c r="Y690" s="193"/>
      <c r="AA690" s="193"/>
      <c r="AB690" s="193"/>
      <c r="AC690" s="193"/>
      <c r="AD690" s="254"/>
    </row>
    <row r="691" spans="14:30" x14ac:dyDescent="0.25">
      <c r="N691" s="203"/>
      <c r="P691" s="246"/>
      <c r="Q691" s="193"/>
      <c r="R691" s="193"/>
      <c r="S691" s="193"/>
      <c r="T691" s="193"/>
      <c r="U691" s="193"/>
      <c r="V691" s="193"/>
      <c r="X691" s="193"/>
      <c r="Y691" s="193"/>
      <c r="AA691" s="193"/>
      <c r="AB691" s="193"/>
      <c r="AC691" s="193"/>
      <c r="AD691" s="254"/>
    </row>
    <row r="692" spans="14:30" x14ac:dyDescent="0.25">
      <c r="N692" s="203"/>
      <c r="P692" s="246"/>
      <c r="Q692" s="193"/>
      <c r="R692" s="193"/>
      <c r="S692" s="193"/>
      <c r="T692" s="193"/>
      <c r="U692" s="193"/>
      <c r="V692" s="193"/>
      <c r="X692" s="193"/>
      <c r="Y692" s="193"/>
      <c r="AA692" s="193"/>
      <c r="AB692" s="193"/>
      <c r="AC692" s="193"/>
      <c r="AD692" s="254"/>
    </row>
    <row r="693" spans="14:30" x14ac:dyDescent="0.25">
      <c r="N693" s="203"/>
      <c r="P693" s="246"/>
      <c r="Q693" s="193"/>
      <c r="R693" s="193"/>
      <c r="S693" s="193"/>
      <c r="T693" s="193"/>
      <c r="U693" s="193"/>
      <c r="V693" s="193"/>
      <c r="X693" s="193"/>
      <c r="Y693" s="193"/>
      <c r="AA693" s="193"/>
      <c r="AB693" s="193"/>
      <c r="AC693" s="193"/>
      <c r="AD693" s="254"/>
    </row>
    <row r="694" spans="14:30" x14ac:dyDescent="0.25">
      <c r="N694" s="203"/>
      <c r="P694" s="246"/>
      <c r="Q694" s="193"/>
      <c r="R694" s="193"/>
      <c r="S694" s="193"/>
      <c r="T694" s="193"/>
      <c r="U694" s="193"/>
      <c r="V694" s="193"/>
      <c r="X694" s="193"/>
      <c r="Y694" s="193"/>
      <c r="AA694" s="193"/>
      <c r="AB694" s="193"/>
      <c r="AC694" s="193"/>
      <c r="AD694" s="254"/>
    </row>
    <row r="695" spans="14:30" x14ac:dyDescent="0.25">
      <c r="N695" s="203"/>
      <c r="P695" s="246"/>
      <c r="Q695" s="193"/>
      <c r="R695" s="193"/>
      <c r="S695" s="193"/>
      <c r="T695" s="193"/>
      <c r="U695" s="193"/>
      <c r="V695" s="193"/>
      <c r="X695" s="193"/>
      <c r="Y695" s="193"/>
      <c r="AA695" s="193"/>
      <c r="AB695" s="193"/>
      <c r="AC695" s="193"/>
      <c r="AD695" s="254"/>
    </row>
    <row r="696" spans="14:30" x14ac:dyDescent="0.25">
      <c r="N696" s="203"/>
      <c r="P696" s="246"/>
      <c r="Q696" s="193"/>
      <c r="R696" s="193"/>
      <c r="S696" s="193"/>
      <c r="T696" s="193"/>
      <c r="U696" s="193"/>
      <c r="V696" s="193"/>
      <c r="X696" s="193"/>
      <c r="Y696" s="193"/>
      <c r="AA696" s="193"/>
      <c r="AB696" s="193"/>
      <c r="AC696" s="193"/>
      <c r="AD696" s="254"/>
    </row>
    <row r="697" spans="14:30" x14ac:dyDescent="0.25">
      <c r="N697" s="203"/>
      <c r="P697" s="246"/>
      <c r="Q697" s="193"/>
      <c r="R697" s="193"/>
      <c r="S697" s="193"/>
      <c r="T697" s="193"/>
      <c r="U697" s="193"/>
      <c r="V697" s="193"/>
      <c r="X697" s="193"/>
      <c r="Y697" s="193"/>
      <c r="AA697" s="193"/>
      <c r="AB697" s="193"/>
      <c r="AC697" s="193"/>
      <c r="AD697" s="254"/>
    </row>
    <row r="698" spans="14:30" x14ac:dyDescent="0.25">
      <c r="N698" s="203"/>
      <c r="P698" s="246"/>
      <c r="Q698" s="193"/>
      <c r="R698" s="193"/>
      <c r="S698" s="193"/>
      <c r="T698" s="193"/>
      <c r="U698" s="193"/>
      <c r="V698" s="193"/>
      <c r="X698" s="193"/>
      <c r="Y698" s="193"/>
      <c r="AA698" s="193"/>
      <c r="AB698" s="193"/>
      <c r="AC698" s="193"/>
      <c r="AD698" s="254"/>
    </row>
    <row r="699" spans="14:30" x14ac:dyDescent="0.25">
      <c r="N699" s="203"/>
      <c r="P699" s="246"/>
      <c r="Q699" s="193"/>
      <c r="R699" s="193"/>
      <c r="S699" s="193"/>
      <c r="T699" s="193"/>
      <c r="U699" s="193"/>
      <c r="V699" s="193"/>
      <c r="X699" s="193"/>
      <c r="Y699" s="193"/>
      <c r="AA699" s="193"/>
      <c r="AB699" s="193"/>
      <c r="AC699" s="193"/>
      <c r="AD699" s="254"/>
    </row>
    <row r="700" spans="14:30" x14ac:dyDescent="0.25">
      <c r="N700" s="203"/>
      <c r="P700" s="246"/>
      <c r="Q700" s="193"/>
      <c r="R700" s="193"/>
      <c r="S700" s="193"/>
      <c r="T700" s="193"/>
      <c r="U700" s="193"/>
      <c r="V700" s="193"/>
      <c r="X700" s="193"/>
      <c r="Y700" s="193"/>
      <c r="AA700" s="193"/>
      <c r="AB700" s="193"/>
      <c r="AC700" s="193"/>
      <c r="AD700" s="254"/>
    </row>
    <row r="701" spans="14:30" x14ac:dyDescent="0.25">
      <c r="N701" s="203"/>
      <c r="P701" s="246"/>
      <c r="Q701" s="193"/>
      <c r="R701" s="193"/>
      <c r="S701" s="193"/>
      <c r="T701" s="193"/>
      <c r="U701" s="193"/>
      <c r="V701" s="193"/>
      <c r="X701" s="193"/>
      <c r="Y701" s="193"/>
      <c r="AA701" s="193"/>
      <c r="AB701" s="193"/>
      <c r="AC701" s="193"/>
      <c r="AD701" s="254"/>
    </row>
    <row r="702" spans="14:30" x14ac:dyDescent="0.25">
      <c r="N702" s="203"/>
      <c r="P702" s="246"/>
      <c r="Q702" s="193"/>
      <c r="R702" s="193"/>
      <c r="S702" s="193"/>
      <c r="T702" s="193"/>
      <c r="U702" s="193"/>
      <c r="V702" s="193"/>
      <c r="X702" s="193"/>
      <c r="Y702" s="193"/>
      <c r="AA702" s="193"/>
      <c r="AB702" s="193"/>
      <c r="AC702" s="193"/>
      <c r="AD702" s="254"/>
    </row>
    <row r="703" spans="14:30" x14ac:dyDescent="0.25">
      <c r="N703" s="203"/>
      <c r="P703" s="246"/>
      <c r="Q703" s="193"/>
      <c r="R703" s="193"/>
      <c r="S703" s="193"/>
      <c r="T703" s="193"/>
      <c r="U703" s="193"/>
      <c r="V703" s="193"/>
      <c r="X703" s="193"/>
      <c r="Y703" s="193"/>
      <c r="AA703" s="193"/>
      <c r="AB703" s="193"/>
      <c r="AC703" s="193"/>
      <c r="AD703" s="254"/>
    </row>
    <row r="704" spans="14:30" x14ac:dyDescent="0.25">
      <c r="N704" s="203"/>
      <c r="P704" s="246"/>
      <c r="Q704" s="193"/>
      <c r="R704" s="193"/>
      <c r="S704" s="193"/>
      <c r="T704" s="193"/>
      <c r="U704" s="193"/>
      <c r="V704" s="193"/>
      <c r="X704" s="193"/>
      <c r="Y704" s="193"/>
      <c r="AA704" s="193"/>
      <c r="AB704" s="193"/>
      <c r="AC704" s="193"/>
      <c r="AD704" s="254"/>
    </row>
    <row r="705" spans="14:30" x14ac:dyDescent="0.25">
      <c r="N705" s="203"/>
      <c r="P705" s="246"/>
      <c r="Q705" s="193"/>
      <c r="R705" s="193"/>
      <c r="S705" s="193"/>
      <c r="T705" s="193"/>
      <c r="U705" s="193"/>
      <c r="V705" s="193"/>
      <c r="X705" s="193"/>
      <c r="Y705" s="193"/>
      <c r="AA705" s="193"/>
      <c r="AB705" s="193"/>
      <c r="AC705" s="193"/>
      <c r="AD705" s="254"/>
    </row>
    <row r="706" spans="14:30" x14ac:dyDescent="0.25">
      <c r="N706" s="203"/>
      <c r="P706" s="246"/>
      <c r="Q706" s="193"/>
      <c r="R706" s="193"/>
      <c r="S706" s="193"/>
      <c r="T706" s="193"/>
      <c r="U706" s="193"/>
      <c r="V706" s="193"/>
      <c r="X706" s="193"/>
      <c r="Y706" s="193"/>
      <c r="AA706" s="193"/>
      <c r="AB706" s="193"/>
      <c r="AC706" s="193"/>
      <c r="AD706" s="254"/>
    </row>
    <row r="707" spans="14:30" x14ac:dyDescent="0.25">
      <c r="N707" s="203"/>
      <c r="P707" s="246"/>
      <c r="Q707" s="193"/>
      <c r="R707" s="193"/>
      <c r="S707" s="193"/>
      <c r="T707" s="193"/>
      <c r="U707" s="193"/>
      <c r="V707" s="193"/>
      <c r="X707" s="193"/>
      <c r="Y707" s="193"/>
      <c r="AA707" s="193"/>
      <c r="AB707" s="193"/>
      <c r="AC707" s="193"/>
      <c r="AD707" s="254"/>
    </row>
    <row r="708" spans="14:30" x14ac:dyDescent="0.25">
      <c r="N708" s="203"/>
      <c r="P708" s="246"/>
      <c r="Q708" s="193"/>
      <c r="R708" s="193"/>
      <c r="S708" s="193"/>
      <c r="T708" s="193"/>
      <c r="U708" s="193"/>
      <c r="V708" s="193"/>
      <c r="X708" s="193"/>
      <c r="Y708" s="193"/>
      <c r="AA708" s="193"/>
      <c r="AB708" s="193"/>
      <c r="AC708" s="193"/>
      <c r="AD708" s="254"/>
    </row>
  </sheetData>
  <mergeCells count="29">
    <mergeCell ref="A1:M1"/>
    <mergeCell ref="E6:K6"/>
    <mergeCell ref="Q17:S17"/>
    <mergeCell ref="T17:V17"/>
    <mergeCell ref="W17:Y17"/>
    <mergeCell ref="P16:AE16"/>
    <mergeCell ref="Z17:AB17"/>
    <mergeCell ref="N1:X1"/>
    <mergeCell ref="P4:AE4"/>
    <mergeCell ref="AF4:AR4"/>
    <mergeCell ref="AS4:AU4"/>
    <mergeCell ref="Q5:S5"/>
    <mergeCell ref="T5:V5"/>
    <mergeCell ref="W5:Y5"/>
    <mergeCell ref="Z5:AB5"/>
    <mergeCell ref="AC5:AE5"/>
    <mergeCell ref="AG5:AI5"/>
    <mergeCell ref="AJ5:AL5"/>
    <mergeCell ref="AM5:AO5"/>
    <mergeCell ref="AP5:AR5"/>
    <mergeCell ref="AS5:AU5"/>
    <mergeCell ref="AP17:AR17"/>
    <mergeCell ref="AC17:AE17"/>
    <mergeCell ref="AS16:AU16"/>
    <mergeCell ref="AS17:AU17"/>
    <mergeCell ref="AG17:AI17"/>
    <mergeCell ref="AJ17:AL17"/>
    <mergeCell ref="AM17:AO17"/>
    <mergeCell ref="AF16:AR16"/>
  </mergeCells>
  <pageMargins left="0.7" right="0.7" top="0.75" bottom="0.75" header="0.3" footer="0.3"/>
  <pageSetup orientation="portrait" r:id="rId1"/>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AT207"/>
  <sheetViews>
    <sheetView topLeftCell="R1" zoomScale="85" zoomScaleNormal="85" workbookViewId="0">
      <pane ySplit="6" topLeftCell="A135" activePane="bottomLeft" state="frozen"/>
      <selection activeCell="N8" sqref="N8"/>
      <selection pane="bottomLeft" activeCell="N8" sqref="N8"/>
    </sheetView>
  </sheetViews>
  <sheetFormatPr defaultRowHeight="15" x14ac:dyDescent="0.25"/>
  <cols>
    <col min="10" max="10" width="10" bestFit="1" customWidth="1"/>
    <col min="18" max="18" width="8.85546875" style="32"/>
    <col min="21" max="21" width="8.85546875" style="32"/>
    <col min="24" max="24" width="8.85546875" style="32"/>
    <col min="25" max="25" width="12" bestFit="1" customWidth="1"/>
    <col min="28" max="28" width="8.85546875" style="32"/>
    <col min="30" max="30" width="8.85546875" style="32"/>
    <col min="35" max="35" width="8.85546875" style="32"/>
    <col min="39" max="39" width="11" bestFit="1" customWidth="1"/>
    <col min="42" max="43" width="8.85546875" style="32"/>
  </cols>
  <sheetData>
    <row r="1" spans="1:46" ht="27.75" x14ac:dyDescent="0.4">
      <c r="A1" s="281" t="s">
        <v>15</v>
      </c>
      <c r="B1" s="281"/>
      <c r="C1" s="281"/>
      <c r="D1" s="281"/>
      <c r="E1" s="281"/>
      <c r="F1" s="281"/>
      <c r="G1" s="281"/>
      <c r="H1" s="281"/>
      <c r="I1" s="281"/>
      <c r="J1" s="281"/>
      <c r="K1" s="281"/>
      <c r="L1" s="281"/>
      <c r="M1" s="281"/>
    </row>
    <row r="4" spans="1:46" ht="15.75" thickBot="1" x14ac:dyDescent="0.3">
      <c r="R4" s="62"/>
      <c r="S4" s="62"/>
      <c r="T4" s="62"/>
      <c r="U4" s="62"/>
      <c r="V4" s="62"/>
      <c r="W4" s="62"/>
      <c r="X4" s="62"/>
      <c r="Y4" s="62"/>
      <c r="Z4" s="62"/>
      <c r="AA4" s="62"/>
      <c r="AB4" s="62"/>
      <c r="AC4" s="62"/>
      <c r="AD4" s="62"/>
      <c r="AE4" s="62"/>
      <c r="AF4" s="62"/>
      <c r="AG4" s="62"/>
      <c r="AH4" s="62"/>
      <c r="AI4" s="62"/>
      <c r="AJ4" s="62"/>
      <c r="AK4" s="62"/>
      <c r="AL4" s="62"/>
      <c r="AM4" s="62"/>
      <c r="AN4" s="62"/>
      <c r="AO4" s="62"/>
      <c r="AP4" s="62"/>
      <c r="AQ4" s="62"/>
      <c r="AR4" s="62"/>
      <c r="AS4" s="62"/>
      <c r="AT4" s="62"/>
    </row>
    <row r="5" spans="1:46" ht="30" x14ac:dyDescent="0.25">
      <c r="Q5" s="32"/>
      <c r="R5" s="295" t="s">
        <v>332</v>
      </c>
      <c r="S5" s="296"/>
      <c r="T5" s="296"/>
      <c r="U5" s="297"/>
      <c r="V5" s="295" t="s">
        <v>333</v>
      </c>
      <c r="W5" s="296"/>
      <c r="X5" s="297"/>
      <c r="Y5" s="295" t="s">
        <v>405</v>
      </c>
      <c r="Z5" s="296"/>
      <c r="AA5" s="296"/>
      <c r="AB5" s="296"/>
      <c r="AC5" s="296"/>
      <c r="AD5" s="297"/>
      <c r="AE5" s="295" t="s">
        <v>404</v>
      </c>
      <c r="AF5" s="296"/>
      <c r="AG5" s="296"/>
      <c r="AH5" s="296"/>
      <c r="AI5" s="297"/>
      <c r="AJ5" s="295" t="s">
        <v>406</v>
      </c>
      <c r="AK5" s="296"/>
      <c r="AL5" s="296"/>
      <c r="AM5" s="296"/>
      <c r="AN5" s="297"/>
      <c r="AO5" s="292" t="s">
        <v>401</v>
      </c>
      <c r="AP5" s="293"/>
      <c r="AQ5" s="294"/>
      <c r="AR5" s="66" t="s">
        <v>394</v>
      </c>
      <c r="AS5" s="67"/>
      <c r="AT5" s="68"/>
    </row>
    <row r="6" spans="1:46" ht="18" x14ac:dyDescent="0.35">
      <c r="R6" s="53" t="s">
        <v>31</v>
      </c>
      <c r="S6" s="51" t="s">
        <v>33</v>
      </c>
      <c r="T6" s="51" t="s">
        <v>317</v>
      </c>
      <c r="U6" s="54" t="s">
        <v>320</v>
      </c>
      <c r="V6" s="53" t="s">
        <v>318</v>
      </c>
      <c r="W6" s="51" t="s">
        <v>319</v>
      </c>
      <c r="X6" s="54" t="s">
        <v>337</v>
      </c>
      <c r="Y6" s="63" t="s">
        <v>334</v>
      </c>
      <c r="Z6" s="60" t="s">
        <v>336</v>
      </c>
      <c r="AA6" s="60" t="s">
        <v>335</v>
      </c>
      <c r="AB6" s="61" t="s">
        <v>343</v>
      </c>
      <c r="AC6" s="61" t="s">
        <v>344</v>
      </c>
      <c r="AD6" s="64" t="s">
        <v>392</v>
      </c>
      <c r="AE6" s="63" t="s">
        <v>386</v>
      </c>
      <c r="AF6" s="60" t="s">
        <v>387</v>
      </c>
      <c r="AG6" s="61" t="s">
        <v>389</v>
      </c>
      <c r="AH6" s="61" t="s">
        <v>388</v>
      </c>
      <c r="AI6" s="64" t="s">
        <v>390</v>
      </c>
      <c r="AJ6" s="63" t="s">
        <v>342</v>
      </c>
      <c r="AK6" s="60" t="s">
        <v>338</v>
      </c>
      <c r="AL6" s="60" t="s">
        <v>345</v>
      </c>
      <c r="AM6" s="60" t="s">
        <v>346</v>
      </c>
      <c r="AN6" s="65" t="s">
        <v>391</v>
      </c>
      <c r="AO6" s="63" t="s">
        <v>393</v>
      </c>
      <c r="AP6" s="60" t="s">
        <v>396</v>
      </c>
      <c r="AQ6" s="65" t="s">
        <v>397</v>
      </c>
      <c r="AR6" s="63" t="s">
        <v>395</v>
      </c>
      <c r="AS6" s="60" t="s">
        <v>403</v>
      </c>
      <c r="AT6" s="65" t="s">
        <v>402</v>
      </c>
    </row>
    <row r="7" spans="1:46" x14ac:dyDescent="0.25">
      <c r="Q7">
        <v>0</v>
      </c>
      <c r="R7" s="53">
        <f t="shared" ref="R7:R70" si="0">VOUT</f>
        <v>12</v>
      </c>
      <c r="S7" s="51">
        <f t="shared" ref="S7:S38" si="1">Q7*$O$12</f>
        <v>0</v>
      </c>
      <c r="T7" s="51">
        <f t="shared" ref="T7:T70" si="2">VIN_var</f>
        <v>5</v>
      </c>
      <c r="U7" s="54">
        <f t="shared" ref="U7:U38" si="3">(R7*S7)/(T7*EFF_est)</f>
        <v>0</v>
      </c>
      <c r="V7" s="53">
        <f t="shared" ref="V7:V38" si="4">IF((S7*R7/T7)&lt;((T7*(1-(T7/R7)))/(2*Lm*Fsw)),1,2)</f>
        <v>1</v>
      </c>
      <c r="W7" s="51">
        <f t="shared" ref="W7:W38" si="5">CHOOSE(V7,SQRT((2*S7*Lm*Fsw*(R7-T7))/((T7)^2)),1-(T7/R7))</f>
        <v>0</v>
      </c>
      <c r="X7" s="54">
        <f t="shared" ref="X7:X38" si="6">CHOOSE(V7,(Lm*W7*Fsw)/(R7-T7),1-W7)</f>
        <v>0</v>
      </c>
      <c r="Y7" s="53">
        <f t="shared" ref="Y7:Y38" si="7">(T7*W7)/(Lm*Fsw)</f>
        <v>0</v>
      </c>
      <c r="Z7" s="51">
        <f>CHOOSE(V7,Y7,U7+(0.5*Y7))</f>
        <v>0</v>
      </c>
      <c r="AA7" s="51">
        <f>CHOOSE(V7,Z7*SQRT((W7+X7)/3),SQRT((U7^2)+((Y7^2)/12)))</f>
        <v>0</v>
      </c>
      <c r="AB7" s="51">
        <v>0</v>
      </c>
      <c r="AC7" s="51">
        <f t="shared" ref="AC7:AC38" si="8">(AA7^2)*Rdcr</f>
        <v>0</v>
      </c>
      <c r="AD7" s="54">
        <f>AB7+AC7</f>
        <v>0</v>
      </c>
      <c r="AE7" s="53">
        <f>U7*W7</f>
        <v>0</v>
      </c>
      <c r="AF7" s="51">
        <f>CHOOSE(V7,Z7*SQRT(W7/3),SQRT(W7*((Z7^2)+((Y7^2)/3)-(Z7*Y7))))</f>
        <v>0</v>
      </c>
      <c r="AG7" s="51">
        <f t="shared" ref="AG7:AG38" si="9">(AF7^2)*RDS_on</f>
        <v>0</v>
      </c>
      <c r="AH7" s="51">
        <f t="shared" ref="AH7:AH38" si="10">((R7*U7)/2)*Fsw*(tr_sw+tf_sw)</f>
        <v>0</v>
      </c>
      <c r="AI7" s="54">
        <f>AG7+AH7</f>
        <v>0</v>
      </c>
      <c r="AJ7" s="53">
        <f>X7*U7</f>
        <v>0</v>
      </c>
      <c r="AK7" s="51">
        <f t="shared" ref="AK7:AK38" si="11">CHOOSE(V7,Z7*SQRT(X7/3),SQRT(X7*((Z7^2)+((Y7^2)/3)-(Y7*Z7))))</f>
        <v>0</v>
      </c>
      <c r="AL7" s="51">
        <f t="shared" ref="AL7:AL38" si="12">S7*Vd_rect</f>
        <v>0</v>
      </c>
      <c r="AM7" s="51">
        <f t="shared" ref="AM7:AM38" si="13">CHOOSE(V7,(R7+Vd_rect)*Qrr*Fsw,(R7+Vd_rect)*Qrr*Fsw)</f>
        <v>5.0320000000000004E-2</v>
      </c>
      <c r="AN7" s="54">
        <f>AL7+AM7</f>
        <v>5.0320000000000004E-2</v>
      </c>
      <c r="AO7" s="53">
        <f t="shared" ref="AO7:AO38" si="14">(AF7^2)*R_cs</f>
        <v>0</v>
      </c>
      <c r="AP7" s="51">
        <f t="shared" ref="AP7:AP38" si="15">Qg_tot*Vcc*Fsw</f>
        <v>0.113472</v>
      </c>
      <c r="AQ7" s="54">
        <f t="shared" ref="AQ7:AQ38" si="16">IQ*T7</f>
        <v>1.6500000000000001E-2</v>
      </c>
      <c r="AR7" s="53">
        <f>AO7+AN7+AI7+AD7+AP7+AQ7</f>
        <v>0.18029200000000001</v>
      </c>
      <c r="AS7" s="51">
        <f>R7*S7</f>
        <v>0</v>
      </c>
      <c r="AT7" s="54">
        <f>(AS7/(AS7+AR7))*100</f>
        <v>0</v>
      </c>
    </row>
    <row r="8" spans="1:46" x14ac:dyDescent="0.25">
      <c r="M8">
        <f>Fsw</f>
        <v>400000</v>
      </c>
      <c r="Q8">
        <v>1</v>
      </c>
      <c r="R8" s="53">
        <f t="shared" si="0"/>
        <v>12</v>
      </c>
      <c r="S8" s="51">
        <f t="shared" si="1"/>
        <v>1.3333333333333334E-2</v>
      </c>
      <c r="T8" s="51">
        <f t="shared" si="2"/>
        <v>5</v>
      </c>
      <c r="U8" s="54">
        <f t="shared" si="3"/>
        <v>3.5555555555555556E-2</v>
      </c>
      <c r="V8" s="53">
        <f t="shared" si="4"/>
        <v>1</v>
      </c>
      <c r="W8" s="51">
        <f t="shared" si="5"/>
        <v>0.11847925275478965</v>
      </c>
      <c r="X8" s="54">
        <f t="shared" si="6"/>
        <v>3.1820142168429218E-2</v>
      </c>
      <c r="Y8" s="53">
        <f t="shared" si="7"/>
        <v>0.31510439562444059</v>
      </c>
      <c r="Z8" s="51">
        <f t="shared" ref="Z8:Z15" si="17">CHOOSE(V8,Y8,U8+(0.5*Y8))</f>
        <v>0.31510439562444059</v>
      </c>
      <c r="AA8" s="51">
        <f t="shared" ref="AA8:AA15" si="18">CHOOSE(V8,Z8*SQRT((W8+X8)/3),SQRT((U8^2)+((Y8^2)/12)))</f>
        <v>7.0529767183257458E-2</v>
      </c>
      <c r="AB8" s="51">
        <v>0</v>
      </c>
      <c r="AC8" s="51">
        <f t="shared" si="8"/>
        <v>3.9795584471396006E-5</v>
      </c>
      <c r="AD8" s="54">
        <f t="shared" ref="AD8:AD71" si="19">AB8+AC8</f>
        <v>3.9795584471396006E-5</v>
      </c>
      <c r="AE8" s="53">
        <f>U8*W8</f>
        <v>4.2125956535036318E-3</v>
      </c>
      <c r="AF8" s="51">
        <f t="shared" ref="AF8:AF71" si="20">CHOOSE(V8,Z8*SQRT(W8/3),SQRT(W8*((Z8^2)+((Y8^2)/3)-(Z8*Y8))))</f>
        <v>6.2620277431105292E-2</v>
      </c>
      <c r="AG8" s="51">
        <f t="shared" si="9"/>
        <v>1.8037976069523536E-5</v>
      </c>
      <c r="AH8" s="51">
        <f t="shared" si="10"/>
        <v>4.8473766233766225E-3</v>
      </c>
      <c r="AI8" s="54">
        <f t="shared" ref="AI8:AI71" si="21">AG8+AH8</f>
        <v>4.8654145994461457E-3</v>
      </c>
      <c r="AJ8" s="53">
        <f t="shared" ref="AJ8:AJ71" si="22">X8*U8</f>
        <v>1.1313828326552612E-3</v>
      </c>
      <c r="AK8" s="51">
        <f t="shared" si="11"/>
        <v>3.2452255905805812E-2</v>
      </c>
      <c r="AL8" s="51">
        <f t="shared" si="12"/>
        <v>7.7333333333333334E-3</v>
      </c>
      <c r="AM8" s="51">
        <f t="shared" si="13"/>
        <v>5.0320000000000004E-2</v>
      </c>
      <c r="AN8" s="54">
        <f t="shared" ref="AN8:AN71" si="23">AL8+AM8</f>
        <v>5.8053333333333339E-2</v>
      </c>
      <c r="AO8" s="53">
        <f t="shared" si="14"/>
        <v>3.9212991455485944E-5</v>
      </c>
      <c r="AP8" s="51">
        <f t="shared" si="15"/>
        <v>0.113472</v>
      </c>
      <c r="AQ8" s="54">
        <f t="shared" si="16"/>
        <v>1.6500000000000001E-2</v>
      </c>
      <c r="AR8" s="53">
        <f t="shared" ref="AR8:AR71" si="24">AO8+AN8+AI8+AD8+AP8+AQ8</f>
        <v>0.1929697565087064</v>
      </c>
      <c r="AS8" s="51">
        <f t="shared" ref="AS8:AS71" si="25">R8*S8</f>
        <v>0.16</v>
      </c>
      <c r="AT8" s="54">
        <f t="shared" ref="AT8:AT71" si="26">(AS8/(AS8+AR8))*100</f>
        <v>45.329662683452433</v>
      </c>
    </row>
    <row r="9" spans="1:46" x14ac:dyDescent="0.25">
      <c r="N9" s="51" t="s">
        <v>225</v>
      </c>
      <c r="O9" s="51">
        <f>VIN_var</f>
        <v>5</v>
      </c>
      <c r="P9" t="s">
        <v>10</v>
      </c>
      <c r="Q9">
        <v>2</v>
      </c>
      <c r="R9" s="53">
        <f t="shared" si="0"/>
        <v>12</v>
      </c>
      <c r="S9" s="51">
        <f t="shared" si="1"/>
        <v>2.6666666666666668E-2</v>
      </c>
      <c r="T9" s="51">
        <f t="shared" si="2"/>
        <v>5</v>
      </c>
      <c r="U9" s="54">
        <f t="shared" si="3"/>
        <v>7.1111111111111111E-2</v>
      </c>
      <c r="V9" s="53">
        <f t="shared" si="4"/>
        <v>1</v>
      </c>
      <c r="W9" s="51">
        <f t="shared" si="5"/>
        <v>0.1675549661056534</v>
      </c>
      <c r="X9" s="54">
        <f t="shared" si="6"/>
        <v>4.5000476611232625E-2</v>
      </c>
      <c r="Y9" s="53">
        <f t="shared" si="7"/>
        <v>0.44562490985546122</v>
      </c>
      <c r="Z9" s="51">
        <f t="shared" si="17"/>
        <v>0.44562490985546122</v>
      </c>
      <c r="AA9" s="51">
        <f t="shared" si="18"/>
        <v>0.11861645678616055</v>
      </c>
      <c r="AB9" s="51">
        <v>0</v>
      </c>
      <c r="AC9" s="51">
        <f t="shared" si="8"/>
        <v>1.1255891056402475E-4</v>
      </c>
      <c r="AD9" s="54">
        <f t="shared" si="19"/>
        <v>1.1255891056402475E-4</v>
      </c>
      <c r="AE9" s="53">
        <f t="shared" ref="AE9:AE72" si="27">U9*W9</f>
        <v>1.1915019811957575E-2</v>
      </c>
      <c r="AF9" s="51">
        <f t="shared" si="20"/>
        <v>0.10531433362801904</v>
      </c>
      <c r="AG9" s="51">
        <f t="shared" si="9"/>
        <v>5.1019100790563023E-5</v>
      </c>
      <c r="AH9" s="51">
        <f t="shared" si="10"/>
        <v>9.694753246753245E-3</v>
      </c>
      <c r="AI9" s="54">
        <f t="shared" si="21"/>
        <v>9.7457723475438077E-3</v>
      </c>
      <c r="AJ9" s="53">
        <f t="shared" si="22"/>
        <v>3.2000338923543199E-3</v>
      </c>
      <c r="AK9" s="51">
        <f t="shared" si="11"/>
        <v>5.4577971316176581E-2</v>
      </c>
      <c r="AL9" s="51">
        <f t="shared" si="12"/>
        <v>1.5466666666666667E-2</v>
      </c>
      <c r="AM9" s="51">
        <f t="shared" si="13"/>
        <v>5.0320000000000004E-2</v>
      </c>
      <c r="AN9" s="54">
        <f t="shared" si="23"/>
        <v>6.5786666666666674E-2</v>
      </c>
      <c r="AO9" s="53">
        <f t="shared" si="14"/>
        <v>1.10911088675137E-4</v>
      </c>
      <c r="AP9" s="51">
        <f t="shared" si="15"/>
        <v>0.113472</v>
      </c>
      <c r="AQ9" s="54">
        <f t="shared" si="16"/>
        <v>1.6500000000000001E-2</v>
      </c>
      <c r="AR9" s="53">
        <f t="shared" si="24"/>
        <v>0.20572790901344967</v>
      </c>
      <c r="AS9" s="51">
        <f t="shared" si="25"/>
        <v>0.32</v>
      </c>
      <c r="AT9" s="54">
        <f t="shared" si="26"/>
        <v>60.86798789139678</v>
      </c>
    </row>
    <row r="10" spans="1:46" x14ac:dyDescent="0.25">
      <c r="N10" s="51"/>
      <c r="O10" s="51"/>
      <c r="Q10">
        <v>3</v>
      </c>
      <c r="R10" s="53">
        <f t="shared" si="0"/>
        <v>12</v>
      </c>
      <c r="S10" s="51">
        <f t="shared" si="1"/>
        <v>0.04</v>
      </c>
      <c r="T10" s="51">
        <f t="shared" si="2"/>
        <v>5</v>
      </c>
      <c r="U10" s="54">
        <f t="shared" si="3"/>
        <v>0.10666666666666666</v>
      </c>
      <c r="V10" s="53">
        <f t="shared" si="4"/>
        <v>1</v>
      </c>
      <c r="W10" s="51">
        <f t="shared" si="5"/>
        <v>0.20521208541409056</v>
      </c>
      <c r="X10" s="54">
        <f t="shared" si="6"/>
        <v>5.5114102939784318E-2</v>
      </c>
      <c r="Y10" s="53">
        <f t="shared" si="7"/>
        <v>0.54577682290981533</v>
      </c>
      <c r="Z10" s="51">
        <f t="shared" si="17"/>
        <v>0.54577682290981533</v>
      </c>
      <c r="AA10" s="51">
        <f t="shared" si="18"/>
        <v>0.1607731020196129</v>
      </c>
      <c r="AB10" s="51">
        <v>0</v>
      </c>
      <c r="AC10" s="51">
        <f t="shared" si="8"/>
        <v>2.0678392266407087E-4</v>
      </c>
      <c r="AD10" s="54">
        <f t="shared" si="19"/>
        <v>2.0678392266407087E-4</v>
      </c>
      <c r="AE10" s="53">
        <f t="shared" si="27"/>
        <v>2.1889289110836326E-2</v>
      </c>
      <c r="AF10" s="51">
        <f t="shared" si="20"/>
        <v>0.14274336431267048</v>
      </c>
      <c r="AG10" s="51">
        <f t="shared" si="9"/>
        <v>9.3728073054378947E-5</v>
      </c>
      <c r="AH10" s="51">
        <f t="shared" si="10"/>
        <v>1.4542129870129867E-2</v>
      </c>
      <c r="AI10" s="54">
        <f t="shared" si="21"/>
        <v>1.4635857943184246E-2</v>
      </c>
      <c r="AJ10" s="53">
        <f t="shared" si="22"/>
        <v>5.878837646910327E-3</v>
      </c>
      <c r="AK10" s="51">
        <f t="shared" si="11"/>
        <v>7.3975146351386703E-2</v>
      </c>
      <c r="AL10" s="51">
        <f t="shared" si="12"/>
        <v>2.3199999999999998E-2</v>
      </c>
      <c r="AM10" s="51">
        <f t="shared" si="13"/>
        <v>5.0320000000000004E-2</v>
      </c>
      <c r="AN10" s="54">
        <f t="shared" si="23"/>
        <v>7.3520000000000002E-2</v>
      </c>
      <c r="AO10" s="53">
        <f t="shared" si="14"/>
        <v>2.0375668055299772E-4</v>
      </c>
      <c r="AP10" s="51">
        <f t="shared" si="15"/>
        <v>0.113472</v>
      </c>
      <c r="AQ10" s="54">
        <f t="shared" si="16"/>
        <v>1.6500000000000001E-2</v>
      </c>
      <c r="AR10" s="53">
        <f t="shared" si="24"/>
        <v>0.21853839854640134</v>
      </c>
      <c r="AS10" s="51">
        <f t="shared" si="25"/>
        <v>0.48</v>
      </c>
      <c r="AT10" s="54">
        <f t="shared" si="26"/>
        <v>68.714905436671614</v>
      </c>
    </row>
    <row r="11" spans="1:46" x14ac:dyDescent="0.25">
      <c r="N11" s="51" t="s">
        <v>315</v>
      </c>
      <c r="O11" s="51">
        <v>150</v>
      </c>
      <c r="Q11">
        <v>4</v>
      </c>
      <c r="R11" s="53">
        <f t="shared" si="0"/>
        <v>12</v>
      </c>
      <c r="S11" s="51">
        <f t="shared" si="1"/>
        <v>5.3333333333333337E-2</v>
      </c>
      <c r="T11" s="51">
        <f t="shared" si="2"/>
        <v>5</v>
      </c>
      <c r="U11" s="54">
        <f t="shared" si="3"/>
        <v>0.14222222222222222</v>
      </c>
      <c r="V11" s="53">
        <f t="shared" si="4"/>
        <v>1</v>
      </c>
      <c r="W11" s="51">
        <f t="shared" si="5"/>
        <v>0.23695850550957931</v>
      </c>
      <c r="X11" s="54">
        <f t="shared" si="6"/>
        <v>6.3640284336858435E-2</v>
      </c>
      <c r="Y11" s="53">
        <f t="shared" si="7"/>
        <v>0.63020879124888118</v>
      </c>
      <c r="Z11" s="51">
        <f t="shared" si="17"/>
        <v>0.63020879124888118</v>
      </c>
      <c r="AA11" s="51">
        <f t="shared" si="18"/>
        <v>0.19948830660315911</v>
      </c>
      <c r="AB11" s="51">
        <v>0</v>
      </c>
      <c r="AC11" s="51">
        <f t="shared" si="8"/>
        <v>3.183646757711681E-4</v>
      </c>
      <c r="AD11" s="54">
        <f t="shared" si="19"/>
        <v>3.183646757711681E-4</v>
      </c>
      <c r="AE11" s="53">
        <f t="shared" si="27"/>
        <v>3.3700765228029055E-2</v>
      </c>
      <c r="AF11" s="51">
        <f t="shared" si="20"/>
        <v>0.17711689124526989</v>
      </c>
      <c r="AG11" s="51">
        <f t="shared" si="9"/>
        <v>1.4430380855618832E-4</v>
      </c>
      <c r="AH11" s="51">
        <f t="shared" si="10"/>
        <v>1.938950649350649E-2</v>
      </c>
      <c r="AI11" s="54">
        <f t="shared" si="21"/>
        <v>1.9533810302062679E-2</v>
      </c>
      <c r="AJ11" s="53">
        <f t="shared" si="22"/>
        <v>9.0510626612420892E-3</v>
      </c>
      <c r="AK11" s="51">
        <f t="shared" si="11"/>
        <v>9.1788840863185894E-2</v>
      </c>
      <c r="AL11" s="51">
        <f t="shared" si="12"/>
        <v>3.0933333333333334E-2</v>
      </c>
      <c r="AM11" s="51">
        <f t="shared" si="13"/>
        <v>5.0320000000000004E-2</v>
      </c>
      <c r="AN11" s="54">
        <f t="shared" si="23"/>
        <v>8.1253333333333344E-2</v>
      </c>
      <c r="AO11" s="53">
        <f t="shared" si="14"/>
        <v>3.1370393164388766E-4</v>
      </c>
      <c r="AP11" s="51">
        <f t="shared" si="15"/>
        <v>0.113472</v>
      </c>
      <c r="AQ11" s="54">
        <f t="shared" si="16"/>
        <v>1.6500000000000001E-2</v>
      </c>
      <c r="AR11" s="53">
        <f t="shared" si="24"/>
        <v>0.23139121224281106</v>
      </c>
      <c r="AS11" s="51">
        <f t="shared" si="25"/>
        <v>0.64</v>
      </c>
      <c r="AT11" s="54">
        <f t="shared" si="26"/>
        <v>73.445771658948686</v>
      </c>
    </row>
    <row r="12" spans="1:46" x14ac:dyDescent="0.25">
      <c r="N12" s="51" t="s">
        <v>316</v>
      </c>
      <c r="O12" s="51">
        <f>IOUT/(O11)</f>
        <v>1.3333333333333334E-2</v>
      </c>
      <c r="Q12">
        <v>5</v>
      </c>
      <c r="R12" s="53">
        <f t="shared" si="0"/>
        <v>12</v>
      </c>
      <c r="S12" s="51">
        <f t="shared" si="1"/>
        <v>6.6666666666666666E-2</v>
      </c>
      <c r="T12" s="51">
        <f t="shared" si="2"/>
        <v>5</v>
      </c>
      <c r="U12" s="54">
        <f t="shared" si="3"/>
        <v>0.17777777777777778</v>
      </c>
      <c r="V12" s="53">
        <f t="shared" si="4"/>
        <v>1</v>
      </c>
      <c r="W12" s="51">
        <f t="shared" si="5"/>
        <v>0.2649276630830889</v>
      </c>
      <c r="X12" s="54">
        <f t="shared" si="6"/>
        <v>7.1152000942315302E-2</v>
      </c>
      <c r="Y12" s="53">
        <f t="shared" si="7"/>
        <v>0.70459484862523658</v>
      </c>
      <c r="Z12" s="51">
        <f t="shared" si="17"/>
        <v>0.70459484862523658</v>
      </c>
      <c r="AA12" s="51">
        <f t="shared" si="18"/>
        <v>0.23583049008023826</v>
      </c>
      <c r="AB12" s="51">
        <v>0</v>
      </c>
      <c r="AC12" s="51">
        <f t="shared" si="8"/>
        <v>4.4492816041188287E-4</v>
      </c>
      <c r="AD12" s="54">
        <f t="shared" si="19"/>
        <v>4.4492816041188287E-4</v>
      </c>
      <c r="AE12" s="53">
        <f t="shared" si="27"/>
        <v>4.7098251214771361E-2</v>
      </c>
      <c r="AF12" s="51">
        <f t="shared" si="20"/>
        <v>0.20938351713492756</v>
      </c>
      <c r="AG12" s="51">
        <f t="shared" si="9"/>
        <v>2.016707033398455E-4</v>
      </c>
      <c r="AH12" s="51">
        <f t="shared" si="10"/>
        <v>2.4236883116883115E-2</v>
      </c>
      <c r="AI12" s="54">
        <f t="shared" si="21"/>
        <v>2.4438553820222961E-2</v>
      </c>
      <c r="AJ12" s="53">
        <f t="shared" si="22"/>
        <v>1.2649244611967165E-2</v>
      </c>
      <c r="AK12" s="51">
        <f t="shared" si="11"/>
        <v>0.10851065755810736</v>
      </c>
      <c r="AL12" s="51">
        <f t="shared" si="12"/>
        <v>3.8666666666666662E-2</v>
      </c>
      <c r="AM12" s="51">
        <f t="shared" si="13"/>
        <v>5.0320000000000004E-2</v>
      </c>
      <c r="AN12" s="54">
        <f t="shared" si="23"/>
        <v>8.8986666666666658E-2</v>
      </c>
      <c r="AO12" s="53">
        <f t="shared" si="14"/>
        <v>4.3841457247792502E-4</v>
      </c>
      <c r="AP12" s="51">
        <f t="shared" si="15"/>
        <v>0.113472</v>
      </c>
      <c r="AQ12" s="54">
        <f t="shared" si="16"/>
        <v>1.6500000000000001E-2</v>
      </c>
      <c r="AR12" s="53">
        <f t="shared" si="24"/>
        <v>0.24428056321977942</v>
      </c>
      <c r="AS12" s="51">
        <f t="shared" si="25"/>
        <v>0.8</v>
      </c>
      <c r="AT12" s="54">
        <f t="shared" si="26"/>
        <v>76.607765017994694</v>
      </c>
    </row>
    <row r="13" spans="1:46" x14ac:dyDescent="0.25">
      <c r="Q13">
        <v>6</v>
      </c>
      <c r="R13" s="53">
        <f t="shared" si="0"/>
        <v>12</v>
      </c>
      <c r="S13" s="51">
        <f t="shared" si="1"/>
        <v>0.08</v>
      </c>
      <c r="T13" s="51">
        <f t="shared" si="2"/>
        <v>5</v>
      </c>
      <c r="U13" s="54">
        <f t="shared" si="3"/>
        <v>0.21333333333333332</v>
      </c>
      <c r="V13" s="53">
        <f t="shared" si="4"/>
        <v>1</v>
      </c>
      <c r="W13" s="51">
        <f t="shared" si="5"/>
        <v>0.29021371435547288</v>
      </c>
      <c r="X13" s="54">
        <f t="shared" si="6"/>
        <v>7.7943111855469871E-2</v>
      </c>
      <c r="Y13" s="53">
        <f t="shared" si="7"/>
        <v>0.77184498498795984</v>
      </c>
      <c r="Z13" s="51">
        <f t="shared" si="17"/>
        <v>0.77184498498795984</v>
      </c>
      <c r="AA13" s="51">
        <f t="shared" si="18"/>
        <v>0.27038705031502447</v>
      </c>
      <c r="AB13" s="51">
        <v>0</v>
      </c>
      <c r="AC13" s="51">
        <f t="shared" si="8"/>
        <v>5.8487325582447659E-4</v>
      </c>
      <c r="AD13" s="54">
        <f t="shared" si="19"/>
        <v>5.8487325582447659E-4</v>
      </c>
      <c r="AE13" s="53">
        <f t="shared" si="27"/>
        <v>6.1912259062500877E-2</v>
      </c>
      <c r="AF13" s="51">
        <f t="shared" si="20"/>
        <v>0.24006476670355928</v>
      </c>
      <c r="AG13" s="51">
        <f t="shared" si="9"/>
        <v>2.6510302417719799E-4</v>
      </c>
      <c r="AH13" s="51">
        <f t="shared" si="10"/>
        <v>2.9084259740259733E-2</v>
      </c>
      <c r="AI13" s="54">
        <f t="shared" si="21"/>
        <v>2.9349362764436931E-2</v>
      </c>
      <c r="AJ13" s="53">
        <f t="shared" si="22"/>
        <v>1.6627863862500238E-2</v>
      </c>
      <c r="AK13" s="51">
        <f t="shared" si="11"/>
        <v>0.12441087076949998</v>
      </c>
      <c r="AL13" s="51">
        <f t="shared" si="12"/>
        <v>4.6399999999999997E-2</v>
      </c>
      <c r="AM13" s="51">
        <f t="shared" si="13"/>
        <v>5.0320000000000004E-2</v>
      </c>
      <c r="AN13" s="54">
        <f t="shared" si="23"/>
        <v>9.672E-2</v>
      </c>
      <c r="AO13" s="53">
        <f t="shared" si="14"/>
        <v>5.7631092212434348E-4</v>
      </c>
      <c r="AP13" s="51">
        <f t="shared" si="15"/>
        <v>0.113472</v>
      </c>
      <c r="AQ13" s="54">
        <f t="shared" si="16"/>
        <v>1.6500000000000001E-2</v>
      </c>
      <c r="AR13" s="53">
        <f t="shared" si="24"/>
        <v>0.25720254694238576</v>
      </c>
      <c r="AS13" s="51">
        <f t="shared" si="25"/>
        <v>0.96</v>
      </c>
      <c r="AT13" s="54">
        <f t="shared" si="26"/>
        <v>78.869371610462139</v>
      </c>
    </row>
    <row r="14" spans="1:46" x14ac:dyDescent="0.25">
      <c r="Q14" s="32">
        <v>7</v>
      </c>
      <c r="R14" s="53">
        <f t="shared" si="0"/>
        <v>12</v>
      </c>
      <c r="S14" s="51">
        <f t="shared" si="1"/>
        <v>9.3333333333333338E-2</v>
      </c>
      <c r="T14" s="51">
        <f t="shared" si="2"/>
        <v>5</v>
      </c>
      <c r="U14" s="54">
        <f t="shared" si="3"/>
        <v>0.24888888888888891</v>
      </c>
      <c r="V14" s="53">
        <f t="shared" si="4"/>
        <v>1</v>
      </c>
      <c r="W14" s="51">
        <f t="shared" si="5"/>
        <v>0.31346663830993776</v>
      </c>
      <c r="X14" s="54">
        <f t="shared" si="6"/>
        <v>8.4188182860383293E-2</v>
      </c>
      <c r="Y14" s="53">
        <f t="shared" si="7"/>
        <v>0.83368786784557924</v>
      </c>
      <c r="Z14" s="51">
        <f t="shared" si="17"/>
        <v>0.83368786784557924</v>
      </c>
      <c r="AA14" s="51">
        <f t="shared" si="18"/>
        <v>0.30352605706274294</v>
      </c>
      <c r="AB14" s="51">
        <v>0</v>
      </c>
      <c r="AC14" s="51">
        <f t="shared" si="8"/>
        <v>7.3702453852844381E-4</v>
      </c>
      <c r="AD14" s="54">
        <f t="shared" si="19"/>
        <v>7.3702453852844381E-4</v>
      </c>
      <c r="AE14" s="53">
        <f t="shared" si="27"/>
        <v>7.8018363312695627E-2</v>
      </c>
      <c r="AF14" s="51">
        <f t="shared" si="20"/>
        <v>0.26948743289415483</v>
      </c>
      <c r="AG14" s="51">
        <f t="shared" si="9"/>
        <v>3.3406799184425534E-4</v>
      </c>
      <c r="AH14" s="51">
        <f t="shared" si="10"/>
        <v>3.3931636363636365E-2</v>
      </c>
      <c r="AI14" s="54">
        <f t="shared" si="21"/>
        <v>3.4265704355480618E-2</v>
      </c>
      <c r="AJ14" s="53">
        <f t="shared" si="22"/>
        <v>2.0953503289695398E-2</v>
      </c>
      <c r="AK14" s="51">
        <f t="shared" si="11"/>
        <v>0.13965883727202483</v>
      </c>
      <c r="AL14" s="51">
        <f t="shared" si="12"/>
        <v>5.4133333333333332E-2</v>
      </c>
      <c r="AM14" s="51">
        <f t="shared" si="13"/>
        <v>5.0320000000000004E-2</v>
      </c>
      <c r="AN14" s="54">
        <f t="shared" si="23"/>
        <v>0.10445333333333334</v>
      </c>
      <c r="AO14" s="53">
        <f t="shared" si="14"/>
        <v>7.2623476487881607E-4</v>
      </c>
      <c r="AP14" s="51">
        <f t="shared" si="15"/>
        <v>0.113472</v>
      </c>
      <c r="AQ14" s="54">
        <f t="shared" si="16"/>
        <v>1.6500000000000001E-2</v>
      </c>
      <c r="AR14" s="53">
        <f t="shared" si="24"/>
        <v>0.27015429699222127</v>
      </c>
      <c r="AS14" s="51">
        <f t="shared" si="25"/>
        <v>1.1200000000000001</v>
      </c>
      <c r="AT14" s="54">
        <f t="shared" si="26"/>
        <v>80.56659627087906</v>
      </c>
    </row>
    <row r="15" spans="1:46" x14ac:dyDescent="0.25">
      <c r="O15">
        <f>0.205*2.5/(Lm*Fsw)</f>
        <v>0.27260638297872342</v>
      </c>
      <c r="Q15" s="32">
        <v>8</v>
      </c>
      <c r="R15" s="53">
        <f t="shared" si="0"/>
        <v>12</v>
      </c>
      <c r="S15" s="51">
        <f t="shared" si="1"/>
        <v>0.10666666666666667</v>
      </c>
      <c r="T15" s="51">
        <f t="shared" si="2"/>
        <v>5</v>
      </c>
      <c r="U15" s="54">
        <f t="shared" si="3"/>
        <v>0.28444444444444444</v>
      </c>
      <c r="V15" s="53">
        <f t="shared" si="4"/>
        <v>1</v>
      </c>
      <c r="W15" s="51">
        <f t="shared" si="5"/>
        <v>0.3351099322113068</v>
      </c>
      <c r="X15" s="54">
        <f t="shared" si="6"/>
        <v>9.0000953222465249E-2</v>
      </c>
      <c r="Y15" s="53">
        <f t="shared" si="7"/>
        <v>0.89124981971092243</v>
      </c>
      <c r="Z15" s="51">
        <f t="shared" si="17"/>
        <v>0.89124981971092243</v>
      </c>
      <c r="AA15" s="51">
        <f t="shared" si="18"/>
        <v>0.33549800381526085</v>
      </c>
      <c r="AB15" s="51">
        <v>0</v>
      </c>
      <c r="AC15" s="51">
        <f t="shared" si="8"/>
        <v>9.0047128451219832E-4</v>
      </c>
      <c r="AD15" s="54">
        <f t="shared" si="19"/>
        <v>9.0047128451219832E-4</v>
      </c>
      <c r="AE15" s="53">
        <f t="shared" si="27"/>
        <v>9.5320158495660598E-2</v>
      </c>
      <c r="AF15" s="51">
        <f t="shared" si="20"/>
        <v>0.29787391785805889</v>
      </c>
      <c r="AG15" s="51">
        <f t="shared" si="9"/>
        <v>4.0815280632450424E-4</v>
      </c>
      <c r="AH15" s="51">
        <f t="shared" si="10"/>
        <v>3.877901298701298E-2</v>
      </c>
      <c r="AI15" s="54">
        <f t="shared" si="21"/>
        <v>3.9187165793337482E-2</v>
      </c>
      <c r="AJ15" s="53">
        <f t="shared" si="22"/>
        <v>2.5600271138834559E-2</v>
      </c>
      <c r="AK15" s="51">
        <f t="shared" si="11"/>
        <v>0.15436981448429335</v>
      </c>
      <c r="AL15" s="51">
        <f t="shared" si="12"/>
        <v>6.1866666666666667E-2</v>
      </c>
      <c r="AM15" s="51">
        <f t="shared" si="13"/>
        <v>5.0320000000000004E-2</v>
      </c>
      <c r="AN15" s="54">
        <f t="shared" si="23"/>
        <v>0.11218666666666667</v>
      </c>
      <c r="AO15" s="53">
        <f t="shared" si="14"/>
        <v>8.8728870940109621E-4</v>
      </c>
      <c r="AP15" s="51">
        <f t="shared" si="15"/>
        <v>0.113472</v>
      </c>
      <c r="AQ15" s="54">
        <f t="shared" si="16"/>
        <v>1.6500000000000001E-2</v>
      </c>
      <c r="AR15" s="53">
        <f t="shared" si="24"/>
        <v>0.28313359245391745</v>
      </c>
      <c r="AS15" s="51">
        <f t="shared" si="25"/>
        <v>1.28</v>
      </c>
      <c r="AT15" s="54">
        <f t="shared" si="26"/>
        <v>81.886794972563123</v>
      </c>
    </row>
    <row r="16" spans="1:46" x14ac:dyDescent="0.25">
      <c r="Q16" s="32">
        <v>9</v>
      </c>
      <c r="R16" s="53">
        <f t="shared" si="0"/>
        <v>12</v>
      </c>
      <c r="S16" s="51">
        <f t="shared" si="1"/>
        <v>0.12000000000000001</v>
      </c>
      <c r="T16" s="51">
        <f t="shared" si="2"/>
        <v>5</v>
      </c>
      <c r="U16" s="54">
        <f t="shared" si="3"/>
        <v>0.32000000000000006</v>
      </c>
      <c r="V16" s="53">
        <f t="shared" si="4"/>
        <v>1</v>
      </c>
      <c r="W16" s="51">
        <f t="shared" si="5"/>
        <v>0.35543775826436896</v>
      </c>
      <c r="X16" s="54">
        <f t="shared" si="6"/>
        <v>9.546042650528766E-2</v>
      </c>
      <c r="Y16" s="53">
        <f t="shared" si="7"/>
        <v>0.94531318687332166</v>
      </c>
      <c r="Z16" s="51">
        <f t="shared" ref="Z16:Z79" si="28">CHOOSE(V16,Y16,U16+(0.5*Y16))</f>
        <v>0.94531318687332166</v>
      </c>
      <c r="AA16" s="51">
        <f t="shared" ref="AA16:AA79" si="29">CHOOSE(V16,Z16*SQRT((W16+X16)/3),SQRT((U16^2)+((Y16^2)/12)))</f>
        <v>0.36648342062221789</v>
      </c>
      <c r="AB16" s="51">
        <v>0</v>
      </c>
      <c r="AC16" s="51">
        <f t="shared" si="8"/>
        <v>1.074480780727692E-3</v>
      </c>
      <c r="AD16" s="54">
        <f t="shared" si="19"/>
        <v>1.074480780727692E-3</v>
      </c>
      <c r="AE16" s="53">
        <f t="shared" si="27"/>
        <v>0.11374008264459809</v>
      </c>
      <c r="AF16" s="51">
        <f t="shared" si="20"/>
        <v>0.32538450628419913</v>
      </c>
      <c r="AG16" s="51">
        <f t="shared" si="9"/>
        <v>4.8702535387713526E-4</v>
      </c>
      <c r="AH16" s="51">
        <f t="shared" si="10"/>
        <v>4.3626389610389615E-2</v>
      </c>
      <c r="AI16" s="54">
        <f t="shared" si="21"/>
        <v>4.4113414964266753E-2</v>
      </c>
      <c r="AJ16" s="53">
        <f t="shared" si="22"/>
        <v>3.0547336481692056E-2</v>
      </c>
      <c r="AK16" s="51">
        <f t="shared" si="11"/>
        <v>0.16862686814724842</v>
      </c>
      <c r="AL16" s="51">
        <f t="shared" si="12"/>
        <v>6.9599999999999995E-2</v>
      </c>
      <c r="AM16" s="51">
        <f t="shared" si="13"/>
        <v>5.0320000000000004E-2</v>
      </c>
      <c r="AN16" s="54">
        <f t="shared" si="23"/>
        <v>0.11992</v>
      </c>
      <c r="AO16" s="53">
        <f t="shared" si="14"/>
        <v>1.0587507692981202E-3</v>
      </c>
      <c r="AP16" s="51">
        <f t="shared" si="15"/>
        <v>0.113472</v>
      </c>
      <c r="AQ16" s="54">
        <f t="shared" si="16"/>
        <v>1.6500000000000001E-2</v>
      </c>
      <c r="AR16" s="53">
        <f t="shared" si="24"/>
        <v>0.29613864651429261</v>
      </c>
      <c r="AS16" s="51">
        <f t="shared" si="25"/>
        <v>1.4400000000000002</v>
      </c>
      <c r="AT16" s="54">
        <f t="shared" si="26"/>
        <v>82.942684496491069</v>
      </c>
    </row>
    <row r="17" spans="17:46" x14ac:dyDescent="0.25">
      <c r="Q17" s="32">
        <v>10</v>
      </c>
      <c r="R17" s="53">
        <f t="shared" si="0"/>
        <v>12</v>
      </c>
      <c r="S17" s="51">
        <f t="shared" si="1"/>
        <v>0.13333333333333333</v>
      </c>
      <c r="T17" s="51">
        <f t="shared" si="2"/>
        <v>5</v>
      </c>
      <c r="U17" s="54">
        <f t="shared" si="3"/>
        <v>0.35555555555555557</v>
      </c>
      <c r="V17" s="53">
        <f t="shared" si="4"/>
        <v>1</v>
      </c>
      <c r="W17" s="51">
        <f t="shared" si="5"/>
        <v>0.37466429417991426</v>
      </c>
      <c r="X17" s="54">
        <f t="shared" si="6"/>
        <v>0.10062412472260554</v>
      </c>
      <c r="Y17" s="53">
        <f t="shared" si="7"/>
        <v>0.99644759090402735</v>
      </c>
      <c r="Z17" s="51">
        <f t="shared" si="28"/>
        <v>0.99644759090402735</v>
      </c>
      <c r="AA17" s="51">
        <f t="shared" si="29"/>
        <v>0.39661802743199803</v>
      </c>
      <c r="AB17" s="51">
        <v>0</v>
      </c>
      <c r="AC17" s="51">
        <f t="shared" si="8"/>
        <v>1.2584468774723932E-3</v>
      </c>
      <c r="AD17" s="54">
        <f t="shared" si="19"/>
        <v>1.2584468774723932E-3</v>
      </c>
      <c r="AE17" s="53">
        <f t="shared" si="27"/>
        <v>0.13321397126396953</v>
      </c>
      <c r="AF17" s="51">
        <f t="shared" si="20"/>
        <v>0.35213969794395056</v>
      </c>
      <c r="AG17" s="51">
        <f t="shared" si="9"/>
        <v>5.7041088759306104E-4</v>
      </c>
      <c r="AH17" s="51">
        <f t="shared" si="10"/>
        <v>4.847376623376623E-2</v>
      </c>
      <c r="AI17" s="54">
        <f t="shared" si="21"/>
        <v>4.9044177121359292E-2</v>
      </c>
      <c r="AJ17" s="53">
        <f t="shared" si="22"/>
        <v>3.5777466568037528E-2</v>
      </c>
      <c r="AK17" s="51">
        <f t="shared" si="11"/>
        <v>0.18249244591487171</v>
      </c>
      <c r="AL17" s="51">
        <f t="shared" si="12"/>
        <v>7.7333333333333323E-2</v>
      </c>
      <c r="AM17" s="51">
        <f t="shared" si="13"/>
        <v>5.0320000000000004E-2</v>
      </c>
      <c r="AN17" s="54">
        <f t="shared" si="23"/>
        <v>0.12765333333333334</v>
      </c>
      <c r="AO17" s="53">
        <f t="shared" si="14"/>
        <v>1.2400236686805673E-3</v>
      </c>
      <c r="AP17" s="51">
        <f t="shared" si="15"/>
        <v>0.113472</v>
      </c>
      <c r="AQ17" s="54">
        <f t="shared" si="16"/>
        <v>1.6500000000000001E-2</v>
      </c>
      <c r="AR17" s="53">
        <f t="shared" si="24"/>
        <v>0.30916798100084564</v>
      </c>
      <c r="AS17" s="51">
        <f t="shared" si="25"/>
        <v>1.6</v>
      </c>
      <c r="AT17" s="54">
        <f t="shared" si="26"/>
        <v>83.806140471789703</v>
      </c>
    </row>
    <row r="18" spans="17:46" x14ac:dyDescent="0.25">
      <c r="Q18" s="32">
        <v>11</v>
      </c>
      <c r="R18" s="53">
        <f t="shared" si="0"/>
        <v>12</v>
      </c>
      <c r="S18" s="51">
        <f t="shared" si="1"/>
        <v>0.14666666666666667</v>
      </c>
      <c r="T18" s="51">
        <f t="shared" si="2"/>
        <v>5</v>
      </c>
      <c r="U18" s="54">
        <f t="shared" si="3"/>
        <v>0.39111111111111113</v>
      </c>
      <c r="V18" s="53">
        <f t="shared" si="4"/>
        <v>1</v>
      </c>
      <c r="W18" s="51">
        <f t="shared" si="5"/>
        <v>0.39295122682931871</v>
      </c>
      <c r="X18" s="54">
        <f t="shared" si="6"/>
        <v>0.1055354723484456</v>
      </c>
      <c r="Y18" s="53">
        <f t="shared" si="7"/>
        <v>1.0450830500779753</v>
      </c>
      <c r="Z18" s="51">
        <f t="shared" si="28"/>
        <v>1.0450830500779753</v>
      </c>
      <c r="AA18" s="51">
        <f t="shared" si="29"/>
        <v>0.42600722441785815</v>
      </c>
      <c r="AB18" s="51">
        <v>0</v>
      </c>
      <c r="AC18" s="51">
        <f t="shared" si="8"/>
        <v>1.4518572420496589E-3</v>
      </c>
      <c r="AD18" s="54">
        <f t="shared" si="19"/>
        <v>1.4518572420496589E-3</v>
      </c>
      <c r="AE18" s="53">
        <f t="shared" si="27"/>
        <v>0.15368759093768911</v>
      </c>
      <c r="AF18" s="51">
        <f t="shared" si="20"/>
        <v>0.37823307301422637</v>
      </c>
      <c r="AG18" s="51">
        <f t="shared" si="9"/>
        <v>6.580771846002115E-4</v>
      </c>
      <c r="AH18" s="51">
        <f t="shared" si="10"/>
        <v>5.3321142857142852E-2</v>
      </c>
      <c r="AI18" s="54">
        <f t="shared" si="21"/>
        <v>5.3979220041743062E-2</v>
      </c>
      <c r="AJ18" s="53">
        <f t="shared" si="22"/>
        <v>4.1276095851836503E-2</v>
      </c>
      <c r="AK18" s="51">
        <f t="shared" si="11"/>
        <v>0.19601504466347036</v>
      </c>
      <c r="AL18" s="51">
        <f t="shared" si="12"/>
        <v>8.5066666666666665E-2</v>
      </c>
      <c r="AM18" s="51">
        <f t="shared" si="13"/>
        <v>5.0320000000000004E-2</v>
      </c>
      <c r="AN18" s="54">
        <f t="shared" si="23"/>
        <v>0.13538666666666666</v>
      </c>
      <c r="AO18" s="53">
        <f t="shared" si="14"/>
        <v>1.4306025752178512E-3</v>
      </c>
      <c r="AP18" s="51">
        <f t="shared" si="15"/>
        <v>0.113472</v>
      </c>
      <c r="AQ18" s="54">
        <f t="shared" si="16"/>
        <v>1.6500000000000001E-2</v>
      </c>
      <c r="AR18" s="53">
        <f t="shared" si="24"/>
        <v>0.32222034652567727</v>
      </c>
      <c r="AS18" s="51">
        <f t="shared" si="25"/>
        <v>1.76</v>
      </c>
      <c r="AT18" s="54">
        <f t="shared" si="26"/>
        <v>84.525156184199062</v>
      </c>
    </row>
    <row r="19" spans="17:46" x14ac:dyDescent="0.25">
      <c r="Q19" s="32">
        <v>12</v>
      </c>
      <c r="R19" s="53">
        <f t="shared" si="0"/>
        <v>12</v>
      </c>
      <c r="S19" s="51">
        <f t="shared" si="1"/>
        <v>0.16</v>
      </c>
      <c r="T19" s="51">
        <f t="shared" si="2"/>
        <v>5</v>
      </c>
      <c r="U19" s="54">
        <f t="shared" si="3"/>
        <v>0.42666666666666664</v>
      </c>
      <c r="V19" s="53">
        <f t="shared" si="4"/>
        <v>1</v>
      </c>
      <c r="W19" s="51">
        <f t="shared" si="5"/>
        <v>0.41042417082818111</v>
      </c>
      <c r="X19" s="54">
        <f t="shared" si="6"/>
        <v>0.11022820587956864</v>
      </c>
      <c r="Y19" s="53">
        <f t="shared" si="7"/>
        <v>1.0915536458196307</v>
      </c>
      <c r="Z19" s="51">
        <f t="shared" si="28"/>
        <v>1.0915536458196307</v>
      </c>
      <c r="AA19" s="51">
        <f t="shared" si="29"/>
        <v>0.45473500268185957</v>
      </c>
      <c r="AB19" s="51">
        <v>0</v>
      </c>
      <c r="AC19" s="51">
        <f t="shared" si="8"/>
        <v>1.6542713813125667E-3</v>
      </c>
      <c r="AD19" s="54">
        <f t="shared" si="19"/>
        <v>1.6542713813125667E-3</v>
      </c>
      <c r="AE19" s="53">
        <f t="shared" si="27"/>
        <v>0.1751143128866906</v>
      </c>
      <c r="AF19" s="51">
        <f t="shared" si="20"/>
        <v>0.40373920349948456</v>
      </c>
      <c r="AG19" s="51">
        <f t="shared" si="9"/>
        <v>7.4982458443503168E-4</v>
      </c>
      <c r="AH19" s="51">
        <f t="shared" si="10"/>
        <v>5.8168519480519466E-2</v>
      </c>
      <c r="AI19" s="54">
        <f t="shared" si="21"/>
        <v>5.8918344064954498E-2</v>
      </c>
      <c r="AJ19" s="53">
        <f t="shared" si="22"/>
        <v>4.7030701175282616E-2</v>
      </c>
      <c r="AK19" s="51">
        <f t="shared" si="11"/>
        <v>0.20923331049733132</v>
      </c>
      <c r="AL19" s="51">
        <f t="shared" si="12"/>
        <v>9.2799999999999994E-2</v>
      </c>
      <c r="AM19" s="51">
        <f t="shared" si="13"/>
        <v>5.0320000000000004E-2</v>
      </c>
      <c r="AN19" s="54">
        <f t="shared" si="23"/>
        <v>0.14312</v>
      </c>
      <c r="AO19" s="53">
        <f t="shared" si="14"/>
        <v>1.630053444423982E-3</v>
      </c>
      <c r="AP19" s="51">
        <f t="shared" si="15"/>
        <v>0.113472</v>
      </c>
      <c r="AQ19" s="54">
        <f t="shared" si="16"/>
        <v>1.6500000000000001E-2</v>
      </c>
      <c r="AR19" s="53">
        <f t="shared" si="24"/>
        <v>0.33529466889069109</v>
      </c>
      <c r="AS19" s="51">
        <f t="shared" si="25"/>
        <v>1.92</v>
      </c>
      <c r="AT19" s="54">
        <f t="shared" si="26"/>
        <v>85.132999535904901</v>
      </c>
    </row>
    <row r="20" spans="17:46" x14ac:dyDescent="0.25">
      <c r="Q20" s="32">
        <v>13</v>
      </c>
      <c r="R20" s="53">
        <f t="shared" si="0"/>
        <v>12</v>
      </c>
      <c r="S20" s="51">
        <f t="shared" si="1"/>
        <v>0.17333333333333334</v>
      </c>
      <c r="T20" s="51">
        <f t="shared" si="2"/>
        <v>5</v>
      </c>
      <c r="U20" s="54">
        <f t="shared" si="3"/>
        <v>0.46222222222222226</v>
      </c>
      <c r="V20" s="53">
        <f t="shared" si="4"/>
        <v>1</v>
      </c>
      <c r="W20" s="51">
        <f t="shared" si="5"/>
        <v>0.4271830208860522</v>
      </c>
      <c r="X20" s="54">
        <f t="shared" si="6"/>
        <v>0.11472915418082545</v>
      </c>
      <c r="Y20" s="53">
        <f t="shared" si="7"/>
        <v>1.1361250555480114</v>
      </c>
      <c r="Z20" s="51">
        <f t="shared" si="28"/>
        <v>1.1361250555480114</v>
      </c>
      <c r="AA20" s="51">
        <f t="shared" si="29"/>
        <v>0.48286971127479084</v>
      </c>
      <c r="AB20" s="51">
        <v>0</v>
      </c>
      <c r="AC20" s="51">
        <f t="shared" si="8"/>
        <v>1.8653052645327989E-3</v>
      </c>
      <c r="AD20" s="54">
        <f t="shared" si="19"/>
        <v>1.8653052645327989E-3</v>
      </c>
      <c r="AE20" s="53">
        <f t="shared" si="27"/>
        <v>0.19745348520955303</v>
      </c>
      <c r="AF20" s="51">
        <f t="shared" si="20"/>
        <v>0.4287187735150067</v>
      </c>
      <c r="AG20" s="51">
        <f t="shared" si="9"/>
        <v>8.4547901911537335E-4</v>
      </c>
      <c r="AH20" s="51">
        <f t="shared" si="10"/>
        <v>6.3015896103896088E-2</v>
      </c>
      <c r="AI20" s="54">
        <f t="shared" si="21"/>
        <v>6.386137512301146E-2</v>
      </c>
      <c r="AJ20" s="53">
        <f t="shared" si="22"/>
        <v>5.3030364599137104E-2</v>
      </c>
      <c r="AK20" s="51">
        <f t="shared" si="11"/>
        <v>0.22217869227805864</v>
      </c>
      <c r="AL20" s="51">
        <f t="shared" si="12"/>
        <v>0.10053333333333334</v>
      </c>
      <c r="AM20" s="51">
        <f t="shared" si="13"/>
        <v>5.0320000000000004E-2</v>
      </c>
      <c r="AN20" s="54">
        <f t="shared" si="23"/>
        <v>0.15085333333333334</v>
      </c>
      <c r="AO20" s="53">
        <f t="shared" si="14"/>
        <v>1.837997867642116E-3</v>
      </c>
      <c r="AP20" s="51">
        <f t="shared" si="15"/>
        <v>0.113472</v>
      </c>
      <c r="AQ20" s="54">
        <f t="shared" si="16"/>
        <v>1.6500000000000001E-2</v>
      </c>
      <c r="AR20" s="53">
        <f t="shared" si="24"/>
        <v>0.34839001158851973</v>
      </c>
      <c r="AS20" s="51">
        <f t="shared" si="25"/>
        <v>2.08</v>
      </c>
      <c r="AT20" s="54">
        <f t="shared" si="26"/>
        <v>85.653457231912171</v>
      </c>
    </row>
    <row r="21" spans="17:46" x14ac:dyDescent="0.25">
      <c r="Q21" s="32">
        <v>14</v>
      </c>
      <c r="R21" s="53">
        <f t="shared" si="0"/>
        <v>12</v>
      </c>
      <c r="S21" s="51">
        <f t="shared" si="1"/>
        <v>0.18666666666666668</v>
      </c>
      <c r="T21" s="51">
        <f t="shared" si="2"/>
        <v>5</v>
      </c>
      <c r="U21" s="54">
        <f t="shared" si="3"/>
        <v>0.49777777777777782</v>
      </c>
      <c r="V21" s="53">
        <f t="shared" si="4"/>
        <v>1</v>
      </c>
      <c r="W21" s="51">
        <f t="shared" si="5"/>
        <v>0.44330877124941553</v>
      </c>
      <c r="X21" s="54">
        <f t="shared" si="6"/>
        <v>0.11906006999270016</v>
      </c>
      <c r="Y21" s="53">
        <f t="shared" si="7"/>
        <v>1.1790126894931265</v>
      </c>
      <c r="Z21" s="51">
        <f t="shared" si="28"/>
        <v>1.1790126894931265</v>
      </c>
      <c r="AA21" s="51">
        <f t="shared" si="29"/>
        <v>0.51046794664030981</v>
      </c>
      <c r="AB21" s="51">
        <v>0</v>
      </c>
      <c r="AC21" s="51">
        <f t="shared" si="8"/>
        <v>2.0846201963773936E-3</v>
      </c>
      <c r="AD21" s="54">
        <f t="shared" si="19"/>
        <v>2.0846201963773936E-3</v>
      </c>
      <c r="AE21" s="53">
        <f t="shared" si="27"/>
        <v>0.2206692550219313</v>
      </c>
      <c r="AF21" s="51">
        <f t="shared" si="20"/>
        <v>0.45322203255324134</v>
      </c>
      <c r="AG21" s="51">
        <f t="shared" si="9"/>
        <v>9.448869696417802E-4</v>
      </c>
      <c r="AH21" s="51">
        <f t="shared" si="10"/>
        <v>6.786327272727273E-2</v>
      </c>
      <c r="AI21" s="54">
        <f t="shared" si="21"/>
        <v>6.8808159696914506E-2</v>
      </c>
      <c r="AJ21" s="53">
        <f t="shared" si="22"/>
        <v>5.9265457063032975E-2</v>
      </c>
      <c r="AK21" s="51">
        <f t="shared" si="11"/>
        <v>0.234877231241095</v>
      </c>
      <c r="AL21" s="51">
        <f t="shared" si="12"/>
        <v>0.10826666666666666</v>
      </c>
      <c r="AM21" s="51">
        <f t="shared" si="13"/>
        <v>5.0320000000000004E-2</v>
      </c>
      <c r="AN21" s="54">
        <f t="shared" si="23"/>
        <v>0.15858666666666665</v>
      </c>
      <c r="AO21" s="53">
        <f t="shared" si="14"/>
        <v>2.0541021079169136E-3</v>
      </c>
      <c r="AP21" s="51">
        <f t="shared" si="15"/>
        <v>0.113472</v>
      </c>
      <c r="AQ21" s="54">
        <f t="shared" si="16"/>
        <v>1.6500000000000001E-2</v>
      </c>
      <c r="AR21" s="53">
        <f t="shared" si="24"/>
        <v>0.36150554866787549</v>
      </c>
      <c r="AS21" s="51">
        <f t="shared" si="25"/>
        <v>2.2400000000000002</v>
      </c>
      <c r="AT21" s="54">
        <f t="shared" si="26"/>
        <v>86.103987021938593</v>
      </c>
    </row>
    <row r="22" spans="17:46" x14ac:dyDescent="0.25">
      <c r="Q22" s="32">
        <v>15</v>
      </c>
      <c r="R22" s="53">
        <f t="shared" si="0"/>
        <v>12</v>
      </c>
      <c r="S22" s="51">
        <f t="shared" si="1"/>
        <v>0.2</v>
      </c>
      <c r="T22" s="51">
        <f t="shared" si="2"/>
        <v>5</v>
      </c>
      <c r="U22" s="54">
        <f t="shared" si="3"/>
        <v>0.53333333333333344</v>
      </c>
      <c r="V22" s="53">
        <f t="shared" si="4"/>
        <v>1</v>
      </c>
      <c r="W22" s="51">
        <f t="shared" si="5"/>
        <v>0.4588681727903996</v>
      </c>
      <c r="X22" s="54">
        <f t="shared" si="6"/>
        <v>0.12323888069227874</v>
      </c>
      <c r="Y22" s="53">
        <f t="shared" si="7"/>
        <v>1.2203940765702117</v>
      </c>
      <c r="Z22" s="51">
        <f t="shared" si="28"/>
        <v>1.2203940765702117</v>
      </c>
      <c r="AA22" s="51">
        <f t="shared" si="29"/>
        <v>0.53757726638300674</v>
      </c>
      <c r="AB22" s="51">
        <v>0</v>
      </c>
      <c r="AC22" s="51">
        <f t="shared" si="8"/>
        <v>2.3119145386546096E-3</v>
      </c>
      <c r="AD22" s="54">
        <f t="shared" si="19"/>
        <v>2.3119145386546096E-3</v>
      </c>
      <c r="AE22" s="53">
        <f t="shared" si="27"/>
        <v>0.24472969215487983</v>
      </c>
      <c r="AF22" s="51">
        <f t="shared" si="20"/>
        <v>0.47729120491907895</v>
      </c>
      <c r="AG22" s="51">
        <f t="shared" si="9"/>
        <v>1.0479117137482887E-3</v>
      </c>
      <c r="AH22" s="51">
        <f t="shared" si="10"/>
        <v>7.2710649350649359E-2</v>
      </c>
      <c r="AI22" s="54">
        <f t="shared" si="21"/>
        <v>7.3758561064397654E-2</v>
      </c>
      <c r="AJ22" s="53">
        <f t="shared" si="22"/>
        <v>6.5727403035882009E-2</v>
      </c>
      <c r="AK22" s="51">
        <f t="shared" si="11"/>
        <v>0.247350809658509</v>
      </c>
      <c r="AL22" s="51">
        <f t="shared" si="12"/>
        <v>0.11599999999999999</v>
      </c>
      <c r="AM22" s="51">
        <f t="shared" si="13"/>
        <v>5.0320000000000004E-2</v>
      </c>
      <c r="AN22" s="54">
        <f t="shared" si="23"/>
        <v>0.16632</v>
      </c>
      <c r="AO22" s="53">
        <f t="shared" si="14"/>
        <v>2.2780689429310621E-3</v>
      </c>
      <c r="AP22" s="51">
        <f t="shared" si="15"/>
        <v>0.113472</v>
      </c>
      <c r="AQ22" s="54">
        <f t="shared" si="16"/>
        <v>1.6500000000000001E-2</v>
      </c>
      <c r="AR22" s="53">
        <f t="shared" si="24"/>
        <v>0.37464054454598333</v>
      </c>
      <c r="AS22" s="51">
        <f t="shared" si="25"/>
        <v>2.4000000000000004</v>
      </c>
      <c r="AT22" s="54">
        <f t="shared" si="26"/>
        <v>86.497690834857821</v>
      </c>
    </row>
    <row r="23" spans="17:46" x14ac:dyDescent="0.25">
      <c r="Q23" s="32">
        <v>16</v>
      </c>
      <c r="R23" s="53">
        <f t="shared" si="0"/>
        <v>12</v>
      </c>
      <c r="S23" s="51">
        <f t="shared" si="1"/>
        <v>0.21333333333333335</v>
      </c>
      <c r="T23" s="51">
        <f t="shared" si="2"/>
        <v>5</v>
      </c>
      <c r="U23" s="54">
        <f t="shared" si="3"/>
        <v>0.56888888888888889</v>
      </c>
      <c r="V23" s="53">
        <f t="shared" si="4"/>
        <v>1</v>
      </c>
      <c r="W23" s="51">
        <f t="shared" si="5"/>
        <v>0.47391701101915862</v>
      </c>
      <c r="X23" s="54">
        <f t="shared" si="6"/>
        <v>0.12728056867371687</v>
      </c>
      <c r="Y23" s="53">
        <f t="shared" si="7"/>
        <v>1.2604175824977624</v>
      </c>
      <c r="Z23" s="51">
        <f t="shared" si="28"/>
        <v>1.2604175824977624</v>
      </c>
      <c r="AA23" s="51">
        <f t="shared" si="29"/>
        <v>0.56423813746605966</v>
      </c>
      <c r="AB23" s="51">
        <v>0</v>
      </c>
      <c r="AC23" s="51">
        <f t="shared" si="8"/>
        <v>2.5469174061693444E-3</v>
      </c>
      <c r="AD23" s="54">
        <f t="shared" si="19"/>
        <v>2.5469174061693444E-3</v>
      </c>
      <c r="AE23" s="53">
        <f t="shared" si="27"/>
        <v>0.26960612182423244</v>
      </c>
      <c r="AF23" s="51">
        <f t="shared" si="20"/>
        <v>0.50096221944884234</v>
      </c>
      <c r="AG23" s="51">
        <f t="shared" si="9"/>
        <v>1.1544304684495063E-3</v>
      </c>
      <c r="AH23" s="51">
        <f t="shared" si="10"/>
        <v>7.755802597402596E-2</v>
      </c>
      <c r="AI23" s="54">
        <f t="shared" si="21"/>
        <v>7.8712456442475459E-2</v>
      </c>
      <c r="AJ23" s="53">
        <f t="shared" si="22"/>
        <v>7.2408501289936714E-2</v>
      </c>
      <c r="AK23" s="51">
        <f t="shared" si="11"/>
        <v>0.25961804724644649</v>
      </c>
      <c r="AL23" s="51">
        <f t="shared" si="12"/>
        <v>0.12373333333333333</v>
      </c>
      <c r="AM23" s="51">
        <f t="shared" si="13"/>
        <v>5.0320000000000004E-2</v>
      </c>
      <c r="AN23" s="54">
        <f t="shared" si="23"/>
        <v>0.17405333333333334</v>
      </c>
      <c r="AO23" s="53">
        <f t="shared" si="14"/>
        <v>2.5096314531511004E-3</v>
      </c>
      <c r="AP23" s="51">
        <f t="shared" si="15"/>
        <v>0.113472</v>
      </c>
      <c r="AQ23" s="54">
        <f t="shared" si="16"/>
        <v>1.6500000000000001E-2</v>
      </c>
      <c r="AR23" s="53">
        <f t="shared" si="24"/>
        <v>0.3877943386351293</v>
      </c>
      <c r="AS23" s="51">
        <f t="shared" si="25"/>
        <v>2.56</v>
      </c>
      <c r="AT23" s="54">
        <f t="shared" si="26"/>
        <v>86.844593140283877</v>
      </c>
    </row>
    <row r="24" spans="17:46" x14ac:dyDescent="0.25">
      <c r="Q24" s="32">
        <v>17</v>
      </c>
      <c r="R24" s="53">
        <f t="shared" si="0"/>
        <v>12</v>
      </c>
      <c r="S24" s="51">
        <f t="shared" si="1"/>
        <v>0.22666666666666668</v>
      </c>
      <c r="T24" s="51">
        <f t="shared" si="2"/>
        <v>5</v>
      </c>
      <c r="U24" s="54">
        <f t="shared" si="3"/>
        <v>0.60444444444444445</v>
      </c>
      <c r="V24" s="53">
        <f t="shared" si="4"/>
        <v>1</v>
      </c>
      <c r="W24" s="51">
        <f t="shared" si="5"/>
        <v>0.48850247355224996</v>
      </c>
      <c r="X24" s="54">
        <f t="shared" si="6"/>
        <v>0.13119780718260426</v>
      </c>
      <c r="Y24" s="53">
        <f t="shared" si="7"/>
        <v>1.2992087062559841</v>
      </c>
      <c r="Z24" s="51">
        <f t="shared" si="28"/>
        <v>1.2992087062559841</v>
      </c>
      <c r="AA24" s="51">
        <f t="shared" si="29"/>
        <v>0.59048536916134164</v>
      </c>
      <c r="AB24" s="51">
        <v>0</v>
      </c>
      <c r="AC24" s="51">
        <f t="shared" si="8"/>
        <v>2.7893837695488473E-3</v>
      </c>
      <c r="AD24" s="54">
        <f t="shared" si="19"/>
        <v>2.7893837695488473E-3</v>
      </c>
      <c r="AE24" s="53">
        <f t="shared" si="27"/>
        <v>0.29527260623602664</v>
      </c>
      <c r="AF24" s="51">
        <f t="shared" si="20"/>
        <v>0.52426598176364569</v>
      </c>
      <c r="AG24" s="51">
        <f t="shared" si="9"/>
        <v>1.2643321703191567E-3</v>
      </c>
      <c r="AH24" s="51">
        <f t="shared" si="10"/>
        <v>8.2405402597402602E-2</v>
      </c>
      <c r="AI24" s="54">
        <f t="shared" si="21"/>
        <v>8.3669734767721757E-2</v>
      </c>
      <c r="AJ24" s="53">
        <f t="shared" si="22"/>
        <v>7.9301785674818576E-2</v>
      </c>
      <c r="AK24" s="51">
        <f t="shared" si="11"/>
        <v>0.27169496049615399</v>
      </c>
      <c r="AL24" s="51">
        <f t="shared" si="12"/>
        <v>0.13146666666666668</v>
      </c>
      <c r="AM24" s="51">
        <f t="shared" si="13"/>
        <v>5.0320000000000004E-2</v>
      </c>
      <c r="AN24" s="54">
        <f t="shared" si="23"/>
        <v>0.18178666666666668</v>
      </c>
      <c r="AO24" s="53">
        <f t="shared" si="14"/>
        <v>2.7485481963459928E-3</v>
      </c>
      <c r="AP24" s="51">
        <f t="shared" si="15"/>
        <v>0.113472</v>
      </c>
      <c r="AQ24" s="54">
        <f t="shared" si="16"/>
        <v>1.6500000000000001E-2</v>
      </c>
      <c r="AR24" s="53">
        <f t="shared" si="24"/>
        <v>0.40096633340028331</v>
      </c>
      <c r="AS24" s="51">
        <f t="shared" si="25"/>
        <v>2.72</v>
      </c>
      <c r="AT24" s="54">
        <f t="shared" si="26"/>
        <v>87.152494113468009</v>
      </c>
    </row>
    <row r="25" spans="17:46" x14ac:dyDescent="0.25">
      <c r="Q25" s="32">
        <v>18</v>
      </c>
      <c r="R25" s="53">
        <f t="shared" si="0"/>
        <v>12</v>
      </c>
      <c r="S25" s="51">
        <f t="shared" si="1"/>
        <v>0.24000000000000002</v>
      </c>
      <c r="T25" s="51">
        <f t="shared" si="2"/>
        <v>5</v>
      </c>
      <c r="U25" s="54">
        <f t="shared" si="3"/>
        <v>0.64000000000000012</v>
      </c>
      <c r="V25" s="53">
        <f t="shared" si="4"/>
        <v>1</v>
      </c>
      <c r="W25" s="51">
        <f t="shared" si="5"/>
        <v>0.50266489831696026</v>
      </c>
      <c r="X25" s="54">
        <f t="shared" si="6"/>
        <v>0.13500142983369789</v>
      </c>
      <c r="Y25" s="53">
        <f t="shared" si="7"/>
        <v>1.3368747295663836</v>
      </c>
      <c r="Z25" s="51">
        <f t="shared" si="28"/>
        <v>1.3368747295663836</v>
      </c>
      <c r="AA25" s="51">
        <f t="shared" si="29"/>
        <v>0.61634918930228466</v>
      </c>
      <c r="AB25" s="51">
        <v>0</v>
      </c>
      <c r="AC25" s="51">
        <f t="shared" si="8"/>
        <v>3.039090585228668E-3</v>
      </c>
      <c r="AD25" s="54">
        <f t="shared" si="19"/>
        <v>3.039090585228668E-3</v>
      </c>
      <c r="AE25" s="53">
        <f t="shared" si="27"/>
        <v>0.32170553492285464</v>
      </c>
      <c r="AF25" s="51">
        <f t="shared" si="20"/>
        <v>0.54722932982696559</v>
      </c>
      <c r="AG25" s="51">
        <f t="shared" si="9"/>
        <v>1.3775157213452016E-3</v>
      </c>
      <c r="AH25" s="51">
        <f t="shared" si="10"/>
        <v>8.7252779220779231E-2</v>
      </c>
      <c r="AI25" s="54">
        <f t="shared" si="21"/>
        <v>8.8630294942124432E-2</v>
      </c>
      <c r="AJ25" s="53">
        <f t="shared" si="22"/>
        <v>8.6400915093566663E-2</v>
      </c>
      <c r="AK25" s="51">
        <f t="shared" si="11"/>
        <v>0.28359545788096402</v>
      </c>
      <c r="AL25" s="51">
        <f t="shared" si="12"/>
        <v>0.13919999999999999</v>
      </c>
      <c r="AM25" s="51">
        <f t="shared" si="13"/>
        <v>5.0320000000000004E-2</v>
      </c>
      <c r="AN25" s="54">
        <f t="shared" si="23"/>
        <v>0.18951999999999999</v>
      </c>
      <c r="AO25" s="53">
        <f t="shared" si="14"/>
        <v>2.9945993942286993E-3</v>
      </c>
      <c r="AP25" s="51">
        <f t="shared" si="15"/>
        <v>0.113472</v>
      </c>
      <c r="AQ25" s="54">
        <f t="shared" si="16"/>
        <v>1.6500000000000001E-2</v>
      </c>
      <c r="AR25" s="53">
        <f t="shared" si="24"/>
        <v>0.41415598492158184</v>
      </c>
      <c r="AS25" s="51">
        <f t="shared" si="25"/>
        <v>2.8800000000000003</v>
      </c>
      <c r="AT25" s="54">
        <f t="shared" si="26"/>
        <v>87.427553922239639</v>
      </c>
    </row>
    <row r="26" spans="17:46" x14ac:dyDescent="0.25">
      <c r="Q26" s="32">
        <v>19</v>
      </c>
      <c r="R26" s="53">
        <f t="shared" si="0"/>
        <v>12</v>
      </c>
      <c r="S26" s="51">
        <f t="shared" si="1"/>
        <v>0.25333333333333335</v>
      </c>
      <c r="T26" s="51">
        <f t="shared" si="2"/>
        <v>5</v>
      </c>
      <c r="U26" s="54">
        <f t="shared" si="3"/>
        <v>0.67555555555555558</v>
      </c>
      <c r="V26" s="53">
        <f t="shared" si="4"/>
        <v>1</v>
      </c>
      <c r="W26" s="51">
        <f t="shared" si="5"/>
        <v>0.51643908966434116</v>
      </c>
      <c r="X26" s="54">
        <f t="shared" si="6"/>
        <v>0.1387007840812802</v>
      </c>
      <c r="Y26" s="53">
        <f t="shared" si="7"/>
        <v>1.3735082171923967</v>
      </c>
      <c r="Z26" s="51">
        <f t="shared" si="28"/>
        <v>1.3735082171923967</v>
      </c>
      <c r="AA26" s="51">
        <f t="shared" si="29"/>
        <v>0.64185606749966584</v>
      </c>
      <c r="AB26" s="51">
        <v>0</v>
      </c>
      <c r="AC26" s="51">
        <f t="shared" si="8"/>
        <v>3.2958336910890846E-3</v>
      </c>
      <c r="AD26" s="54">
        <f t="shared" si="19"/>
        <v>3.2958336910890846E-3</v>
      </c>
      <c r="AE26" s="53">
        <f t="shared" si="27"/>
        <v>0.34888329612879937</v>
      </c>
      <c r="AF26" s="51">
        <f t="shared" si="20"/>
        <v>0.56987576484172031</v>
      </c>
      <c r="AG26" s="51">
        <f t="shared" si="9"/>
        <v>1.4938885818281042E-3</v>
      </c>
      <c r="AH26" s="51">
        <f t="shared" si="10"/>
        <v>9.2100155844155845E-2</v>
      </c>
      <c r="AI26" s="54">
        <f t="shared" si="21"/>
        <v>9.3594044425983944E-2</v>
      </c>
      <c r="AJ26" s="53">
        <f t="shared" si="22"/>
        <v>9.3700085246020401E-2</v>
      </c>
      <c r="AK26" s="51">
        <f t="shared" si="11"/>
        <v>0.29533171863550289</v>
      </c>
      <c r="AL26" s="51">
        <f t="shared" si="12"/>
        <v>0.14693333333333333</v>
      </c>
      <c r="AM26" s="51">
        <f t="shared" si="13"/>
        <v>5.0320000000000004E-2</v>
      </c>
      <c r="AN26" s="54">
        <f t="shared" si="23"/>
        <v>0.19725333333333334</v>
      </c>
      <c r="AO26" s="53">
        <f t="shared" si="14"/>
        <v>3.2475838735393572E-3</v>
      </c>
      <c r="AP26" s="51">
        <f t="shared" si="15"/>
        <v>0.113472</v>
      </c>
      <c r="AQ26" s="54">
        <f t="shared" si="16"/>
        <v>1.6500000000000001E-2</v>
      </c>
      <c r="AR26" s="53">
        <f t="shared" si="24"/>
        <v>0.42736279532394578</v>
      </c>
      <c r="AS26" s="51">
        <f t="shared" si="25"/>
        <v>3.04</v>
      </c>
      <c r="AT26" s="54">
        <f t="shared" si="26"/>
        <v>87.674702055975118</v>
      </c>
    </row>
    <row r="27" spans="17:46" x14ac:dyDescent="0.25">
      <c r="Q27" s="32">
        <v>20</v>
      </c>
      <c r="R27" s="53">
        <f t="shared" si="0"/>
        <v>12</v>
      </c>
      <c r="S27" s="51">
        <f t="shared" si="1"/>
        <v>0.26666666666666666</v>
      </c>
      <c r="T27" s="51">
        <f t="shared" si="2"/>
        <v>5</v>
      </c>
      <c r="U27" s="54">
        <f t="shared" si="3"/>
        <v>0.71111111111111114</v>
      </c>
      <c r="V27" s="53">
        <f t="shared" si="4"/>
        <v>1</v>
      </c>
      <c r="W27" s="51">
        <f t="shared" si="5"/>
        <v>0.52985532616617781</v>
      </c>
      <c r="X27" s="54">
        <f t="shared" si="6"/>
        <v>0.1423040018846306</v>
      </c>
      <c r="Y27" s="53">
        <f t="shared" si="7"/>
        <v>1.4091896972504732</v>
      </c>
      <c r="Z27" s="51">
        <f t="shared" si="28"/>
        <v>1.4091896972504732</v>
      </c>
      <c r="AA27" s="51">
        <f t="shared" si="29"/>
        <v>0.66702935498513316</v>
      </c>
      <c r="AB27" s="51">
        <v>0</v>
      </c>
      <c r="AC27" s="51">
        <f t="shared" si="8"/>
        <v>3.5594252832950621E-3</v>
      </c>
      <c r="AD27" s="54">
        <f t="shared" si="19"/>
        <v>3.5594252832950621E-3</v>
      </c>
      <c r="AE27" s="53">
        <f t="shared" si="27"/>
        <v>0.37678600971817089</v>
      </c>
      <c r="AF27" s="51">
        <f t="shared" si="20"/>
        <v>0.59222601933918773</v>
      </c>
      <c r="AG27" s="51">
        <f t="shared" si="9"/>
        <v>1.6133656267187638E-3</v>
      </c>
      <c r="AH27" s="51">
        <f t="shared" si="10"/>
        <v>9.694753246753246E-2</v>
      </c>
      <c r="AI27" s="54">
        <f t="shared" si="21"/>
        <v>9.8560898094251226E-2</v>
      </c>
      <c r="AJ27" s="53">
        <f t="shared" si="22"/>
        <v>0.10119395689573732</v>
      </c>
      <c r="AK27" s="51">
        <f t="shared" si="11"/>
        <v>0.30691448716139608</v>
      </c>
      <c r="AL27" s="51">
        <f t="shared" si="12"/>
        <v>0.15466666666666665</v>
      </c>
      <c r="AM27" s="51">
        <f t="shared" si="13"/>
        <v>5.0320000000000004E-2</v>
      </c>
      <c r="AN27" s="54">
        <f t="shared" si="23"/>
        <v>0.20498666666666665</v>
      </c>
      <c r="AO27" s="53">
        <f t="shared" si="14"/>
        <v>3.5073165798233997E-3</v>
      </c>
      <c r="AP27" s="51">
        <f t="shared" si="15"/>
        <v>0.113472</v>
      </c>
      <c r="AQ27" s="54">
        <f t="shared" si="16"/>
        <v>1.6500000000000001E-2</v>
      </c>
      <c r="AR27" s="53">
        <f t="shared" si="24"/>
        <v>0.44058630662403636</v>
      </c>
      <c r="AS27" s="51">
        <f t="shared" si="25"/>
        <v>3.2</v>
      </c>
      <c r="AT27" s="54">
        <f t="shared" si="26"/>
        <v>87.897929906993525</v>
      </c>
    </row>
    <row r="28" spans="17:46" x14ac:dyDescent="0.25">
      <c r="Q28" s="32">
        <v>21</v>
      </c>
      <c r="R28" s="53">
        <f t="shared" si="0"/>
        <v>12</v>
      </c>
      <c r="S28" s="51">
        <f t="shared" si="1"/>
        <v>0.28000000000000003</v>
      </c>
      <c r="T28" s="51">
        <f t="shared" si="2"/>
        <v>5</v>
      </c>
      <c r="U28" s="54">
        <f t="shared" si="3"/>
        <v>0.7466666666666667</v>
      </c>
      <c r="V28" s="53">
        <f t="shared" si="4"/>
        <v>1</v>
      </c>
      <c r="W28" s="51">
        <f t="shared" si="5"/>
        <v>0.54294014403062885</v>
      </c>
      <c r="X28" s="54">
        <f t="shared" si="6"/>
        <v>0.14581821011108317</v>
      </c>
      <c r="Y28" s="53">
        <f t="shared" si="7"/>
        <v>1.4439897447623109</v>
      </c>
      <c r="Z28" s="51">
        <f t="shared" si="28"/>
        <v>1.4439897447623109</v>
      </c>
      <c r="AA28" s="51">
        <f t="shared" si="29"/>
        <v>0.69188978904418108</v>
      </c>
      <c r="AB28" s="51">
        <v>0</v>
      </c>
      <c r="AC28" s="51">
        <f t="shared" si="8"/>
        <v>3.8296918414688109E-3</v>
      </c>
      <c r="AD28" s="54">
        <f t="shared" si="19"/>
        <v>3.8296918414688109E-3</v>
      </c>
      <c r="AE28" s="53">
        <f t="shared" si="27"/>
        <v>0.40539530754286957</v>
      </c>
      <c r="AF28" s="51">
        <f t="shared" si="20"/>
        <v>0.61429850504285288</v>
      </c>
      <c r="AG28" s="51">
        <f t="shared" si="9"/>
        <v>1.735868205170266E-3</v>
      </c>
      <c r="AH28" s="51">
        <f t="shared" si="10"/>
        <v>0.1017949090909091</v>
      </c>
      <c r="AI28" s="54">
        <f t="shared" si="21"/>
        <v>0.10353077729607937</v>
      </c>
      <c r="AJ28" s="53">
        <f t="shared" si="22"/>
        <v>0.1088775968829421</v>
      </c>
      <c r="AK28" s="51">
        <f t="shared" si="11"/>
        <v>0.31835330512767951</v>
      </c>
      <c r="AL28" s="51">
        <f t="shared" si="12"/>
        <v>0.16240000000000002</v>
      </c>
      <c r="AM28" s="51">
        <f t="shared" si="13"/>
        <v>5.0320000000000004E-2</v>
      </c>
      <c r="AN28" s="54">
        <f t="shared" si="23"/>
        <v>0.21272000000000002</v>
      </c>
      <c r="AO28" s="53">
        <f t="shared" si="14"/>
        <v>3.7736265329788394E-3</v>
      </c>
      <c r="AP28" s="51">
        <f t="shared" si="15"/>
        <v>0.113472</v>
      </c>
      <c r="AQ28" s="54">
        <f t="shared" si="16"/>
        <v>1.6500000000000001E-2</v>
      </c>
      <c r="AR28" s="53">
        <f t="shared" si="24"/>
        <v>0.45382609567052706</v>
      </c>
      <c r="AS28" s="51">
        <f t="shared" si="25"/>
        <v>3.3600000000000003</v>
      </c>
      <c r="AT28" s="54">
        <f t="shared" si="26"/>
        <v>88.10050368616146</v>
      </c>
    </row>
    <row r="29" spans="17:46" x14ac:dyDescent="0.25">
      <c r="Q29" s="32">
        <v>22</v>
      </c>
      <c r="R29" s="53">
        <f t="shared" si="0"/>
        <v>12</v>
      </c>
      <c r="S29" s="51">
        <f t="shared" si="1"/>
        <v>0.29333333333333333</v>
      </c>
      <c r="T29" s="51">
        <f t="shared" si="2"/>
        <v>5</v>
      </c>
      <c r="U29" s="54">
        <f t="shared" si="3"/>
        <v>0.78222222222222226</v>
      </c>
      <c r="V29" s="53">
        <f t="shared" si="4"/>
        <v>1</v>
      </c>
      <c r="W29" s="51">
        <f t="shared" si="5"/>
        <v>0.55571695433316892</v>
      </c>
      <c r="X29" s="54">
        <f t="shared" si="6"/>
        <v>0.14924969630662252</v>
      </c>
      <c r="Y29" s="53">
        <f t="shared" si="7"/>
        <v>1.4779706232265131</v>
      </c>
      <c r="Z29" s="51">
        <f t="shared" si="28"/>
        <v>1.4779706232265131</v>
      </c>
      <c r="AA29" s="51">
        <f t="shared" si="29"/>
        <v>0.7164558957703232</v>
      </c>
      <c r="AB29" s="51">
        <v>0</v>
      </c>
      <c r="AC29" s="51">
        <f t="shared" si="8"/>
        <v>4.10647240467245E-3</v>
      </c>
      <c r="AD29" s="54">
        <f t="shared" si="19"/>
        <v>4.10647240467245E-3</v>
      </c>
      <c r="AE29" s="53">
        <f t="shared" si="27"/>
        <v>0.43469415094505659</v>
      </c>
      <c r="AF29" s="51">
        <f t="shared" si="20"/>
        <v>0.63610967045611877</v>
      </c>
      <c r="AG29" s="51">
        <f t="shared" si="9"/>
        <v>1.8613233590998434E-3</v>
      </c>
      <c r="AH29" s="51">
        <f t="shared" si="10"/>
        <v>0.1066422857142857</v>
      </c>
      <c r="AI29" s="54">
        <f t="shared" si="21"/>
        <v>0.10850360907338555</v>
      </c>
      <c r="AJ29" s="53">
        <f t="shared" si="22"/>
        <v>0.11674642911095806</v>
      </c>
      <c r="AK29" s="51">
        <f t="shared" si="11"/>
        <v>0.32965669678661791</v>
      </c>
      <c r="AL29" s="51">
        <f t="shared" si="12"/>
        <v>0.17013333333333333</v>
      </c>
      <c r="AM29" s="51">
        <f t="shared" si="13"/>
        <v>5.0320000000000004E-2</v>
      </c>
      <c r="AN29" s="54">
        <f t="shared" si="23"/>
        <v>0.22045333333333333</v>
      </c>
      <c r="AO29" s="53">
        <f t="shared" si="14"/>
        <v>4.0463551284779208E-3</v>
      </c>
      <c r="AP29" s="51">
        <f t="shared" si="15"/>
        <v>0.113472</v>
      </c>
      <c r="AQ29" s="54">
        <f t="shared" si="16"/>
        <v>1.6500000000000001E-2</v>
      </c>
      <c r="AR29" s="53">
        <f t="shared" si="24"/>
        <v>0.46708176993986927</v>
      </c>
      <c r="AS29" s="51">
        <f t="shared" si="25"/>
        <v>3.52</v>
      </c>
      <c r="AT29" s="54">
        <f t="shared" si="26"/>
        <v>88.285121878829358</v>
      </c>
    </row>
    <row r="30" spans="17:46" x14ac:dyDescent="0.25">
      <c r="Q30" s="32">
        <v>23</v>
      </c>
      <c r="R30" s="53">
        <f t="shared" si="0"/>
        <v>12</v>
      </c>
      <c r="S30" s="51">
        <f t="shared" si="1"/>
        <v>0.3066666666666667</v>
      </c>
      <c r="T30" s="51">
        <f t="shared" si="2"/>
        <v>5</v>
      </c>
      <c r="U30" s="54">
        <f t="shared" si="3"/>
        <v>0.81777777777777794</v>
      </c>
      <c r="V30" s="53">
        <f t="shared" si="4"/>
        <v>1</v>
      </c>
      <c r="W30" s="51">
        <f t="shared" si="5"/>
        <v>0.56820653521995557</v>
      </c>
      <c r="X30" s="54">
        <f t="shared" si="6"/>
        <v>0.1526040408876452</v>
      </c>
      <c r="Y30" s="53">
        <f t="shared" si="7"/>
        <v>1.5111875936700947</v>
      </c>
      <c r="Z30" s="51">
        <f t="shared" si="28"/>
        <v>1.5111875936700947</v>
      </c>
      <c r="AA30" s="51">
        <f t="shared" si="29"/>
        <v>0.74074431531916163</v>
      </c>
      <c r="AB30" s="51">
        <v>0</v>
      </c>
      <c r="AC30" s="51">
        <f t="shared" si="8"/>
        <v>4.3896171254212283E-3</v>
      </c>
      <c r="AD30" s="54">
        <f t="shared" si="19"/>
        <v>4.3896171254212283E-3</v>
      </c>
      <c r="AE30" s="53">
        <f t="shared" si="27"/>
        <v>0.46466667769098596</v>
      </c>
      <c r="AF30" s="51">
        <f t="shared" si="20"/>
        <v>0.65767428964108599</v>
      </c>
      <c r="AG30" s="51">
        <f t="shared" si="9"/>
        <v>1.9896631677725723E-3</v>
      </c>
      <c r="AH30" s="51">
        <f t="shared" si="10"/>
        <v>0.11148966233766236</v>
      </c>
      <c r="AI30" s="54">
        <f t="shared" si="21"/>
        <v>0.11347932550543494</v>
      </c>
      <c r="AJ30" s="53">
        <f t="shared" si="22"/>
        <v>0.12479619343700765</v>
      </c>
      <c r="AK30" s="51">
        <f t="shared" si="11"/>
        <v>0.34083231863006547</v>
      </c>
      <c r="AL30" s="51">
        <f t="shared" si="12"/>
        <v>0.17786666666666667</v>
      </c>
      <c r="AM30" s="51">
        <f t="shared" si="13"/>
        <v>5.0320000000000004E-2</v>
      </c>
      <c r="AN30" s="54">
        <f t="shared" si="23"/>
        <v>0.22818666666666668</v>
      </c>
      <c r="AO30" s="53">
        <f t="shared" si="14"/>
        <v>4.325354712549071E-3</v>
      </c>
      <c r="AP30" s="51">
        <f t="shared" si="15"/>
        <v>0.113472</v>
      </c>
      <c r="AQ30" s="54">
        <f t="shared" si="16"/>
        <v>1.6500000000000001E-2</v>
      </c>
      <c r="AR30" s="53">
        <f t="shared" si="24"/>
        <v>0.48035296401007199</v>
      </c>
      <c r="AS30" s="51">
        <f t="shared" si="25"/>
        <v>3.6800000000000006</v>
      </c>
      <c r="AT30" s="54">
        <f t="shared" si="26"/>
        <v>88.45403339174689</v>
      </c>
    </row>
    <row r="31" spans="17:46" x14ac:dyDescent="0.25">
      <c r="Q31" s="32">
        <v>24</v>
      </c>
      <c r="R31" s="53">
        <f t="shared" si="0"/>
        <v>12</v>
      </c>
      <c r="S31" s="51">
        <f t="shared" si="1"/>
        <v>0.32</v>
      </c>
      <c r="T31" s="51">
        <f t="shared" si="2"/>
        <v>5</v>
      </c>
      <c r="U31" s="54">
        <f t="shared" si="3"/>
        <v>0.85333333333333328</v>
      </c>
      <c r="V31" s="53">
        <f t="shared" si="4"/>
        <v>1</v>
      </c>
      <c r="W31" s="51">
        <f t="shared" si="5"/>
        <v>0.58042742871094577</v>
      </c>
      <c r="X31" s="54">
        <f t="shared" si="6"/>
        <v>0.15588622371093974</v>
      </c>
      <c r="Y31" s="53">
        <f t="shared" si="7"/>
        <v>1.5436899699759197</v>
      </c>
      <c r="Z31" s="51">
        <f t="shared" si="28"/>
        <v>1.5436899699759197</v>
      </c>
      <c r="AA31" s="51">
        <f t="shared" si="29"/>
        <v>0.76477006729112806</v>
      </c>
      <c r="AB31" s="51">
        <v>0</v>
      </c>
      <c r="AC31" s="51">
        <f t="shared" si="8"/>
        <v>4.6789860465958127E-3</v>
      </c>
      <c r="AD31" s="54">
        <f t="shared" si="19"/>
        <v>4.6789860465958127E-3</v>
      </c>
      <c r="AE31" s="53">
        <f t="shared" si="27"/>
        <v>0.49529807250000701</v>
      </c>
      <c r="AF31" s="51">
        <f t="shared" si="20"/>
        <v>0.67900569784021303</v>
      </c>
      <c r="AG31" s="51">
        <f t="shared" si="9"/>
        <v>2.1208241934175835E-3</v>
      </c>
      <c r="AH31" s="51">
        <f t="shared" si="10"/>
        <v>0.11633703896103893</v>
      </c>
      <c r="AI31" s="54">
        <f t="shared" si="21"/>
        <v>0.11845786315445651</v>
      </c>
      <c r="AJ31" s="53">
        <f t="shared" si="22"/>
        <v>0.1330229109000019</v>
      </c>
      <c r="AK31" s="51">
        <f t="shared" si="11"/>
        <v>0.35188708149774667</v>
      </c>
      <c r="AL31" s="51">
        <f t="shared" si="12"/>
        <v>0.18559999999999999</v>
      </c>
      <c r="AM31" s="51">
        <f t="shared" si="13"/>
        <v>5.0320000000000004E-2</v>
      </c>
      <c r="AN31" s="54">
        <f t="shared" si="23"/>
        <v>0.23591999999999999</v>
      </c>
      <c r="AO31" s="53">
        <f t="shared" si="14"/>
        <v>4.610487376994747E-3</v>
      </c>
      <c r="AP31" s="51">
        <f t="shared" si="15"/>
        <v>0.113472</v>
      </c>
      <c r="AQ31" s="54">
        <f t="shared" si="16"/>
        <v>1.6500000000000001E-2</v>
      </c>
      <c r="AR31" s="53">
        <f t="shared" si="24"/>
        <v>0.49363933657804709</v>
      </c>
      <c r="AS31" s="51">
        <f t="shared" si="25"/>
        <v>3.84</v>
      </c>
      <c r="AT31" s="54">
        <f t="shared" si="26"/>
        <v>88.609127381425395</v>
      </c>
    </row>
    <row r="32" spans="17:46" x14ac:dyDescent="0.25">
      <c r="Q32" s="32">
        <v>25</v>
      </c>
      <c r="R32" s="53">
        <f t="shared" si="0"/>
        <v>12</v>
      </c>
      <c r="S32" s="51">
        <f t="shared" si="1"/>
        <v>0.33333333333333337</v>
      </c>
      <c r="T32" s="51">
        <f t="shared" si="2"/>
        <v>5</v>
      </c>
      <c r="U32" s="54">
        <f t="shared" si="3"/>
        <v>0.88888888888888884</v>
      </c>
      <c r="V32" s="53">
        <f t="shared" si="4"/>
        <v>2</v>
      </c>
      <c r="W32" s="51">
        <f t="shared" si="5"/>
        <v>0.58333333333333326</v>
      </c>
      <c r="X32" s="54">
        <f t="shared" si="6"/>
        <v>0.41666666666666674</v>
      </c>
      <c r="Y32" s="53">
        <f t="shared" si="7"/>
        <v>1.5514184397163118</v>
      </c>
      <c r="Z32" s="51">
        <f t="shared" si="28"/>
        <v>1.6645981087470447</v>
      </c>
      <c r="AA32" s="51">
        <f t="shared" si="29"/>
        <v>0.9953383284329872</v>
      </c>
      <c r="AB32" s="51">
        <v>0</v>
      </c>
      <c r="AC32" s="51">
        <f t="shared" si="8"/>
        <v>7.9255871043821847E-3</v>
      </c>
      <c r="AD32" s="54">
        <f t="shared" si="19"/>
        <v>7.9255871043821847E-3</v>
      </c>
      <c r="AE32" s="53">
        <f t="shared" si="27"/>
        <v>0.51851851851851838</v>
      </c>
      <c r="AF32" s="51">
        <f t="shared" si="20"/>
        <v>0.76020220535583005</v>
      </c>
      <c r="AG32" s="51">
        <f t="shared" si="9"/>
        <v>2.6583740079281913E-3</v>
      </c>
      <c r="AH32" s="51">
        <f t="shared" si="10"/>
        <v>0.12118441558441556</v>
      </c>
      <c r="AI32" s="54">
        <f t="shared" si="21"/>
        <v>0.12384278959234375</v>
      </c>
      <c r="AJ32" s="53">
        <f t="shared" si="22"/>
        <v>0.37037037037037041</v>
      </c>
      <c r="AK32" s="51">
        <f t="shared" si="11"/>
        <v>0.6424881283104813</v>
      </c>
      <c r="AL32" s="51">
        <f t="shared" si="12"/>
        <v>0.19333333333333333</v>
      </c>
      <c r="AM32" s="51">
        <f t="shared" si="13"/>
        <v>5.0320000000000004E-2</v>
      </c>
      <c r="AN32" s="54">
        <f t="shared" si="23"/>
        <v>0.24365333333333333</v>
      </c>
      <c r="AO32" s="53">
        <f t="shared" si="14"/>
        <v>5.7790739302786762E-3</v>
      </c>
      <c r="AP32" s="51">
        <f t="shared" si="15"/>
        <v>0.113472</v>
      </c>
      <c r="AQ32" s="54">
        <f t="shared" si="16"/>
        <v>1.6500000000000001E-2</v>
      </c>
      <c r="AR32" s="53">
        <f t="shared" si="24"/>
        <v>0.51117278396033794</v>
      </c>
      <c r="AS32" s="51">
        <f t="shared" si="25"/>
        <v>4</v>
      </c>
      <c r="AT32" s="54">
        <f t="shared" si="26"/>
        <v>88.668738520106487</v>
      </c>
    </row>
    <row r="33" spans="17:46" x14ac:dyDescent="0.25">
      <c r="Q33" s="32">
        <v>26</v>
      </c>
      <c r="R33" s="53">
        <f t="shared" si="0"/>
        <v>12</v>
      </c>
      <c r="S33" s="51">
        <f t="shared" si="1"/>
        <v>0.34666666666666668</v>
      </c>
      <c r="T33" s="51">
        <f t="shared" si="2"/>
        <v>5</v>
      </c>
      <c r="U33" s="54">
        <f t="shared" si="3"/>
        <v>0.92444444444444451</v>
      </c>
      <c r="V33" s="53">
        <f t="shared" si="4"/>
        <v>2</v>
      </c>
      <c r="W33" s="51">
        <f t="shared" si="5"/>
        <v>0.58333333333333326</v>
      </c>
      <c r="X33" s="54">
        <f t="shared" si="6"/>
        <v>0.41666666666666674</v>
      </c>
      <c r="Y33" s="53">
        <f t="shared" si="7"/>
        <v>1.5514184397163118</v>
      </c>
      <c r="Z33" s="51">
        <f t="shared" si="28"/>
        <v>1.7001536643026003</v>
      </c>
      <c r="AA33" s="51">
        <f t="shared" si="29"/>
        <v>1.027215879025362</v>
      </c>
      <c r="AB33" s="51">
        <v>0</v>
      </c>
      <c r="AC33" s="51">
        <f t="shared" si="8"/>
        <v>8.4413796969747788E-3</v>
      </c>
      <c r="AD33" s="54">
        <f t="shared" si="19"/>
        <v>8.4413796969747788E-3</v>
      </c>
      <c r="AE33" s="53">
        <f t="shared" si="27"/>
        <v>0.53925925925925922</v>
      </c>
      <c r="AF33" s="51">
        <f t="shared" si="20"/>
        <v>0.784549086782387</v>
      </c>
      <c r="AG33" s="51">
        <f t="shared" si="9"/>
        <v>2.831379440026956E-3</v>
      </c>
      <c r="AH33" s="51">
        <f t="shared" si="10"/>
        <v>0.12603179220779218</v>
      </c>
      <c r="AI33" s="54">
        <f t="shared" si="21"/>
        <v>0.12886317164781913</v>
      </c>
      <c r="AJ33" s="53">
        <f t="shared" si="22"/>
        <v>0.3851851851851853</v>
      </c>
      <c r="AK33" s="51">
        <f t="shared" si="11"/>
        <v>0.66306499873750668</v>
      </c>
      <c r="AL33" s="51">
        <f t="shared" si="12"/>
        <v>0.20106666666666667</v>
      </c>
      <c r="AM33" s="51">
        <f t="shared" si="13"/>
        <v>5.0320000000000004E-2</v>
      </c>
      <c r="AN33" s="54">
        <f t="shared" si="23"/>
        <v>0.25138666666666665</v>
      </c>
      <c r="AO33" s="53">
        <f t="shared" si="14"/>
        <v>6.1551726957107741E-3</v>
      </c>
      <c r="AP33" s="51">
        <f t="shared" si="15"/>
        <v>0.113472</v>
      </c>
      <c r="AQ33" s="54">
        <f t="shared" si="16"/>
        <v>1.6500000000000001E-2</v>
      </c>
      <c r="AR33" s="53">
        <f t="shared" si="24"/>
        <v>0.52481839070717129</v>
      </c>
      <c r="AS33" s="51">
        <f t="shared" si="25"/>
        <v>4.16</v>
      </c>
      <c r="AT33" s="54">
        <f t="shared" si="26"/>
        <v>88.797465623252265</v>
      </c>
    </row>
    <row r="34" spans="17:46" x14ac:dyDescent="0.25">
      <c r="Q34" s="32">
        <v>27</v>
      </c>
      <c r="R34" s="53">
        <f t="shared" si="0"/>
        <v>12</v>
      </c>
      <c r="S34" s="51">
        <f t="shared" si="1"/>
        <v>0.36000000000000004</v>
      </c>
      <c r="T34" s="51">
        <f t="shared" si="2"/>
        <v>5</v>
      </c>
      <c r="U34" s="54">
        <f t="shared" si="3"/>
        <v>0.96000000000000008</v>
      </c>
      <c r="V34" s="53">
        <f t="shared" si="4"/>
        <v>2</v>
      </c>
      <c r="W34" s="51">
        <f t="shared" si="5"/>
        <v>0.58333333333333326</v>
      </c>
      <c r="X34" s="54">
        <f t="shared" si="6"/>
        <v>0.41666666666666674</v>
      </c>
      <c r="Y34" s="53">
        <f t="shared" si="7"/>
        <v>1.5514184397163118</v>
      </c>
      <c r="Z34" s="51">
        <f t="shared" si="28"/>
        <v>1.7357092198581561</v>
      </c>
      <c r="AA34" s="51">
        <f t="shared" si="29"/>
        <v>1.0593275844882215</v>
      </c>
      <c r="AB34" s="51">
        <v>0</v>
      </c>
      <c r="AC34" s="51">
        <f t="shared" si="8"/>
        <v>8.9773994500612006E-3</v>
      </c>
      <c r="AD34" s="54">
        <f t="shared" si="19"/>
        <v>8.9773994500612006E-3</v>
      </c>
      <c r="AE34" s="53">
        <f t="shared" si="27"/>
        <v>0.55999999999999994</v>
      </c>
      <c r="AF34" s="51">
        <f t="shared" si="20"/>
        <v>0.80907480694533362</v>
      </c>
      <c r="AG34" s="51">
        <f t="shared" si="9"/>
        <v>3.011169398874693E-3</v>
      </c>
      <c r="AH34" s="51">
        <f t="shared" si="10"/>
        <v>0.13087916883116885</v>
      </c>
      <c r="AI34" s="54">
        <f t="shared" si="21"/>
        <v>0.13389033823004354</v>
      </c>
      <c r="AJ34" s="53">
        <f t="shared" si="22"/>
        <v>0.40000000000000008</v>
      </c>
      <c r="AK34" s="51">
        <f t="shared" si="11"/>
        <v>0.68379301548350191</v>
      </c>
      <c r="AL34" s="51">
        <f t="shared" si="12"/>
        <v>0.20880000000000001</v>
      </c>
      <c r="AM34" s="51">
        <f t="shared" si="13"/>
        <v>5.0320000000000004E-2</v>
      </c>
      <c r="AN34" s="54">
        <f t="shared" si="23"/>
        <v>0.25912000000000002</v>
      </c>
      <c r="AO34" s="53">
        <f t="shared" si="14"/>
        <v>6.5460204323362896E-3</v>
      </c>
      <c r="AP34" s="51">
        <f t="shared" si="15"/>
        <v>0.113472</v>
      </c>
      <c r="AQ34" s="54">
        <f t="shared" si="16"/>
        <v>1.6500000000000001E-2</v>
      </c>
      <c r="AR34" s="53">
        <f t="shared" si="24"/>
        <v>0.53850575811244095</v>
      </c>
      <c r="AS34" s="51">
        <f t="shared" si="25"/>
        <v>4.32</v>
      </c>
      <c r="AT34" s="54">
        <f t="shared" si="26"/>
        <v>88.916226821111067</v>
      </c>
    </row>
    <row r="35" spans="17:46" x14ac:dyDescent="0.25">
      <c r="Q35" s="32">
        <v>28</v>
      </c>
      <c r="R35" s="53">
        <f t="shared" si="0"/>
        <v>12</v>
      </c>
      <c r="S35" s="51">
        <f t="shared" si="1"/>
        <v>0.37333333333333335</v>
      </c>
      <c r="T35" s="51">
        <f t="shared" si="2"/>
        <v>5</v>
      </c>
      <c r="U35" s="54">
        <f t="shared" si="3"/>
        <v>0.99555555555555564</v>
      </c>
      <c r="V35" s="53">
        <f t="shared" si="4"/>
        <v>2</v>
      </c>
      <c r="W35" s="51">
        <f t="shared" si="5"/>
        <v>0.58333333333333326</v>
      </c>
      <c r="X35" s="54">
        <f t="shared" si="6"/>
        <v>0.41666666666666674</v>
      </c>
      <c r="Y35" s="53">
        <f t="shared" si="7"/>
        <v>1.5514184397163118</v>
      </c>
      <c r="Z35" s="51">
        <f t="shared" si="28"/>
        <v>1.7712647754137114</v>
      </c>
      <c r="AA35" s="51">
        <f t="shared" si="29"/>
        <v>1.0916527815451122</v>
      </c>
      <c r="AB35" s="51">
        <v>0</v>
      </c>
      <c r="AC35" s="51">
        <f t="shared" si="8"/>
        <v>9.5336463636414449E-3</v>
      </c>
      <c r="AD35" s="54">
        <f t="shared" si="19"/>
        <v>9.5336463636414449E-3</v>
      </c>
      <c r="AE35" s="53">
        <f t="shared" si="27"/>
        <v>0.58074074074074067</v>
      </c>
      <c r="AF35" s="51">
        <f t="shared" si="20"/>
        <v>0.83376358400659456</v>
      </c>
      <c r="AG35" s="51">
        <f t="shared" si="9"/>
        <v>3.1977438844713996E-3</v>
      </c>
      <c r="AH35" s="51">
        <f t="shared" si="10"/>
        <v>0.13572654545454546</v>
      </c>
      <c r="AI35" s="54">
        <f t="shared" si="21"/>
        <v>0.13892428933901685</v>
      </c>
      <c r="AJ35" s="53">
        <f t="shared" si="22"/>
        <v>0.41481481481481491</v>
      </c>
      <c r="AK35" s="51">
        <f t="shared" si="11"/>
        <v>0.70465884046087046</v>
      </c>
      <c r="AL35" s="51">
        <f t="shared" si="12"/>
        <v>0.21653333333333333</v>
      </c>
      <c r="AM35" s="51">
        <f t="shared" si="13"/>
        <v>5.0320000000000004E-2</v>
      </c>
      <c r="AN35" s="54">
        <f t="shared" si="23"/>
        <v>0.26685333333333333</v>
      </c>
      <c r="AO35" s="53">
        <f t="shared" si="14"/>
        <v>6.9516171401552166E-3</v>
      </c>
      <c r="AP35" s="51">
        <f t="shared" si="15"/>
        <v>0.113472</v>
      </c>
      <c r="AQ35" s="54">
        <f t="shared" si="16"/>
        <v>1.6500000000000001E-2</v>
      </c>
      <c r="AR35" s="53">
        <f t="shared" si="24"/>
        <v>0.5522348861761468</v>
      </c>
      <c r="AS35" s="51">
        <f t="shared" si="25"/>
        <v>4.4800000000000004</v>
      </c>
      <c r="AT35" s="54">
        <f t="shared" si="26"/>
        <v>89.026051075374696</v>
      </c>
    </row>
    <row r="36" spans="17:46" x14ac:dyDescent="0.25">
      <c r="Q36" s="32">
        <v>29</v>
      </c>
      <c r="R36" s="53">
        <f t="shared" si="0"/>
        <v>12</v>
      </c>
      <c r="S36" s="51">
        <f t="shared" si="1"/>
        <v>0.38666666666666671</v>
      </c>
      <c r="T36" s="51">
        <f t="shared" si="2"/>
        <v>5</v>
      </c>
      <c r="U36" s="54">
        <f t="shared" si="3"/>
        <v>1.0311111111111113</v>
      </c>
      <c r="V36" s="53">
        <f t="shared" si="4"/>
        <v>2</v>
      </c>
      <c r="W36" s="51">
        <f t="shared" si="5"/>
        <v>0.58333333333333326</v>
      </c>
      <c r="X36" s="54">
        <f t="shared" si="6"/>
        <v>0.41666666666666674</v>
      </c>
      <c r="Y36" s="53">
        <f t="shared" si="7"/>
        <v>1.5514184397163118</v>
      </c>
      <c r="Z36" s="51">
        <f t="shared" si="28"/>
        <v>1.8068203309692672</v>
      </c>
      <c r="AA36" s="51">
        <f t="shared" si="29"/>
        <v>1.1241730537219081</v>
      </c>
      <c r="AB36" s="51">
        <v>0</v>
      </c>
      <c r="AC36" s="51">
        <f t="shared" si="8"/>
        <v>1.011012043771552E-2</v>
      </c>
      <c r="AD36" s="54">
        <f t="shared" si="19"/>
        <v>1.011012043771552E-2</v>
      </c>
      <c r="AE36" s="53">
        <f t="shared" si="27"/>
        <v>0.60148148148148151</v>
      </c>
      <c r="AF36" s="51">
        <f t="shared" si="20"/>
        <v>0.85860135215171718</v>
      </c>
      <c r="AG36" s="51">
        <f t="shared" si="9"/>
        <v>3.3911028968170824E-3</v>
      </c>
      <c r="AH36" s="51">
        <f t="shared" si="10"/>
        <v>0.14057392207792208</v>
      </c>
      <c r="AI36" s="54">
        <f t="shared" si="21"/>
        <v>0.14396502497473915</v>
      </c>
      <c r="AJ36" s="53">
        <f t="shared" si="22"/>
        <v>0.42962962962962981</v>
      </c>
      <c r="AK36" s="51">
        <f t="shared" si="11"/>
        <v>0.7256505858866813</v>
      </c>
      <c r="AL36" s="51">
        <f t="shared" si="12"/>
        <v>0.22426666666666667</v>
      </c>
      <c r="AM36" s="51">
        <f t="shared" si="13"/>
        <v>5.0320000000000004E-2</v>
      </c>
      <c r="AN36" s="54">
        <f t="shared" si="23"/>
        <v>0.27458666666666665</v>
      </c>
      <c r="AO36" s="53">
        <f t="shared" si="14"/>
        <v>7.3719628191675698E-3</v>
      </c>
      <c r="AP36" s="51">
        <f t="shared" si="15"/>
        <v>0.113472</v>
      </c>
      <c r="AQ36" s="54">
        <f t="shared" si="16"/>
        <v>1.6500000000000001E-2</v>
      </c>
      <c r="AR36" s="53">
        <f t="shared" si="24"/>
        <v>0.56600577489828885</v>
      </c>
      <c r="AS36" s="51">
        <f t="shared" si="25"/>
        <v>4.6400000000000006</v>
      </c>
      <c r="AT36" s="54">
        <f t="shared" si="26"/>
        <v>89.127830444841422</v>
      </c>
    </row>
    <row r="37" spans="17:46" x14ac:dyDescent="0.25">
      <c r="Q37" s="32">
        <v>30</v>
      </c>
      <c r="R37" s="53">
        <f t="shared" si="0"/>
        <v>12</v>
      </c>
      <c r="S37" s="51">
        <f t="shared" si="1"/>
        <v>0.4</v>
      </c>
      <c r="T37" s="51">
        <f t="shared" si="2"/>
        <v>5</v>
      </c>
      <c r="U37" s="54">
        <f t="shared" si="3"/>
        <v>1.0666666666666669</v>
      </c>
      <c r="V37" s="53">
        <f t="shared" si="4"/>
        <v>2</v>
      </c>
      <c r="W37" s="51">
        <f t="shared" si="5"/>
        <v>0.58333333333333326</v>
      </c>
      <c r="X37" s="54">
        <f t="shared" si="6"/>
        <v>0.41666666666666674</v>
      </c>
      <c r="Y37" s="53">
        <f t="shared" si="7"/>
        <v>1.5514184397163118</v>
      </c>
      <c r="Z37" s="51">
        <f t="shared" si="28"/>
        <v>1.8423758865248228</v>
      </c>
      <c r="AA37" s="51">
        <f t="shared" si="29"/>
        <v>1.1568719501463538</v>
      </c>
      <c r="AB37" s="51">
        <v>0</v>
      </c>
      <c r="AC37" s="51">
        <f t="shared" si="8"/>
        <v>1.0706821672283422E-2</v>
      </c>
      <c r="AD37" s="54">
        <f t="shared" si="19"/>
        <v>1.0706821672283422E-2</v>
      </c>
      <c r="AE37" s="53">
        <f t="shared" si="27"/>
        <v>0.62222222222222223</v>
      </c>
      <c r="AF37" s="51">
        <f t="shared" si="20"/>
        <v>0.88357554681947414</v>
      </c>
      <c r="AG37" s="51">
        <f t="shared" si="9"/>
        <v>3.5912464359117305E-3</v>
      </c>
      <c r="AH37" s="51">
        <f t="shared" si="10"/>
        <v>0.14542129870129872</v>
      </c>
      <c r="AI37" s="54">
        <f t="shared" si="21"/>
        <v>0.14901254513721046</v>
      </c>
      <c r="AJ37" s="53">
        <f t="shared" si="22"/>
        <v>0.44444444444444459</v>
      </c>
      <c r="AK37" s="51">
        <f t="shared" si="11"/>
        <v>0.74675763276855422</v>
      </c>
      <c r="AL37" s="51">
        <f t="shared" si="12"/>
        <v>0.23199999999999998</v>
      </c>
      <c r="AM37" s="51">
        <f t="shared" si="13"/>
        <v>5.0320000000000004E-2</v>
      </c>
      <c r="AN37" s="54">
        <f t="shared" si="23"/>
        <v>0.28232000000000002</v>
      </c>
      <c r="AO37" s="53">
        <f t="shared" si="14"/>
        <v>7.8070574693733276E-3</v>
      </c>
      <c r="AP37" s="51">
        <f t="shared" si="15"/>
        <v>0.113472</v>
      </c>
      <c r="AQ37" s="54">
        <f t="shared" si="16"/>
        <v>1.6500000000000001E-2</v>
      </c>
      <c r="AR37" s="53">
        <f t="shared" si="24"/>
        <v>0.57981842427886721</v>
      </c>
      <c r="AS37" s="51">
        <f t="shared" si="25"/>
        <v>4.8000000000000007</v>
      </c>
      <c r="AT37" s="54">
        <f t="shared" si="26"/>
        <v>89.222342121024496</v>
      </c>
    </row>
    <row r="38" spans="17:46" x14ac:dyDescent="0.25">
      <c r="Q38" s="32">
        <v>31</v>
      </c>
      <c r="R38" s="53">
        <f t="shared" si="0"/>
        <v>12</v>
      </c>
      <c r="S38" s="51">
        <f t="shared" si="1"/>
        <v>0.41333333333333339</v>
      </c>
      <c r="T38" s="51">
        <f t="shared" si="2"/>
        <v>5</v>
      </c>
      <c r="U38" s="54">
        <f t="shared" si="3"/>
        <v>1.1022222222222224</v>
      </c>
      <c r="V38" s="53">
        <f t="shared" si="4"/>
        <v>2</v>
      </c>
      <c r="W38" s="51">
        <f t="shared" si="5"/>
        <v>0.58333333333333326</v>
      </c>
      <c r="X38" s="54">
        <f t="shared" si="6"/>
        <v>0.41666666666666674</v>
      </c>
      <c r="Y38" s="53">
        <f t="shared" si="7"/>
        <v>1.5514184397163118</v>
      </c>
      <c r="Z38" s="51">
        <f t="shared" si="28"/>
        <v>1.8779314420803783</v>
      </c>
      <c r="AA38" s="51">
        <f t="shared" si="29"/>
        <v>1.1897347428810103</v>
      </c>
      <c r="AB38" s="51">
        <v>0</v>
      </c>
      <c r="AC38" s="51">
        <f t="shared" si="8"/>
        <v>1.1323750067345151E-2</v>
      </c>
      <c r="AD38" s="54">
        <f t="shared" si="19"/>
        <v>1.1323750067345151E-2</v>
      </c>
      <c r="AE38" s="53">
        <f t="shared" si="27"/>
        <v>0.64296296296296296</v>
      </c>
      <c r="AF38" s="51">
        <f t="shared" si="20"/>
        <v>0.9086749193618423</v>
      </c>
      <c r="AG38" s="51">
        <f t="shared" si="9"/>
        <v>3.7981745017553526E-3</v>
      </c>
      <c r="AH38" s="51">
        <f t="shared" si="10"/>
        <v>0.15026867532467536</v>
      </c>
      <c r="AI38" s="54">
        <f t="shared" si="21"/>
        <v>0.15406684982643071</v>
      </c>
      <c r="AJ38" s="53">
        <f t="shared" si="22"/>
        <v>0.45925925925925942</v>
      </c>
      <c r="AK38" s="51">
        <f t="shared" si="11"/>
        <v>0.76797047426375276</v>
      </c>
      <c r="AL38" s="51">
        <f t="shared" si="12"/>
        <v>0.23973333333333335</v>
      </c>
      <c r="AM38" s="51">
        <f t="shared" si="13"/>
        <v>5.0320000000000004E-2</v>
      </c>
      <c r="AN38" s="54">
        <f t="shared" si="23"/>
        <v>0.29005333333333339</v>
      </c>
      <c r="AO38" s="53">
        <f t="shared" si="14"/>
        <v>8.2569010907725063E-3</v>
      </c>
      <c r="AP38" s="51">
        <f t="shared" si="15"/>
        <v>0.113472</v>
      </c>
      <c r="AQ38" s="54">
        <f t="shared" si="16"/>
        <v>1.6500000000000001E-2</v>
      </c>
      <c r="AR38" s="53">
        <f t="shared" si="24"/>
        <v>0.59367283431788165</v>
      </c>
      <c r="AS38" s="51">
        <f t="shared" si="25"/>
        <v>4.9600000000000009</v>
      </c>
      <c r="AT38" s="54">
        <f t="shared" si="26"/>
        <v>89.310266340332618</v>
      </c>
    </row>
    <row r="39" spans="17:46" x14ac:dyDescent="0.25">
      <c r="Q39" s="32">
        <v>32</v>
      </c>
      <c r="R39" s="53">
        <f t="shared" si="0"/>
        <v>12</v>
      </c>
      <c r="S39" s="51">
        <f t="shared" ref="S39:S70" si="30">Q39*$O$12</f>
        <v>0.42666666666666669</v>
      </c>
      <c r="T39" s="51">
        <f t="shared" si="2"/>
        <v>5</v>
      </c>
      <c r="U39" s="54">
        <f t="shared" ref="U39:U70" si="31">(R39*S39)/(T39*EFF_est)</f>
        <v>1.1377777777777778</v>
      </c>
      <c r="V39" s="53">
        <f t="shared" ref="V39:V70" si="32">IF((S39*R39/T39)&lt;((T39*(1-(T39/R39)))/(2*Lm*Fsw)),1,2)</f>
        <v>2</v>
      </c>
      <c r="W39" s="51">
        <f t="shared" ref="W39:W70" si="33">CHOOSE(V39,SQRT((2*S39*Lm*Fsw*(R39-T39))/((T39)^2)),1-(T39/R39))</f>
        <v>0.58333333333333326</v>
      </c>
      <c r="X39" s="54">
        <f t="shared" ref="X39:X70" si="34">CHOOSE(V39,(Lm*W39*Fsw)/(R39-T39),1-W39)</f>
        <v>0.41666666666666674</v>
      </c>
      <c r="Y39" s="53">
        <f t="shared" ref="Y39:Y70" si="35">(T39*W39)/(Lm*Fsw)</f>
        <v>1.5514184397163118</v>
      </c>
      <c r="Z39" s="51">
        <f t="shared" si="28"/>
        <v>1.9134869976359337</v>
      </c>
      <c r="AA39" s="51">
        <f t="shared" si="29"/>
        <v>1.2227482172804784</v>
      </c>
      <c r="AB39" s="51">
        <v>0</v>
      </c>
      <c r="AC39" s="51">
        <f t="shared" ref="AC39:AC70" si="36">(AA39^2)*Rdcr</f>
        <v>1.1960905622900706E-2</v>
      </c>
      <c r="AD39" s="54">
        <f t="shared" si="19"/>
        <v>1.1960905622900706E-2</v>
      </c>
      <c r="AE39" s="53">
        <f t="shared" si="27"/>
        <v>0.66370370370370357</v>
      </c>
      <c r="AF39" s="51">
        <f t="shared" si="20"/>
        <v>0.93388937692668372</v>
      </c>
      <c r="AG39" s="51">
        <f t="shared" ref="AG39:AG70" si="37">(AF39^2)*RDS_on</f>
        <v>4.011887094347944E-3</v>
      </c>
      <c r="AH39" s="51">
        <f t="shared" ref="AH39:AH70" si="38">((R39*U39)/2)*Fsw*(tr_sw+tf_sw)</f>
        <v>0.15511605194805192</v>
      </c>
      <c r="AI39" s="54">
        <f t="shared" si="21"/>
        <v>0.15912793904239986</v>
      </c>
      <c r="AJ39" s="53">
        <f t="shared" si="22"/>
        <v>0.47407407407407415</v>
      </c>
      <c r="AK39" s="51">
        <f t="shared" ref="AK39:AK70" si="39">CHOOSE(V39,Z39*SQRT(X39/3),SQRT(X39*((Z39^2)+((Y39^2)/3)-(Y39*Z39))))</f>
        <v>0.7892805803553502</v>
      </c>
      <c r="AL39" s="51">
        <f t="shared" ref="AL39:AL70" si="40">S39*Vd_rect</f>
        <v>0.24746666666666667</v>
      </c>
      <c r="AM39" s="51">
        <f t="shared" ref="AM39:AM70" si="41">CHOOSE(V39,(R39+Vd_rect)*Qrr*Fsw,(R39+Vd_rect)*Qrr*Fsw)</f>
        <v>5.0320000000000004E-2</v>
      </c>
      <c r="AN39" s="54">
        <f t="shared" si="23"/>
        <v>0.29778666666666664</v>
      </c>
      <c r="AO39" s="53">
        <f t="shared" ref="AO39:AO70" si="42">(AF39^2)*R_cs</f>
        <v>8.7214936833650957E-3</v>
      </c>
      <c r="AP39" s="51">
        <f t="shared" ref="AP39:AP70" si="43">Qg_tot*Vcc*Fsw</f>
        <v>0.113472</v>
      </c>
      <c r="AQ39" s="54">
        <f t="shared" ref="AQ39:AQ70" si="44">IQ*T39</f>
        <v>1.6500000000000001E-2</v>
      </c>
      <c r="AR39" s="53">
        <f t="shared" si="24"/>
        <v>0.60756900501533229</v>
      </c>
      <c r="AS39" s="51">
        <f t="shared" si="25"/>
        <v>5.12</v>
      </c>
      <c r="AT39" s="54">
        <f t="shared" si="26"/>
        <v>89.392201045795943</v>
      </c>
    </row>
    <row r="40" spans="17:46" x14ac:dyDescent="0.25">
      <c r="Q40" s="32">
        <v>33</v>
      </c>
      <c r="R40" s="53">
        <f t="shared" si="0"/>
        <v>12</v>
      </c>
      <c r="S40" s="51">
        <f t="shared" si="30"/>
        <v>0.44</v>
      </c>
      <c r="T40" s="51">
        <f t="shared" si="2"/>
        <v>5</v>
      </c>
      <c r="U40" s="54">
        <f t="shared" si="31"/>
        <v>1.1733333333333333</v>
      </c>
      <c r="V40" s="53">
        <f t="shared" si="32"/>
        <v>2</v>
      </c>
      <c r="W40" s="51">
        <f t="shared" si="33"/>
        <v>0.58333333333333326</v>
      </c>
      <c r="X40" s="54">
        <f t="shared" si="34"/>
        <v>0.41666666666666674</v>
      </c>
      <c r="Y40" s="53">
        <f t="shared" si="35"/>
        <v>1.5514184397163118</v>
      </c>
      <c r="Z40" s="51">
        <f t="shared" si="28"/>
        <v>1.9490425531914892</v>
      </c>
      <c r="AA40" s="51">
        <f t="shared" si="29"/>
        <v>1.2559004906316269</v>
      </c>
      <c r="AB40" s="51">
        <v>0</v>
      </c>
      <c r="AC40" s="51">
        <f t="shared" si="36"/>
        <v>1.2618288338950089E-2</v>
      </c>
      <c r="AD40" s="54">
        <f t="shared" si="19"/>
        <v>1.2618288338950089E-2</v>
      </c>
      <c r="AE40" s="53">
        <f t="shared" si="27"/>
        <v>0.68444444444444441</v>
      </c>
      <c r="AF40" s="51">
        <f t="shared" si="20"/>
        <v>0.95920984394193454</v>
      </c>
      <c r="AG40" s="51">
        <f t="shared" si="37"/>
        <v>4.2323842136895084E-3</v>
      </c>
      <c r="AH40" s="51">
        <f t="shared" si="38"/>
        <v>0.15996342857142856</v>
      </c>
      <c r="AI40" s="54">
        <f t="shared" si="21"/>
        <v>0.16419581278511808</v>
      </c>
      <c r="AJ40" s="53">
        <f t="shared" si="22"/>
        <v>0.48888888888888898</v>
      </c>
      <c r="AK40" s="51">
        <f t="shared" si="39"/>
        <v>0.81068028078500243</v>
      </c>
      <c r="AL40" s="51">
        <f t="shared" si="40"/>
        <v>0.25519999999999998</v>
      </c>
      <c r="AM40" s="51">
        <f t="shared" si="41"/>
        <v>5.0320000000000004E-2</v>
      </c>
      <c r="AN40" s="54">
        <f t="shared" si="23"/>
        <v>0.30552000000000001</v>
      </c>
      <c r="AO40" s="53">
        <f t="shared" si="42"/>
        <v>9.2008352471511044E-3</v>
      </c>
      <c r="AP40" s="51">
        <f t="shared" si="43"/>
        <v>0.113472</v>
      </c>
      <c r="AQ40" s="54">
        <f t="shared" si="44"/>
        <v>1.6500000000000001E-2</v>
      </c>
      <c r="AR40" s="53">
        <f t="shared" si="24"/>
        <v>0.62150693637121923</v>
      </c>
      <c r="AS40" s="51">
        <f t="shared" si="25"/>
        <v>5.28</v>
      </c>
      <c r="AT40" s="54">
        <f t="shared" si="26"/>
        <v>89.468673966290751</v>
      </c>
    </row>
    <row r="41" spans="17:46" x14ac:dyDescent="0.25">
      <c r="Q41" s="32">
        <v>34</v>
      </c>
      <c r="R41" s="53">
        <f t="shared" si="0"/>
        <v>12</v>
      </c>
      <c r="S41" s="51">
        <f t="shared" si="30"/>
        <v>0.45333333333333337</v>
      </c>
      <c r="T41" s="51">
        <f t="shared" si="2"/>
        <v>5</v>
      </c>
      <c r="U41" s="54">
        <f t="shared" si="31"/>
        <v>1.2088888888888889</v>
      </c>
      <c r="V41" s="53">
        <f t="shared" si="32"/>
        <v>2</v>
      </c>
      <c r="W41" s="51">
        <f t="shared" si="33"/>
        <v>0.58333333333333326</v>
      </c>
      <c r="X41" s="54">
        <f t="shared" si="34"/>
        <v>0.41666666666666674</v>
      </c>
      <c r="Y41" s="53">
        <f t="shared" si="35"/>
        <v>1.5514184397163118</v>
      </c>
      <c r="Z41" s="51">
        <f t="shared" si="28"/>
        <v>1.9845981087470448</v>
      </c>
      <c r="AA41" s="51">
        <f t="shared" si="29"/>
        <v>1.289180855014789</v>
      </c>
      <c r="AB41" s="51">
        <v>0</v>
      </c>
      <c r="AC41" s="51">
        <f t="shared" si="36"/>
        <v>1.3295898215493299E-2</v>
      </c>
      <c r="AD41" s="54">
        <f t="shared" si="19"/>
        <v>1.3295898215493299E-2</v>
      </c>
      <c r="AE41" s="53">
        <f t="shared" si="27"/>
        <v>0.70518518518518514</v>
      </c>
      <c r="AF41" s="51">
        <f t="shared" si="20"/>
        <v>0.98462814209886007</v>
      </c>
      <c r="AG41" s="51">
        <f t="shared" si="37"/>
        <v>4.4596658597800438E-3</v>
      </c>
      <c r="AH41" s="51">
        <f t="shared" si="38"/>
        <v>0.1648108051948052</v>
      </c>
      <c r="AI41" s="54">
        <f t="shared" si="21"/>
        <v>0.16927047105458526</v>
      </c>
      <c r="AJ41" s="53">
        <f t="shared" si="22"/>
        <v>0.50370370370370376</v>
      </c>
      <c r="AK41" s="51">
        <f t="shared" si="39"/>
        <v>0.83216266362028612</v>
      </c>
      <c r="AL41" s="51">
        <f t="shared" si="40"/>
        <v>0.26293333333333335</v>
      </c>
      <c r="AM41" s="51">
        <f t="shared" si="41"/>
        <v>5.0320000000000004E-2</v>
      </c>
      <c r="AN41" s="54">
        <f t="shared" si="23"/>
        <v>0.31325333333333338</v>
      </c>
      <c r="AO41" s="53">
        <f t="shared" si="42"/>
        <v>9.6949257821305306E-3</v>
      </c>
      <c r="AP41" s="51">
        <f t="shared" si="43"/>
        <v>0.113472</v>
      </c>
      <c r="AQ41" s="54">
        <f t="shared" si="44"/>
        <v>1.6500000000000001E-2</v>
      </c>
      <c r="AR41" s="53">
        <f t="shared" si="24"/>
        <v>0.63548662838554248</v>
      </c>
      <c r="AS41" s="51">
        <f t="shared" si="25"/>
        <v>5.44</v>
      </c>
      <c r="AT41" s="54">
        <f t="shared" si="26"/>
        <v>89.540152628820579</v>
      </c>
    </row>
    <row r="42" spans="17:46" x14ac:dyDescent="0.25">
      <c r="Q42" s="32">
        <v>35</v>
      </c>
      <c r="R42" s="53">
        <f t="shared" si="0"/>
        <v>12</v>
      </c>
      <c r="S42" s="51">
        <f t="shared" si="30"/>
        <v>0.46666666666666667</v>
      </c>
      <c r="T42" s="51">
        <f t="shared" si="2"/>
        <v>5</v>
      </c>
      <c r="U42" s="54">
        <f t="shared" si="31"/>
        <v>1.2444444444444445</v>
      </c>
      <c r="V42" s="53">
        <f t="shared" si="32"/>
        <v>2</v>
      </c>
      <c r="W42" s="51">
        <f t="shared" si="33"/>
        <v>0.58333333333333326</v>
      </c>
      <c r="X42" s="54">
        <f t="shared" si="34"/>
        <v>0.41666666666666674</v>
      </c>
      <c r="Y42" s="53">
        <f t="shared" si="35"/>
        <v>1.5514184397163118</v>
      </c>
      <c r="Z42" s="51">
        <f t="shared" si="28"/>
        <v>2.0201536643026001</v>
      </c>
      <c r="AA42" s="51">
        <f t="shared" si="29"/>
        <v>1.3225796409163011</v>
      </c>
      <c r="AB42" s="51">
        <v>0</v>
      </c>
      <c r="AC42" s="51">
        <f t="shared" si="36"/>
        <v>1.3993735252530335E-2</v>
      </c>
      <c r="AD42" s="54">
        <f t="shared" si="19"/>
        <v>1.3993735252530335E-2</v>
      </c>
      <c r="AE42" s="53">
        <f t="shared" si="27"/>
        <v>0.72592592592592586</v>
      </c>
      <c r="AF42" s="51">
        <f t="shared" si="20"/>
        <v>1.0101368861844104</v>
      </c>
      <c r="AG42" s="51">
        <f t="shared" si="37"/>
        <v>4.6937320326195485E-3</v>
      </c>
      <c r="AH42" s="51">
        <f t="shared" si="38"/>
        <v>0.16965818181818179</v>
      </c>
      <c r="AI42" s="54">
        <f t="shared" si="21"/>
        <v>0.17435191385080134</v>
      </c>
      <c r="AJ42" s="53">
        <f t="shared" si="22"/>
        <v>0.5185185185185186</v>
      </c>
      <c r="AK42" s="51">
        <f t="shared" si="39"/>
        <v>0.85372148721696972</v>
      </c>
      <c r="AL42" s="51">
        <f t="shared" si="40"/>
        <v>0.27066666666666667</v>
      </c>
      <c r="AM42" s="51">
        <f t="shared" si="41"/>
        <v>5.0320000000000004E-2</v>
      </c>
      <c r="AN42" s="54">
        <f t="shared" si="23"/>
        <v>0.32098666666666664</v>
      </c>
      <c r="AO42" s="53">
        <f t="shared" si="42"/>
        <v>1.0203765288303366E-2</v>
      </c>
      <c r="AP42" s="51">
        <f t="shared" si="43"/>
        <v>0.113472</v>
      </c>
      <c r="AQ42" s="54">
        <f t="shared" si="44"/>
        <v>1.6500000000000001E-2</v>
      </c>
      <c r="AR42" s="53">
        <f t="shared" si="24"/>
        <v>0.6495080810583016</v>
      </c>
      <c r="AS42" s="51">
        <f t="shared" si="25"/>
        <v>5.6</v>
      </c>
      <c r="AT42" s="54">
        <f t="shared" si="26"/>
        <v>89.60705270504566</v>
      </c>
    </row>
    <row r="43" spans="17:46" x14ac:dyDescent="0.25">
      <c r="Q43" s="32">
        <v>36</v>
      </c>
      <c r="R43" s="53">
        <f t="shared" si="0"/>
        <v>12</v>
      </c>
      <c r="S43" s="51">
        <f t="shared" si="30"/>
        <v>0.48000000000000004</v>
      </c>
      <c r="T43" s="51">
        <f t="shared" si="2"/>
        <v>5</v>
      </c>
      <c r="U43" s="54">
        <f t="shared" si="31"/>
        <v>1.2800000000000002</v>
      </c>
      <c r="V43" s="53">
        <f t="shared" si="32"/>
        <v>2</v>
      </c>
      <c r="W43" s="51">
        <f t="shared" si="33"/>
        <v>0.58333333333333326</v>
      </c>
      <c r="X43" s="54">
        <f t="shared" si="34"/>
        <v>0.41666666666666674</v>
      </c>
      <c r="Y43" s="53">
        <f t="shared" si="35"/>
        <v>1.5514184397163118</v>
      </c>
      <c r="Z43" s="51">
        <f t="shared" si="28"/>
        <v>2.0557092198581559</v>
      </c>
      <c r="AA43" s="51">
        <f t="shared" si="29"/>
        <v>1.356088098634322</v>
      </c>
      <c r="AB43" s="51">
        <v>0</v>
      </c>
      <c r="AC43" s="51">
        <f t="shared" si="36"/>
        <v>1.4711799450061206E-2</v>
      </c>
      <c r="AD43" s="54">
        <f t="shared" si="19"/>
        <v>1.4711799450061206E-2</v>
      </c>
      <c r="AE43" s="53">
        <f t="shared" si="27"/>
        <v>0.7466666666666667</v>
      </c>
      <c r="AF43" s="51">
        <f t="shared" si="20"/>
        <v>1.03572939350342</v>
      </c>
      <c r="AG43" s="51">
        <f t="shared" si="37"/>
        <v>4.9345827322080267E-3</v>
      </c>
      <c r="AH43" s="51">
        <f t="shared" si="38"/>
        <v>0.17450555844155846</v>
      </c>
      <c r="AI43" s="54">
        <f t="shared" si="21"/>
        <v>0.1794401411737665</v>
      </c>
      <c r="AJ43" s="53">
        <f t="shared" si="22"/>
        <v>0.53333333333333355</v>
      </c>
      <c r="AK43" s="51">
        <f t="shared" si="39"/>
        <v>0.87535110366680158</v>
      </c>
      <c r="AL43" s="51">
        <f t="shared" si="40"/>
        <v>0.27839999999999998</v>
      </c>
      <c r="AM43" s="51">
        <f t="shared" si="41"/>
        <v>5.0320000000000004E-2</v>
      </c>
      <c r="AN43" s="54">
        <f t="shared" si="23"/>
        <v>0.32872000000000001</v>
      </c>
      <c r="AO43" s="53">
        <f t="shared" si="42"/>
        <v>1.0727353765669623E-2</v>
      </c>
      <c r="AP43" s="51">
        <f t="shared" si="43"/>
        <v>0.113472</v>
      </c>
      <c r="AQ43" s="54">
        <f t="shared" si="44"/>
        <v>1.6500000000000001E-2</v>
      </c>
      <c r="AR43" s="53">
        <f t="shared" si="24"/>
        <v>0.66357129438949736</v>
      </c>
      <c r="AS43" s="51">
        <f t="shared" si="25"/>
        <v>5.7600000000000007</v>
      </c>
      <c r="AT43" s="54">
        <f t="shared" si="26"/>
        <v>89.669745006658886</v>
      </c>
    </row>
    <row r="44" spans="17:46" x14ac:dyDescent="0.25">
      <c r="Q44" s="32">
        <v>37</v>
      </c>
      <c r="R44" s="53">
        <f t="shared" si="0"/>
        <v>12</v>
      </c>
      <c r="S44" s="51">
        <f t="shared" si="30"/>
        <v>0.49333333333333335</v>
      </c>
      <c r="T44" s="51">
        <f t="shared" si="2"/>
        <v>5</v>
      </c>
      <c r="U44" s="54">
        <f t="shared" si="31"/>
        <v>1.3155555555555556</v>
      </c>
      <c r="V44" s="53">
        <f t="shared" si="32"/>
        <v>2</v>
      </c>
      <c r="W44" s="51">
        <f t="shared" si="33"/>
        <v>0.58333333333333326</v>
      </c>
      <c r="X44" s="54">
        <f t="shared" si="34"/>
        <v>0.41666666666666674</v>
      </c>
      <c r="Y44" s="53">
        <f t="shared" si="35"/>
        <v>1.5514184397163118</v>
      </c>
      <c r="Z44" s="51">
        <f t="shared" si="28"/>
        <v>2.0912647754137117</v>
      </c>
      <c r="AA44" s="51">
        <f t="shared" si="29"/>
        <v>1.3896982949585626</v>
      </c>
      <c r="AB44" s="51">
        <v>0</v>
      </c>
      <c r="AC44" s="51">
        <f t="shared" si="36"/>
        <v>1.5450090808085888E-2</v>
      </c>
      <c r="AD44" s="54">
        <f t="shared" si="19"/>
        <v>1.5450090808085888E-2</v>
      </c>
      <c r="AE44" s="53">
        <f t="shared" si="27"/>
        <v>0.76740740740740732</v>
      </c>
      <c r="AF44" s="51">
        <f t="shared" si="20"/>
        <v>1.0613996049664471</v>
      </c>
      <c r="AG44" s="51">
        <f t="shared" si="37"/>
        <v>5.1822179585454785E-3</v>
      </c>
      <c r="AH44" s="51">
        <f t="shared" si="38"/>
        <v>0.17935293506493505</v>
      </c>
      <c r="AI44" s="54">
        <f t="shared" si="21"/>
        <v>0.18453515302348053</v>
      </c>
      <c r="AJ44" s="53">
        <f t="shared" si="22"/>
        <v>0.54814814814814827</v>
      </c>
      <c r="AK44" s="51">
        <f t="shared" si="39"/>
        <v>0.89704639210455961</v>
      </c>
      <c r="AL44" s="51">
        <f t="shared" si="40"/>
        <v>0.2861333333333333</v>
      </c>
      <c r="AM44" s="51">
        <f t="shared" si="41"/>
        <v>5.0320000000000004E-2</v>
      </c>
      <c r="AN44" s="54">
        <f t="shared" si="23"/>
        <v>0.33645333333333327</v>
      </c>
      <c r="AO44" s="53">
        <f t="shared" si="42"/>
        <v>1.1265691214229301E-2</v>
      </c>
      <c r="AP44" s="51">
        <f t="shared" si="43"/>
        <v>0.113472</v>
      </c>
      <c r="AQ44" s="54">
        <f t="shared" si="44"/>
        <v>1.6500000000000001E-2</v>
      </c>
      <c r="AR44" s="53">
        <f t="shared" si="24"/>
        <v>0.67767626837912898</v>
      </c>
      <c r="AS44" s="51">
        <f t="shared" si="25"/>
        <v>5.92</v>
      </c>
      <c r="AT44" s="54">
        <f t="shared" si="26"/>
        <v>89.728561378086297</v>
      </c>
    </row>
    <row r="45" spans="17:46" x14ac:dyDescent="0.25">
      <c r="Q45" s="32">
        <v>38</v>
      </c>
      <c r="R45" s="53">
        <f t="shared" si="0"/>
        <v>12</v>
      </c>
      <c r="S45" s="51">
        <f t="shared" si="30"/>
        <v>0.50666666666666671</v>
      </c>
      <c r="T45" s="51">
        <f t="shared" si="2"/>
        <v>5</v>
      </c>
      <c r="U45" s="54">
        <f t="shared" si="31"/>
        <v>1.3511111111111112</v>
      </c>
      <c r="V45" s="53">
        <f t="shared" si="32"/>
        <v>2</v>
      </c>
      <c r="W45" s="51">
        <f t="shared" si="33"/>
        <v>0.58333333333333326</v>
      </c>
      <c r="X45" s="54">
        <f t="shared" si="34"/>
        <v>0.41666666666666674</v>
      </c>
      <c r="Y45" s="53">
        <f t="shared" si="35"/>
        <v>1.5514184397163118</v>
      </c>
      <c r="Z45" s="51">
        <f t="shared" si="28"/>
        <v>2.126820330969267</v>
      </c>
      <c r="AA45" s="51">
        <f t="shared" si="29"/>
        <v>1.4234030229789281</v>
      </c>
      <c r="AB45" s="51">
        <v>0</v>
      </c>
      <c r="AC45" s="51">
        <f t="shared" si="36"/>
        <v>1.6208609326604406E-2</v>
      </c>
      <c r="AD45" s="54">
        <f t="shared" si="19"/>
        <v>1.6208609326604406E-2</v>
      </c>
      <c r="AE45" s="53">
        <f t="shared" si="27"/>
        <v>0.78814814814814804</v>
      </c>
      <c r="AF45" s="51">
        <f t="shared" si="20"/>
        <v>1.0871420162049841</v>
      </c>
      <c r="AG45" s="51">
        <f t="shared" si="37"/>
        <v>5.4366377116318934E-3</v>
      </c>
      <c r="AH45" s="51">
        <f t="shared" si="38"/>
        <v>0.18420031168831169</v>
      </c>
      <c r="AI45" s="54">
        <f t="shared" si="21"/>
        <v>0.18963694939994358</v>
      </c>
      <c r="AJ45" s="53">
        <f t="shared" si="22"/>
        <v>0.56296296296296311</v>
      </c>
      <c r="AK45" s="51">
        <f t="shared" si="39"/>
        <v>0.91880270048978041</v>
      </c>
      <c r="AL45" s="51">
        <f t="shared" si="40"/>
        <v>0.29386666666666666</v>
      </c>
      <c r="AM45" s="51">
        <f t="shared" si="41"/>
        <v>5.0320000000000004E-2</v>
      </c>
      <c r="AN45" s="54">
        <f t="shared" si="23"/>
        <v>0.34418666666666664</v>
      </c>
      <c r="AO45" s="53">
        <f t="shared" si="42"/>
        <v>1.1818777633982378E-2</v>
      </c>
      <c r="AP45" s="51">
        <f t="shared" si="43"/>
        <v>0.113472</v>
      </c>
      <c r="AQ45" s="54">
        <f t="shared" si="44"/>
        <v>1.6500000000000001E-2</v>
      </c>
      <c r="AR45" s="53">
        <f t="shared" si="24"/>
        <v>0.6918230030271969</v>
      </c>
      <c r="AS45" s="51">
        <f t="shared" si="25"/>
        <v>6.08</v>
      </c>
      <c r="AT45" s="54">
        <f t="shared" si="26"/>
        <v>89.783799684103798</v>
      </c>
    </row>
    <row r="46" spans="17:46" x14ac:dyDescent="0.25">
      <c r="Q46" s="32">
        <v>39</v>
      </c>
      <c r="R46" s="53">
        <f t="shared" si="0"/>
        <v>12</v>
      </c>
      <c r="S46" s="51">
        <f t="shared" si="30"/>
        <v>0.52</v>
      </c>
      <c r="T46" s="51">
        <f t="shared" si="2"/>
        <v>5</v>
      </c>
      <c r="U46" s="54">
        <f t="shared" si="31"/>
        <v>1.3866666666666667</v>
      </c>
      <c r="V46" s="53">
        <f t="shared" si="32"/>
        <v>2</v>
      </c>
      <c r="W46" s="51">
        <f t="shared" si="33"/>
        <v>0.58333333333333326</v>
      </c>
      <c r="X46" s="54">
        <f t="shared" si="34"/>
        <v>0.41666666666666674</v>
      </c>
      <c r="Y46" s="53">
        <f t="shared" si="35"/>
        <v>1.5514184397163118</v>
      </c>
      <c r="Z46" s="51">
        <f t="shared" si="28"/>
        <v>2.1623758865248224</v>
      </c>
      <c r="AA46" s="51">
        <f t="shared" si="29"/>
        <v>1.4571957231964736</v>
      </c>
      <c r="AB46" s="51">
        <v>0</v>
      </c>
      <c r="AC46" s="51">
        <f t="shared" si="36"/>
        <v>1.6987355005616749E-2</v>
      </c>
      <c r="AD46" s="54">
        <f t="shared" si="19"/>
        <v>1.6987355005616749E-2</v>
      </c>
      <c r="AE46" s="53">
        <f t="shared" si="27"/>
        <v>0.80888888888888877</v>
      </c>
      <c r="AF46" s="51">
        <f t="shared" si="20"/>
        <v>1.1129516173189598</v>
      </c>
      <c r="AG46" s="51">
        <f t="shared" si="37"/>
        <v>5.6978419914672862E-3</v>
      </c>
      <c r="AH46" s="51">
        <f t="shared" si="38"/>
        <v>0.18904768831168831</v>
      </c>
      <c r="AI46" s="54">
        <f t="shared" si="21"/>
        <v>0.19474553030315558</v>
      </c>
      <c r="AJ46" s="53">
        <f t="shared" si="22"/>
        <v>0.57777777777777795</v>
      </c>
      <c r="AK46" s="51">
        <f t="shared" si="39"/>
        <v>0.94061579468410261</v>
      </c>
      <c r="AL46" s="51">
        <f t="shared" si="40"/>
        <v>0.30159999999999998</v>
      </c>
      <c r="AM46" s="51">
        <f t="shared" si="41"/>
        <v>5.0320000000000004E-2</v>
      </c>
      <c r="AN46" s="54">
        <f t="shared" si="23"/>
        <v>0.35192000000000001</v>
      </c>
      <c r="AO46" s="53">
        <f t="shared" si="42"/>
        <v>1.2386613024928883E-2</v>
      </c>
      <c r="AP46" s="51">
        <f t="shared" si="43"/>
        <v>0.113472</v>
      </c>
      <c r="AQ46" s="54">
        <f t="shared" si="44"/>
        <v>1.6500000000000001E-2</v>
      </c>
      <c r="AR46" s="53">
        <f t="shared" si="24"/>
        <v>0.70601149833370125</v>
      </c>
      <c r="AS46" s="51">
        <f t="shared" si="25"/>
        <v>6.24</v>
      </c>
      <c r="AT46" s="54">
        <f t="shared" si="26"/>
        <v>89.835728050506845</v>
      </c>
    </row>
    <row r="47" spans="17:46" x14ac:dyDescent="0.25">
      <c r="Q47" s="32">
        <v>40</v>
      </c>
      <c r="R47" s="53">
        <f t="shared" si="0"/>
        <v>12</v>
      </c>
      <c r="S47" s="51">
        <f t="shared" si="30"/>
        <v>0.53333333333333333</v>
      </c>
      <c r="T47" s="51">
        <f t="shared" si="2"/>
        <v>5</v>
      </c>
      <c r="U47" s="54">
        <f t="shared" si="31"/>
        <v>1.4222222222222223</v>
      </c>
      <c r="V47" s="53">
        <f t="shared" si="32"/>
        <v>2</v>
      </c>
      <c r="W47" s="51">
        <f t="shared" si="33"/>
        <v>0.58333333333333326</v>
      </c>
      <c r="X47" s="54">
        <f t="shared" si="34"/>
        <v>0.41666666666666674</v>
      </c>
      <c r="Y47" s="53">
        <f t="shared" si="35"/>
        <v>1.5514184397163118</v>
      </c>
      <c r="Z47" s="51">
        <f t="shared" si="28"/>
        <v>2.1979314420803782</v>
      </c>
      <c r="AA47" s="51">
        <f t="shared" si="29"/>
        <v>1.4910704143803424</v>
      </c>
      <c r="AB47" s="51">
        <v>0</v>
      </c>
      <c r="AC47" s="51">
        <f t="shared" si="36"/>
        <v>1.7786327845122928E-2</v>
      </c>
      <c r="AD47" s="54">
        <f t="shared" si="19"/>
        <v>1.7786327845122928E-2</v>
      </c>
      <c r="AE47" s="53">
        <f t="shared" si="27"/>
        <v>0.82962962962962961</v>
      </c>
      <c r="AF47" s="51">
        <f t="shared" si="20"/>
        <v>1.1388238400678483</v>
      </c>
      <c r="AG47" s="51">
        <f t="shared" si="37"/>
        <v>5.9658307980516492E-3</v>
      </c>
      <c r="AH47" s="51">
        <f t="shared" si="38"/>
        <v>0.19389506493506492</v>
      </c>
      <c r="AI47" s="54">
        <f t="shared" si="21"/>
        <v>0.19986089573311658</v>
      </c>
      <c r="AJ47" s="53">
        <f t="shared" si="22"/>
        <v>0.59259259259259267</v>
      </c>
      <c r="AK47" s="51">
        <f t="shared" si="39"/>
        <v>0.96248181381960984</v>
      </c>
      <c r="AL47" s="51">
        <f t="shared" si="40"/>
        <v>0.30933333333333329</v>
      </c>
      <c r="AM47" s="51">
        <f t="shared" si="41"/>
        <v>5.0320000000000004E-2</v>
      </c>
      <c r="AN47" s="54">
        <f t="shared" si="23"/>
        <v>0.35965333333333327</v>
      </c>
      <c r="AO47" s="53">
        <f t="shared" si="42"/>
        <v>1.2969197387068802E-2</v>
      </c>
      <c r="AP47" s="51">
        <f t="shared" si="43"/>
        <v>0.113472</v>
      </c>
      <c r="AQ47" s="54">
        <f t="shared" si="44"/>
        <v>1.6500000000000001E-2</v>
      </c>
      <c r="AR47" s="53">
        <f t="shared" si="24"/>
        <v>0.72024175429864157</v>
      </c>
      <c r="AS47" s="51">
        <f t="shared" si="25"/>
        <v>6.4</v>
      </c>
      <c r="AT47" s="54">
        <f t="shared" si="26"/>
        <v>89.884588485161814</v>
      </c>
    </row>
    <row r="48" spans="17:46" x14ac:dyDescent="0.25">
      <c r="Q48" s="32">
        <v>41</v>
      </c>
      <c r="R48" s="53">
        <f t="shared" si="0"/>
        <v>12</v>
      </c>
      <c r="S48" s="51">
        <f t="shared" si="30"/>
        <v>0.54666666666666675</v>
      </c>
      <c r="T48" s="51">
        <f t="shared" si="2"/>
        <v>5</v>
      </c>
      <c r="U48" s="54">
        <f t="shared" si="31"/>
        <v>1.4577777777777778</v>
      </c>
      <c r="V48" s="53">
        <f t="shared" si="32"/>
        <v>2</v>
      </c>
      <c r="W48" s="51">
        <f t="shared" si="33"/>
        <v>0.58333333333333326</v>
      </c>
      <c r="X48" s="54">
        <f t="shared" si="34"/>
        <v>0.41666666666666674</v>
      </c>
      <c r="Y48" s="53">
        <f t="shared" si="35"/>
        <v>1.5514184397163118</v>
      </c>
      <c r="Z48" s="51">
        <f t="shared" si="28"/>
        <v>2.2334869976359339</v>
      </c>
      <c r="AA48" s="51">
        <f t="shared" si="29"/>
        <v>1.5250216328434052</v>
      </c>
      <c r="AB48" s="51">
        <v>0</v>
      </c>
      <c r="AC48" s="51">
        <f t="shared" si="36"/>
        <v>1.8605527845122927E-2</v>
      </c>
      <c r="AD48" s="54">
        <f t="shared" si="19"/>
        <v>1.8605527845122927E-2</v>
      </c>
      <c r="AE48" s="53">
        <f t="shared" si="27"/>
        <v>0.85037037037037033</v>
      </c>
      <c r="AF48" s="51">
        <f t="shared" si="20"/>
        <v>1.1647545114916764</v>
      </c>
      <c r="AG48" s="51">
        <f t="shared" si="37"/>
        <v>6.240604131384983E-3</v>
      </c>
      <c r="AH48" s="51">
        <f t="shared" si="38"/>
        <v>0.19874244155844153</v>
      </c>
      <c r="AI48" s="54">
        <f t="shared" si="21"/>
        <v>0.2049830456898265</v>
      </c>
      <c r="AJ48" s="53">
        <f t="shared" si="22"/>
        <v>0.60740740740740751</v>
      </c>
      <c r="AK48" s="51">
        <f t="shared" si="39"/>
        <v>0.9843972311014253</v>
      </c>
      <c r="AL48" s="51">
        <f t="shared" si="40"/>
        <v>0.31706666666666666</v>
      </c>
      <c r="AM48" s="51">
        <f t="shared" si="41"/>
        <v>5.0320000000000004E-2</v>
      </c>
      <c r="AN48" s="54">
        <f t="shared" si="23"/>
        <v>0.36738666666666664</v>
      </c>
      <c r="AO48" s="53">
        <f t="shared" si="42"/>
        <v>1.3566530720402138E-2</v>
      </c>
      <c r="AP48" s="51">
        <f t="shared" si="43"/>
        <v>0.113472</v>
      </c>
      <c r="AQ48" s="54">
        <f t="shared" si="44"/>
        <v>1.6500000000000001E-2</v>
      </c>
      <c r="AR48" s="53">
        <f t="shared" si="24"/>
        <v>0.73451377092201819</v>
      </c>
      <c r="AS48" s="51">
        <f t="shared" si="25"/>
        <v>6.5600000000000005</v>
      </c>
      <c r="AT48" s="54">
        <f t="shared" si="26"/>
        <v>89.930599982551314</v>
      </c>
    </row>
    <row r="49" spans="17:46" x14ac:dyDescent="0.25">
      <c r="Q49" s="32">
        <v>42</v>
      </c>
      <c r="R49" s="53">
        <f t="shared" si="0"/>
        <v>12</v>
      </c>
      <c r="S49" s="51">
        <f t="shared" si="30"/>
        <v>0.56000000000000005</v>
      </c>
      <c r="T49" s="51">
        <f t="shared" si="2"/>
        <v>5</v>
      </c>
      <c r="U49" s="54">
        <f t="shared" si="31"/>
        <v>1.4933333333333334</v>
      </c>
      <c r="V49" s="53">
        <f t="shared" si="32"/>
        <v>2</v>
      </c>
      <c r="W49" s="51">
        <f t="shared" si="33"/>
        <v>0.58333333333333326</v>
      </c>
      <c r="X49" s="54">
        <f t="shared" si="34"/>
        <v>0.41666666666666674</v>
      </c>
      <c r="Y49" s="53">
        <f t="shared" si="35"/>
        <v>1.5514184397163118</v>
      </c>
      <c r="Z49" s="51">
        <f t="shared" si="28"/>
        <v>2.2690425531914893</v>
      </c>
      <c r="AA49" s="51">
        <f t="shared" si="29"/>
        <v>1.5590443790033992</v>
      </c>
      <c r="AB49" s="51">
        <v>0</v>
      </c>
      <c r="AC49" s="51">
        <f t="shared" si="36"/>
        <v>1.944495500561676E-2</v>
      </c>
      <c r="AD49" s="54">
        <f t="shared" si="19"/>
        <v>1.944495500561676E-2</v>
      </c>
      <c r="AE49" s="53">
        <f t="shared" si="27"/>
        <v>0.87111111111111106</v>
      </c>
      <c r="AF49" s="51">
        <f t="shared" si="20"/>
        <v>1.1907398130964162</v>
      </c>
      <c r="AG49" s="51">
        <f t="shared" si="37"/>
        <v>6.5221619914672853E-3</v>
      </c>
      <c r="AH49" s="51">
        <f t="shared" si="38"/>
        <v>0.20358981818181821</v>
      </c>
      <c r="AI49" s="54">
        <f t="shared" si="21"/>
        <v>0.2101119801732855</v>
      </c>
      <c r="AJ49" s="53">
        <f t="shared" si="22"/>
        <v>0.62222222222222234</v>
      </c>
      <c r="AK49" s="51">
        <f t="shared" si="39"/>
        <v>1.0063588193130748</v>
      </c>
      <c r="AL49" s="51">
        <f t="shared" si="40"/>
        <v>0.32480000000000003</v>
      </c>
      <c r="AM49" s="51">
        <f t="shared" si="41"/>
        <v>5.0320000000000004E-2</v>
      </c>
      <c r="AN49" s="54">
        <f t="shared" si="23"/>
        <v>0.37512000000000001</v>
      </c>
      <c r="AO49" s="53">
        <f t="shared" si="42"/>
        <v>1.4178613024928882E-2</v>
      </c>
      <c r="AP49" s="51">
        <f t="shared" si="43"/>
        <v>0.113472</v>
      </c>
      <c r="AQ49" s="54">
        <f t="shared" si="44"/>
        <v>1.6500000000000001E-2</v>
      </c>
      <c r="AR49" s="53">
        <f t="shared" si="24"/>
        <v>0.74882754820383113</v>
      </c>
      <c r="AS49" s="51">
        <f t="shared" si="25"/>
        <v>6.7200000000000006</v>
      </c>
      <c r="AT49" s="54">
        <f t="shared" si="26"/>
        <v>89.973961195771409</v>
      </c>
    </row>
    <row r="50" spans="17:46" x14ac:dyDescent="0.25">
      <c r="Q50" s="32">
        <v>43</v>
      </c>
      <c r="R50" s="53">
        <f t="shared" si="0"/>
        <v>12</v>
      </c>
      <c r="S50" s="51">
        <f t="shared" si="30"/>
        <v>0.57333333333333336</v>
      </c>
      <c r="T50" s="51">
        <f t="shared" si="2"/>
        <v>5</v>
      </c>
      <c r="U50" s="54">
        <f t="shared" si="31"/>
        <v>1.528888888888889</v>
      </c>
      <c r="V50" s="53">
        <f t="shared" si="32"/>
        <v>2</v>
      </c>
      <c r="W50" s="51">
        <f t="shared" si="33"/>
        <v>0.58333333333333326</v>
      </c>
      <c r="X50" s="54">
        <f t="shared" si="34"/>
        <v>0.41666666666666674</v>
      </c>
      <c r="Y50" s="53">
        <f t="shared" si="35"/>
        <v>1.5514184397163118</v>
      </c>
      <c r="Z50" s="51">
        <f t="shared" si="28"/>
        <v>2.3045981087470446</v>
      </c>
      <c r="AA50" s="51">
        <f t="shared" si="29"/>
        <v>1.5931340702607397</v>
      </c>
      <c r="AB50" s="51">
        <v>0</v>
      </c>
      <c r="AC50" s="51">
        <f t="shared" si="36"/>
        <v>2.0304609326604415E-2</v>
      </c>
      <c r="AD50" s="54">
        <f t="shared" si="19"/>
        <v>2.0304609326604415E-2</v>
      </c>
      <c r="AE50" s="53">
        <f t="shared" si="27"/>
        <v>0.89185185185185178</v>
      </c>
      <c r="AF50" s="51">
        <f t="shared" si="20"/>
        <v>1.2167762448638222</v>
      </c>
      <c r="AG50" s="51">
        <f t="shared" si="37"/>
        <v>6.8105043782985594E-3</v>
      </c>
      <c r="AH50" s="51">
        <f t="shared" si="38"/>
        <v>0.20843719480519479</v>
      </c>
      <c r="AI50" s="54">
        <f t="shared" si="21"/>
        <v>0.21524769918349335</v>
      </c>
      <c r="AJ50" s="53">
        <f t="shared" si="22"/>
        <v>0.63703703703703718</v>
      </c>
      <c r="AK50" s="51">
        <f t="shared" si="39"/>
        <v>1.028363620399247</v>
      </c>
      <c r="AL50" s="51">
        <f t="shared" si="40"/>
        <v>0.33253333333333335</v>
      </c>
      <c r="AM50" s="51">
        <f t="shared" si="41"/>
        <v>5.0320000000000004E-2</v>
      </c>
      <c r="AN50" s="54">
        <f t="shared" si="23"/>
        <v>0.38285333333333338</v>
      </c>
      <c r="AO50" s="53">
        <f t="shared" si="42"/>
        <v>1.4805444300649043E-2</v>
      </c>
      <c r="AP50" s="51">
        <f t="shared" si="43"/>
        <v>0.113472</v>
      </c>
      <c r="AQ50" s="54">
        <f t="shared" si="44"/>
        <v>1.6500000000000001E-2</v>
      </c>
      <c r="AR50" s="53">
        <f t="shared" si="24"/>
        <v>0.76318308614408015</v>
      </c>
      <c r="AS50" s="51">
        <f t="shared" si="25"/>
        <v>6.8800000000000008</v>
      </c>
      <c r="AT50" s="54">
        <f t="shared" si="26"/>
        <v>90.014852744694622</v>
      </c>
    </row>
    <row r="51" spans="17:46" x14ac:dyDescent="0.25">
      <c r="Q51" s="32">
        <v>44</v>
      </c>
      <c r="R51" s="53">
        <f t="shared" si="0"/>
        <v>12</v>
      </c>
      <c r="S51" s="51">
        <f t="shared" si="30"/>
        <v>0.58666666666666667</v>
      </c>
      <c r="T51" s="51">
        <f t="shared" si="2"/>
        <v>5</v>
      </c>
      <c r="U51" s="54">
        <f t="shared" si="31"/>
        <v>1.5644444444444445</v>
      </c>
      <c r="V51" s="53">
        <f t="shared" si="32"/>
        <v>2</v>
      </c>
      <c r="W51" s="51">
        <f t="shared" si="33"/>
        <v>0.58333333333333326</v>
      </c>
      <c r="X51" s="54">
        <f t="shared" si="34"/>
        <v>0.41666666666666674</v>
      </c>
      <c r="Y51" s="53">
        <f t="shared" si="35"/>
        <v>1.5514184397163118</v>
      </c>
      <c r="Z51" s="51">
        <f t="shared" si="28"/>
        <v>2.3401536643026004</v>
      </c>
      <c r="AA51" s="51">
        <f t="shared" si="29"/>
        <v>1.6272864993635068</v>
      </c>
      <c r="AB51" s="51">
        <v>0</v>
      </c>
      <c r="AC51" s="51">
        <f t="shared" si="36"/>
        <v>2.118449080808589E-2</v>
      </c>
      <c r="AD51" s="54">
        <f t="shared" si="19"/>
        <v>2.118449080808589E-2</v>
      </c>
      <c r="AE51" s="53">
        <f t="shared" si="27"/>
        <v>0.91259259259259251</v>
      </c>
      <c r="AF51" s="51">
        <f t="shared" si="20"/>
        <v>1.242860593452163</v>
      </c>
      <c r="AG51" s="51">
        <f t="shared" si="37"/>
        <v>7.1056312918788096E-3</v>
      </c>
      <c r="AH51" s="51">
        <f t="shared" si="38"/>
        <v>0.21328457142857141</v>
      </c>
      <c r="AI51" s="54">
        <f t="shared" si="21"/>
        <v>0.22039020272045021</v>
      </c>
      <c r="AJ51" s="53">
        <f t="shared" si="22"/>
        <v>0.65185185185185202</v>
      </c>
      <c r="AK51" s="51">
        <f t="shared" si="39"/>
        <v>1.050408918590505</v>
      </c>
      <c r="AL51" s="51">
        <f t="shared" si="40"/>
        <v>0.34026666666666666</v>
      </c>
      <c r="AM51" s="51">
        <f t="shared" si="41"/>
        <v>5.0320000000000004E-2</v>
      </c>
      <c r="AN51" s="54">
        <f t="shared" si="23"/>
        <v>0.39058666666666664</v>
      </c>
      <c r="AO51" s="53">
        <f t="shared" si="42"/>
        <v>1.5447024547562629E-2</v>
      </c>
      <c r="AP51" s="51">
        <f t="shared" si="43"/>
        <v>0.113472</v>
      </c>
      <c r="AQ51" s="54">
        <f t="shared" si="44"/>
        <v>1.6500000000000001E-2</v>
      </c>
      <c r="AR51" s="53">
        <f t="shared" si="24"/>
        <v>0.77758038474276536</v>
      </c>
      <c r="AS51" s="51">
        <f t="shared" si="25"/>
        <v>7.04</v>
      </c>
      <c r="AT51" s="54">
        <f t="shared" si="26"/>
        <v>90.053439216815278</v>
      </c>
    </row>
    <row r="52" spans="17:46" x14ac:dyDescent="0.25">
      <c r="Q52" s="32">
        <v>45</v>
      </c>
      <c r="R52" s="53">
        <f t="shared" si="0"/>
        <v>12</v>
      </c>
      <c r="S52" s="51">
        <f t="shared" si="30"/>
        <v>0.60000000000000009</v>
      </c>
      <c r="T52" s="51">
        <f t="shared" si="2"/>
        <v>5</v>
      </c>
      <c r="U52" s="54">
        <f t="shared" si="31"/>
        <v>1.6000000000000003</v>
      </c>
      <c r="V52" s="53">
        <f t="shared" si="32"/>
        <v>2</v>
      </c>
      <c r="W52" s="51">
        <f t="shared" si="33"/>
        <v>0.58333333333333326</v>
      </c>
      <c r="X52" s="54">
        <f t="shared" si="34"/>
        <v>0.41666666666666674</v>
      </c>
      <c r="Y52" s="53">
        <f t="shared" si="35"/>
        <v>1.5514184397163118</v>
      </c>
      <c r="Z52" s="51">
        <f t="shared" si="28"/>
        <v>2.3757092198581562</v>
      </c>
      <c r="AA52" s="51">
        <f t="shared" si="29"/>
        <v>1.6614977975482395</v>
      </c>
      <c r="AB52" s="51">
        <v>0</v>
      </c>
      <c r="AC52" s="51">
        <f t="shared" si="36"/>
        <v>2.2084599450061207E-2</v>
      </c>
      <c r="AD52" s="54">
        <f t="shared" si="19"/>
        <v>2.2084599450061207E-2</v>
      </c>
      <c r="AE52" s="53">
        <f t="shared" si="27"/>
        <v>0.93333333333333335</v>
      </c>
      <c r="AF52" s="51">
        <f t="shared" si="20"/>
        <v>1.2689899040445369</v>
      </c>
      <c r="AG52" s="51">
        <f t="shared" si="37"/>
        <v>7.4075427322080299E-3</v>
      </c>
      <c r="AH52" s="51">
        <f t="shared" si="38"/>
        <v>0.21813194805194805</v>
      </c>
      <c r="AI52" s="54">
        <f t="shared" si="21"/>
        <v>0.22553949078415608</v>
      </c>
      <c r="AJ52" s="53">
        <f t="shared" si="22"/>
        <v>0.66666666666666696</v>
      </c>
      <c r="AK52" s="51">
        <f t="shared" si="39"/>
        <v>1.0724922166107727</v>
      </c>
      <c r="AL52" s="51">
        <f t="shared" si="40"/>
        <v>0.34800000000000003</v>
      </c>
      <c r="AM52" s="51">
        <f t="shared" si="41"/>
        <v>5.0320000000000004E-2</v>
      </c>
      <c r="AN52" s="54">
        <f t="shared" si="23"/>
        <v>0.39832000000000001</v>
      </c>
      <c r="AO52" s="53">
        <f t="shared" si="42"/>
        <v>1.6103353765669629E-2</v>
      </c>
      <c r="AP52" s="51">
        <f t="shared" si="43"/>
        <v>0.113472</v>
      </c>
      <c r="AQ52" s="54">
        <f t="shared" si="44"/>
        <v>1.6500000000000001E-2</v>
      </c>
      <c r="AR52" s="53">
        <f t="shared" si="24"/>
        <v>0.792019443999887</v>
      </c>
      <c r="AS52" s="51">
        <f t="shared" si="25"/>
        <v>7.2000000000000011</v>
      </c>
      <c r="AT52" s="54">
        <f t="shared" si="26"/>
        <v>90.089870907477504</v>
      </c>
    </row>
    <row r="53" spans="17:46" x14ac:dyDescent="0.25">
      <c r="Q53" s="32">
        <v>46</v>
      </c>
      <c r="R53" s="53">
        <f t="shared" si="0"/>
        <v>12</v>
      </c>
      <c r="S53" s="51">
        <f t="shared" si="30"/>
        <v>0.6133333333333334</v>
      </c>
      <c r="T53" s="51">
        <f t="shared" si="2"/>
        <v>5</v>
      </c>
      <c r="U53" s="54">
        <f t="shared" si="31"/>
        <v>1.6355555555555559</v>
      </c>
      <c r="V53" s="53">
        <f t="shared" si="32"/>
        <v>2</v>
      </c>
      <c r="W53" s="51">
        <f t="shared" si="33"/>
        <v>0.58333333333333326</v>
      </c>
      <c r="X53" s="54">
        <f t="shared" si="34"/>
        <v>0.41666666666666674</v>
      </c>
      <c r="Y53" s="53">
        <f t="shared" si="35"/>
        <v>1.5514184397163118</v>
      </c>
      <c r="Z53" s="51">
        <f t="shared" si="28"/>
        <v>2.411264775413712</v>
      </c>
      <c r="AA53" s="51">
        <f t="shared" si="29"/>
        <v>1.6957644018454605</v>
      </c>
      <c r="AB53" s="51">
        <v>0</v>
      </c>
      <c r="AC53" s="51">
        <f t="shared" si="36"/>
        <v>2.3004935252530341E-2</v>
      </c>
      <c r="AD53" s="54">
        <f t="shared" si="19"/>
        <v>2.3004935252530341E-2</v>
      </c>
      <c r="AE53" s="53">
        <f t="shared" si="27"/>
        <v>0.95407407407407419</v>
      </c>
      <c r="AF53" s="51">
        <f t="shared" si="20"/>
        <v>1.2951614553780562</v>
      </c>
      <c r="AG53" s="51">
        <f t="shared" si="37"/>
        <v>7.7162386992862212E-3</v>
      </c>
      <c r="AH53" s="51">
        <f t="shared" si="38"/>
        <v>0.22297932467532472</v>
      </c>
      <c r="AI53" s="54">
        <f t="shared" si="21"/>
        <v>0.23069556337461095</v>
      </c>
      <c r="AJ53" s="53">
        <f t="shared" si="22"/>
        <v>0.68148148148148169</v>
      </c>
      <c r="AK53" s="51">
        <f t="shared" si="39"/>
        <v>1.0946112145731421</v>
      </c>
      <c r="AL53" s="51">
        <f t="shared" si="40"/>
        <v>0.35573333333333335</v>
      </c>
      <c r="AM53" s="51">
        <f t="shared" si="41"/>
        <v>5.0320000000000004E-2</v>
      </c>
      <c r="AN53" s="54">
        <f t="shared" si="23"/>
        <v>0.40605333333333338</v>
      </c>
      <c r="AO53" s="53">
        <f t="shared" si="42"/>
        <v>1.6774431954970047E-2</v>
      </c>
      <c r="AP53" s="51">
        <f t="shared" si="43"/>
        <v>0.113472</v>
      </c>
      <c r="AQ53" s="54">
        <f t="shared" si="44"/>
        <v>1.6500000000000001E-2</v>
      </c>
      <c r="AR53" s="53">
        <f t="shared" si="24"/>
        <v>0.8065002639154446</v>
      </c>
      <c r="AS53" s="51">
        <f t="shared" si="25"/>
        <v>7.3600000000000012</v>
      </c>
      <c r="AT53" s="54">
        <f t="shared" si="26"/>
        <v>90.124285338248853</v>
      </c>
    </row>
    <row r="54" spans="17:46" x14ac:dyDescent="0.25">
      <c r="Q54" s="32">
        <v>47</v>
      </c>
      <c r="R54" s="53">
        <f t="shared" si="0"/>
        <v>12</v>
      </c>
      <c r="S54" s="51">
        <f t="shared" si="30"/>
        <v>0.62666666666666671</v>
      </c>
      <c r="T54" s="51">
        <f t="shared" si="2"/>
        <v>5</v>
      </c>
      <c r="U54" s="54">
        <f t="shared" si="31"/>
        <v>1.6711111111111112</v>
      </c>
      <c r="V54" s="53">
        <f t="shared" si="32"/>
        <v>2</v>
      </c>
      <c r="W54" s="51">
        <f t="shared" si="33"/>
        <v>0.58333333333333326</v>
      </c>
      <c r="X54" s="54">
        <f t="shared" si="34"/>
        <v>0.41666666666666674</v>
      </c>
      <c r="Y54" s="53">
        <f t="shared" si="35"/>
        <v>1.5514184397163118</v>
      </c>
      <c r="Z54" s="51">
        <f t="shared" si="28"/>
        <v>2.4468203309692669</v>
      </c>
      <c r="AA54" s="51">
        <f t="shared" si="29"/>
        <v>1.7300830260240871</v>
      </c>
      <c r="AB54" s="51">
        <v>0</v>
      </c>
      <c r="AC54" s="51">
        <f t="shared" si="36"/>
        <v>2.3945498215493299E-2</v>
      </c>
      <c r="AD54" s="54">
        <f t="shared" si="19"/>
        <v>2.3945498215493299E-2</v>
      </c>
      <c r="AE54" s="53">
        <f t="shared" si="27"/>
        <v>0.9748148148148148</v>
      </c>
      <c r="AF54" s="51">
        <f t="shared" si="20"/>
        <v>1.3213727375522721</v>
      </c>
      <c r="AG54" s="51">
        <f t="shared" si="37"/>
        <v>8.0317191931133756E-3</v>
      </c>
      <c r="AH54" s="51">
        <f t="shared" si="38"/>
        <v>0.22782670129870131</v>
      </c>
      <c r="AI54" s="54">
        <f t="shared" si="21"/>
        <v>0.23585842049181469</v>
      </c>
      <c r="AJ54" s="53">
        <f t="shared" si="22"/>
        <v>0.69629629629629641</v>
      </c>
      <c r="AK54" s="51">
        <f t="shared" si="39"/>
        <v>1.1167637912245705</v>
      </c>
      <c r="AL54" s="51">
        <f t="shared" si="40"/>
        <v>0.36346666666666666</v>
      </c>
      <c r="AM54" s="51">
        <f t="shared" si="41"/>
        <v>5.0320000000000004E-2</v>
      </c>
      <c r="AN54" s="54">
        <f t="shared" si="23"/>
        <v>0.41378666666666664</v>
      </c>
      <c r="AO54" s="53">
        <f t="shared" si="42"/>
        <v>1.746025911546386E-2</v>
      </c>
      <c r="AP54" s="51">
        <f t="shared" si="43"/>
        <v>0.113472</v>
      </c>
      <c r="AQ54" s="54">
        <f t="shared" si="44"/>
        <v>1.6500000000000001E-2</v>
      </c>
      <c r="AR54" s="53">
        <f t="shared" si="24"/>
        <v>0.82102284448943841</v>
      </c>
      <c r="AS54" s="51">
        <f t="shared" si="25"/>
        <v>7.5200000000000005</v>
      </c>
      <c r="AT54" s="54">
        <f t="shared" si="26"/>
        <v>90.156808585749729</v>
      </c>
    </row>
    <row r="55" spans="17:46" x14ac:dyDescent="0.25">
      <c r="Q55" s="32">
        <v>48</v>
      </c>
      <c r="R55" s="53">
        <f t="shared" si="0"/>
        <v>12</v>
      </c>
      <c r="S55" s="51">
        <f t="shared" si="30"/>
        <v>0.64</v>
      </c>
      <c r="T55" s="51">
        <f t="shared" si="2"/>
        <v>5</v>
      </c>
      <c r="U55" s="54">
        <f t="shared" si="31"/>
        <v>1.7066666666666666</v>
      </c>
      <c r="V55" s="53">
        <f t="shared" si="32"/>
        <v>2</v>
      </c>
      <c r="W55" s="51">
        <f t="shared" si="33"/>
        <v>0.58333333333333326</v>
      </c>
      <c r="X55" s="54">
        <f t="shared" si="34"/>
        <v>0.41666666666666674</v>
      </c>
      <c r="Y55" s="53">
        <f t="shared" si="35"/>
        <v>1.5514184397163118</v>
      </c>
      <c r="Z55" s="51">
        <f t="shared" si="28"/>
        <v>2.4823758865248227</v>
      </c>
      <c r="AA55" s="51">
        <f t="shared" si="29"/>
        <v>1.7644506347214026</v>
      </c>
      <c r="AB55" s="51">
        <v>0</v>
      </c>
      <c r="AC55" s="51">
        <f t="shared" si="36"/>
        <v>2.4906288338950085E-2</v>
      </c>
      <c r="AD55" s="54">
        <f t="shared" si="19"/>
        <v>2.4906288338950085E-2</v>
      </c>
      <c r="AE55" s="53">
        <f t="shared" si="27"/>
        <v>0.99555555555555542</v>
      </c>
      <c r="AF55" s="51">
        <f t="shared" si="20"/>
        <v>1.3476214322706175</v>
      </c>
      <c r="AG55" s="51">
        <f t="shared" si="37"/>
        <v>8.3539842136895071E-3</v>
      </c>
      <c r="AH55" s="51">
        <f t="shared" si="38"/>
        <v>0.23267407792207787</v>
      </c>
      <c r="AI55" s="54">
        <f t="shared" si="21"/>
        <v>0.24102806213576738</v>
      </c>
      <c r="AJ55" s="53">
        <f t="shared" si="22"/>
        <v>0.71111111111111114</v>
      </c>
      <c r="AK55" s="51">
        <f t="shared" si="39"/>
        <v>1.13894798724685</v>
      </c>
      <c r="AL55" s="51">
        <f t="shared" si="40"/>
        <v>0.37119999999999997</v>
      </c>
      <c r="AM55" s="51">
        <f t="shared" si="41"/>
        <v>5.0320000000000004E-2</v>
      </c>
      <c r="AN55" s="54">
        <f t="shared" si="23"/>
        <v>0.42152000000000001</v>
      </c>
      <c r="AO55" s="53">
        <f t="shared" si="42"/>
        <v>1.8160835247151105E-2</v>
      </c>
      <c r="AP55" s="51">
        <f t="shared" si="43"/>
        <v>0.113472</v>
      </c>
      <c r="AQ55" s="54">
        <f t="shared" si="44"/>
        <v>1.6500000000000001E-2</v>
      </c>
      <c r="AR55" s="53">
        <f t="shared" si="24"/>
        <v>0.83558718572186852</v>
      </c>
      <c r="AS55" s="51">
        <f t="shared" si="25"/>
        <v>7.68</v>
      </c>
      <c r="AT55" s="54">
        <f t="shared" si="26"/>
        <v>90.187556447981621</v>
      </c>
    </row>
    <row r="56" spans="17:46" x14ac:dyDescent="0.25">
      <c r="Q56" s="32">
        <v>49</v>
      </c>
      <c r="R56" s="53">
        <f t="shared" si="0"/>
        <v>12</v>
      </c>
      <c r="S56" s="51">
        <f t="shared" si="30"/>
        <v>0.65333333333333332</v>
      </c>
      <c r="T56" s="51">
        <f t="shared" si="2"/>
        <v>5</v>
      </c>
      <c r="U56" s="54">
        <f t="shared" si="31"/>
        <v>1.7422222222222221</v>
      </c>
      <c r="V56" s="53">
        <f t="shared" si="32"/>
        <v>2</v>
      </c>
      <c r="W56" s="51">
        <f t="shared" si="33"/>
        <v>0.58333333333333326</v>
      </c>
      <c r="X56" s="54">
        <f t="shared" si="34"/>
        <v>0.41666666666666674</v>
      </c>
      <c r="Y56" s="53">
        <f t="shared" si="35"/>
        <v>1.5514184397163118</v>
      </c>
      <c r="Z56" s="51">
        <f t="shared" si="28"/>
        <v>2.517931442080378</v>
      </c>
      <c r="AA56" s="51">
        <f t="shared" si="29"/>
        <v>1.7988644203670792</v>
      </c>
      <c r="AB56" s="51">
        <v>0</v>
      </c>
      <c r="AC56" s="51">
        <f t="shared" si="36"/>
        <v>2.5887305622900703E-2</v>
      </c>
      <c r="AD56" s="54">
        <f t="shared" si="19"/>
        <v>2.5887305622900703E-2</v>
      </c>
      <c r="AE56" s="53">
        <f t="shared" si="27"/>
        <v>1.016296296296296</v>
      </c>
      <c r="AF56" s="51">
        <f t="shared" si="20"/>
        <v>1.3739053952158338</v>
      </c>
      <c r="AG56" s="51">
        <f t="shared" si="37"/>
        <v>8.6830337610146104E-3</v>
      </c>
      <c r="AH56" s="51">
        <f t="shared" si="38"/>
        <v>0.23752145454545454</v>
      </c>
      <c r="AI56" s="54">
        <f t="shared" si="21"/>
        <v>0.24620448830646915</v>
      </c>
      <c r="AJ56" s="53">
        <f t="shared" si="22"/>
        <v>0.72592592592592597</v>
      </c>
      <c r="AK56" s="51">
        <f t="shared" si="39"/>
        <v>1.1611619903611261</v>
      </c>
      <c r="AL56" s="51">
        <f t="shared" si="40"/>
        <v>0.37893333333333329</v>
      </c>
      <c r="AM56" s="51">
        <f t="shared" si="41"/>
        <v>5.0320000000000004E-2</v>
      </c>
      <c r="AN56" s="54">
        <f t="shared" si="23"/>
        <v>0.42925333333333326</v>
      </c>
      <c r="AO56" s="53">
        <f t="shared" si="42"/>
        <v>1.8876160350031763E-2</v>
      </c>
      <c r="AP56" s="51">
        <f t="shared" si="43"/>
        <v>0.113472</v>
      </c>
      <c r="AQ56" s="54">
        <f t="shared" si="44"/>
        <v>1.6500000000000001E-2</v>
      </c>
      <c r="AR56" s="53">
        <f t="shared" si="24"/>
        <v>0.85019328761273494</v>
      </c>
      <c r="AS56" s="51">
        <f t="shared" si="25"/>
        <v>7.84</v>
      </c>
      <c r="AT56" s="54">
        <f t="shared" si="26"/>
        <v>90.216635470874678</v>
      </c>
    </row>
    <row r="57" spans="17:46" x14ac:dyDescent="0.25">
      <c r="Q57" s="32">
        <v>50</v>
      </c>
      <c r="R57" s="53">
        <f t="shared" si="0"/>
        <v>12</v>
      </c>
      <c r="S57" s="51">
        <f t="shared" si="30"/>
        <v>0.66666666666666674</v>
      </c>
      <c r="T57" s="51">
        <f t="shared" si="2"/>
        <v>5</v>
      </c>
      <c r="U57" s="54">
        <f t="shared" si="31"/>
        <v>1.7777777777777777</v>
      </c>
      <c r="V57" s="53">
        <f t="shared" si="32"/>
        <v>2</v>
      </c>
      <c r="W57" s="51">
        <f t="shared" si="33"/>
        <v>0.58333333333333326</v>
      </c>
      <c r="X57" s="54">
        <f t="shared" si="34"/>
        <v>0.41666666666666674</v>
      </c>
      <c r="Y57" s="53">
        <f t="shared" si="35"/>
        <v>1.5514184397163118</v>
      </c>
      <c r="Z57" s="51">
        <f t="shared" si="28"/>
        <v>2.5534869976359333</v>
      </c>
      <c r="AA57" s="51">
        <f t="shared" si="29"/>
        <v>1.8333217825625001</v>
      </c>
      <c r="AB57" s="51">
        <v>0</v>
      </c>
      <c r="AC57" s="51">
        <f t="shared" si="36"/>
        <v>2.6888550067345144E-2</v>
      </c>
      <c r="AD57" s="54">
        <f t="shared" si="19"/>
        <v>2.6888550067345144E-2</v>
      </c>
      <c r="AE57" s="53">
        <f t="shared" si="27"/>
        <v>1.0370370370370368</v>
      </c>
      <c r="AF57" s="51">
        <f t="shared" si="20"/>
        <v>1.4002226403006712</v>
      </c>
      <c r="AG57" s="51">
        <f t="shared" si="37"/>
        <v>9.0188678350886804E-3</v>
      </c>
      <c r="AH57" s="51">
        <f t="shared" si="38"/>
        <v>0.24236883116883112</v>
      </c>
      <c r="AI57" s="54">
        <f t="shared" si="21"/>
        <v>0.25138769900391983</v>
      </c>
      <c r="AJ57" s="53">
        <f t="shared" si="22"/>
        <v>0.74074074074074081</v>
      </c>
      <c r="AK57" s="51">
        <f t="shared" si="39"/>
        <v>1.1834041220173097</v>
      </c>
      <c r="AL57" s="51">
        <f t="shared" si="40"/>
        <v>0.38666666666666666</v>
      </c>
      <c r="AM57" s="51">
        <f t="shared" si="41"/>
        <v>5.0320000000000004E-2</v>
      </c>
      <c r="AN57" s="54">
        <f t="shared" si="23"/>
        <v>0.43698666666666663</v>
      </c>
      <c r="AO57" s="53">
        <f t="shared" si="42"/>
        <v>1.960623442410583E-2</v>
      </c>
      <c r="AP57" s="51">
        <f t="shared" si="43"/>
        <v>0.113472</v>
      </c>
      <c r="AQ57" s="54">
        <f t="shared" si="44"/>
        <v>1.6500000000000001E-2</v>
      </c>
      <c r="AR57" s="53">
        <f t="shared" si="24"/>
        <v>0.86484115016203733</v>
      </c>
      <c r="AS57" s="51">
        <f t="shared" si="25"/>
        <v>8</v>
      </c>
      <c r="AT57" s="54">
        <f t="shared" si="26"/>
        <v>90.244143854216389</v>
      </c>
    </row>
    <row r="58" spans="17:46" x14ac:dyDescent="0.25">
      <c r="Q58" s="32">
        <v>51</v>
      </c>
      <c r="R58" s="53">
        <f t="shared" si="0"/>
        <v>12</v>
      </c>
      <c r="S58" s="51">
        <f t="shared" si="30"/>
        <v>0.68</v>
      </c>
      <c r="T58" s="51">
        <f t="shared" si="2"/>
        <v>5</v>
      </c>
      <c r="U58" s="54">
        <f t="shared" si="31"/>
        <v>1.8133333333333335</v>
      </c>
      <c r="V58" s="53">
        <f t="shared" si="32"/>
        <v>2</v>
      </c>
      <c r="W58" s="51">
        <f t="shared" si="33"/>
        <v>0.58333333333333326</v>
      </c>
      <c r="X58" s="54">
        <f t="shared" si="34"/>
        <v>0.41666666666666674</v>
      </c>
      <c r="Y58" s="53">
        <f t="shared" si="35"/>
        <v>1.5514184397163118</v>
      </c>
      <c r="Z58" s="51">
        <f t="shared" si="28"/>
        <v>2.5890425531914891</v>
      </c>
      <c r="AA58" s="51">
        <f t="shared" si="29"/>
        <v>1.8678203096217334</v>
      </c>
      <c r="AB58" s="51">
        <v>0</v>
      </c>
      <c r="AC58" s="51">
        <f t="shared" si="36"/>
        <v>2.7910021672283424E-2</v>
      </c>
      <c r="AD58" s="54">
        <f t="shared" si="19"/>
        <v>2.7910021672283424E-2</v>
      </c>
      <c r="AE58" s="53">
        <f t="shared" si="27"/>
        <v>1.0577777777777777</v>
      </c>
      <c r="AF58" s="51">
        <f t="shared" si="20"/>
        <v>1.4265713255695744</v>
      </c>
      <c r="AG58" s="51">
        <f t="shared" si="37"/>
        <v>9.361486435911729E-3</v>
      </c>
      <c r="AH58" s="51">
        <f t="shared" si="38"/>
        <v>0.24721620779220776</v>
      </c>
      <c r="AI58" s="54">
        <f t="shared" si="21"/>
        <v>0.25657769422811949</v>
      </c>
      <c r="AJ58" s="53">
        <f t="shared" si="22"/>
        <v>0.75555555555555576</v>
      </c>
      <c r="AK58" s="51">
        <f t="shared" si="39"/>
        <v>1.2056728254788258</v>
      </c>
      <c r="AL58" s="51">
        <f t="shared" si="40"/>
        <v>0.39440000000000003</v>
      </c>
      <c r="AM58" s="51">
        <f t="shared" si="41"/>
        <v>5.0320000000000004E-2</v>
      </c>
      <c r="AN58" s="54">
        <f t="shared" si="23"/>
        <v>0.44472</v>
      </c>
      <c r="AO58" s="53">
        <f t="shared" si="42"/>
        <v>2.0351057469373327E-2</v>
      </c>
      <c r="AP58" s="51">
        <f t="shared" si="43"/>
        <v>0.113472</v>
      </c>
      <c r="AQ58" s="54">
        <f t="shared" si="44"/>
        <v>1.6500000000000001E-2</v>
      </c>
      <c r="AR58" s="53">
        <f t="shared" si="24"/>
        <v>0.87953077336977614</v>
      </c>
      <c r="AS58" s="51">
        <f t="shared" si="25"/>
        <v>8.16</v>
      </c>
      <c r="AT58" s="54">
        <f t="shared" si="26"/>
        <v>90.270172253178771</v>
      </c>
    </row>
    <row r="59" spans="17:46" x14ac:dyDescent="0.25">
      <c r="Q59" s="32">
        <v>52</v>
      </c>
      <c r="R59" s="53">
        <f t="shared" si="0"/>
        <v>12</v>
      </c>
      <c r="S59" s="51">
        <f t="shared" si="30"/>
        <v>0.69333333333333336</v>
      </c>
      <c r="T59" s="51">
        <f t="shared" si="2"/>
        <v>5</v>
      </c>
      <c r="U59" s="54">
        <f t="shared" si="31"/>
        <v>1.848888888888889</v>
      </c>
      <c r="V59" s="53">
        <f t="shared" si="32"/>
        <v>2</v>
      </c>
      <c r="W59" s="51">
        <f t="shared" si="33"/>
        <v>0.58333333333333326</v>
      </c>
      <c r="X59" s="54">
        <f t="shared" si="34"/>
        <v>0.41666666666666674</v>
      </c>
      <c r="Y59" s="53">
        <f t="shared" si="35"/>
        <v>1.5514184397163118</v>
      </c>
      <c r="Z59" s="51">
        <f t="shared" si="28"/>
        <v>2.6245981087470449</v>
      </c>
      <c r="AA59" s="51">
        <f t="shared" si="29"/>
        <v>1.9023577620191319</v>
      </c>
      <c r="AB59" s="51">
        <v>0</v>
      </c>
      <c r="AC59" s="51">
        <f t="shared" si="36"/>
        <v>2.895172043771552E-2</v>
      </c>
      <c r="AD59" s="54">
        <f t="shared" si="19"/>
        <v>2.895172043771552E-2</v>
      </c>
      <c r="AE59" s="53">
        <f t="shared" si="27"/>
        <v>1.0785185185185184</v>
      </c>
      <c r="AF59" s="51">
        <f t="shared" si="20"/>
        <v>1.4529497405565768</v>
      </c>
      <c r="AG59" s="51">
        <f t="shared" si="37"/>
        <v>9.7108895634837496E-3</v>
      </c>
      <c r="AH59" s="51">
        <f t="shared" si="38"/>
        <v>0.25206358441558435</v>
      </c>
      <c r="AI59" s="54">
        <f t="shared" si="21"/>
        <v>0.26177447397906811</v>
      </c>
      <c r="AJ59" s="53">
        <f t="shared" si="22"/>
        <v>0.77037037037037059</v>
      </c>
      <c r="AK59" s="51">
        <f t="shared" si="39"/>
        <v>1.2279666551380852</v>
      </c>
      <c r="AL59" s="51">
        <f t="shared" si="40"/>
        <v>0.40213333333333334</v>
      </c>
      <c r="AM59" s="51">
        <f t="shared" si="41"/>
        <v>5.0320000000000004E-2</v>
      </c>
      <c r="AN59" s="54">
        <f t="shared" si="23"/>
        <v>0.45245333333333337</v>
      </c>
      <c r="AO59" s="53">
        <f t="shared" si="42"/>
        <v>2.111062948583424E-2</v>
      </c>
      <c r="AP59" s="51">
        <f t="shared" si="43"/>
        <v>0.113472</v>
      </c>
      <c r="AQ59" s="54">
        <f t="shared" si="44"/>
        <v>1.6500000000000001E-2</v>
      </c>
      <c r="AR59" s="53">
        <f t="shared" si="24"/>
        <v>0.89426215723595126</v>
      </c>
      <c r="AS59" s="51">
        <f t="shared" si="25"/>
        <v>8.32</v>
      </c>
      <c r="AT59" s="54">
        <f t="shared" si="26"/>
        <v>90.294804489215792</v>
      </c>
    </row>
    <row r="60" spans="17:46" x14ac:dyDescent="0.25">
      <c r="Q60" s="32">
        <v>53</v>
      </c>
      <c r="R60" s="53">
        <f t="shared" si="0"/>
        <v>12</v>
      </c>
      <c r="S60" s="51">
        <f t="shared" si="30"/>
        <v>0.70666666666666667</v>
      </c>
      <c r="T60" s="51">
        <f t="shared" si="2"/>
        <v>5</v>
      </c>
      <c r="U60" s="54">
        <f t="shared" si="31"/>
        <v>1.8844444444444446</v>
      </c>
      <c r="V60" s="53">
        <f t="shared" si="32"/>
        <v>2</v>
      </c>
      <c r="W60" s="51">
        <f t="shared" si="33"/>
        <v>0.58333333333333326</v>
      </c>
      <c r="X60" s="54">
        <f t="shared" si="34"/>
        <v>0.41666666666666674</v>
      </c>
      <c r="Y60" s="53">
        <f t="shared" si="35"/>
        <v>1.5514184397163118</v>
      </c>
      <c r="Z60" s="51">
        <f t="shared" si="28"/>
        <v>2.6601536643026007</v>
      </c>
      <c r="AA60" s="51">
        <f t="shared" si="29"/>
        <v>1.9369320575216833</v>
      </c>
      <c r="AB60" s="51">
        <v>0</v>
      </c>
      <c r="AC60" s="51">
        <f t="shared" si="36"/>
        <v>3.0013646363641452E-2</v>
      </c>
      <c r="AD60" s="54">
        <f t="shared" si="19"/>
        <v>3.0013646363641452E-2</v>
      </c>
      <c r="AE60" s="53">
        <f t="shared" si="27"/>
        <v>1.0992592592592592</v>
      </c>
      <c r="AF60" s="51">
        <f t="shared" si="20"/>
        <v>1.4793562949299457</v>
      </c>
      <c r="AG60" s="51">
        <f t="shared" si="37"/>
        <v>1.006707721780474E-2</v>
      </c>
      <c r="AH60" s="51">
        <f t="shared" si="38"/>
        <v>0.25691096103896105</v>
      </c>
      <c r="AI60" s="54">
        <f t="shared" si="21"/>
        <v>0.2669780382567658</v>
      </c>
      <c r="AJ60" s="53">
        <f t="shared" si="22"/>
        <v>0.78518518518518543</v>
      </c>
      <c r="AK60" s="51">
        <f t="shared" si="39"/>
        <v>1.250284266919458</v>
      </c>
      <c r="AL60" s="51">
        <f t="shared" si="40"/>
        <v>0.40986666666666666</v>
      </c>
      <c r="AM60" s="51">
        <f t="shared" si="41"/>
        <v>5.0320000000000004E-2</v>
      </c>
      <c r="AN60" s="54">
        <f t="shared" si="23"/>
        <v>0.46018666666666663</v>
      </c>
      <c r="AO60" s="53">
        <f t="shared" si="42"/>
        <v>2.1884950473488565E-2</v>
      </c>
      <c r="AP60" s="51">
        <f t="shared" si="43"/>
        <v>0.113472</v>
      </c>
      <c r="AQ60" s="54">
        <f t="shared" si="44"/>
        <v>1.6500000000000001E-2</v>
      </c>
      <c r="AR60" s="53">
        <f t="shared" si="24"/>
        <v>0.90903530176056246</v>
      </c>
      <c r="AS60" s="51">
        <f t="shared" si="25"/>
        <v>8.48</v>
      </c>
      <c r="AT60" s="54">
        <f t="shared" si="26"/>
        <v>90.318118182065973</v>
      </c>
    </row>
    <row r="61" spans="17:46" x14ac:dyDescent="0.25">
      <c r="Q61" s="32">
        <v>54</v>
      </c>
      <c r="R61" s="53">
        <f t="shared" si="0"/>
        <v>12</v>
      </c>
      <c r="S61" s="51">
        <f t="shared" si="30"/>
        <v>0.72000000000000008</v>
      </c>
      <c r="T61" s="51">
        <f t="shared" si="2"/>
        <v>5</v>
      </c>
      <c r="U61" s="54">
        <f t="shared" si="31"/>
        <v>1.9200000000000002</v>
      </c>
      <c r="V61" s="53">
        <f t="shared" si="32"/>
        <v>2</v>
      </c>
      <c r="W61" s="51">
        <f t="shared" si="33"/>
        <v>0.58333333333333326</v>
      </c>
      <c r="X61" s="54">
        <f t="shared" si="34"/>
        <v>0.41666666666666674</v>
      </c>
      <c r="Y61" s="53">
        <f t="shared" si="35"/>
        <v>1.5514184397163118</v>
      </c>
      <c r="Z61" s="51">
        <f t="shared" si="28"/>
        <v>2.695709219858156</v>
      </c>
      <c r="AA61" s="51">
        <f t="shared" si="29"/>
        <v>1.9715412578126916</v>
      </c>
      <c r="AB61" s="51">
        <v>0</v>
      </c>
      <c r="AC61" s="51">
        <f t="shared" si="36"/>
        <v>3.10957994500612E-2</v>
      </c>
      <c r="AD61" s="54">
        <f t="shared" si="19"/>
        <v>3.10957994500612E-2</v>
      </c>
      <c r="AE61" s="53">
        <f t="shared" si="27"/>
        <v>1.1199999999999999</v>
      </c>
      <c r="AF61" s="51">
        <f t="shared" si="20"/>
        <v>1.5057895082758508</v>
      </c>
      <c r="AG61" s="51">
        <f t="shared" si="37"/>
        <v>1.043004939887469E-2</v>
      </c>
      <c r="AH61" s="51">
        <f t="shared" si="38"/>
        <v>0.26175833766233769</v>
      </c>
      <c r="AI61" s="54">
        <f t="shared" si="21"/>
        <v>0.2721883870612124</v>
      </c>
      <c r="AJ61" s="53">
        <f t="shared" si="22"/>
        <v>0.80000000000000016</v>
      </c>
      <c r="AK61" s="51">
        <f t="shared" si="39"/>
        <v>1.2726244096448962</v>
      </c>
      <c r="AL61" s="51">
        <f t="shared" si="40"/>
        <v>0.41760000000000003</v>
      </c>
      <c r="AM61" s="51">
        <f t="shared" si="41"/>
        <v>5.0320000000000004E-2</v>
      </c>
      <c r="AN61" s="54">
        <f t="shared" si="23"/>
        <v>0.46792</v>
      </c>
      <c r="AO61" s="53">
        <f t="shared" si="42"/>
        <v>2.2674020432336284E-2</v>
      </c>
      <c r="AP61" s="51">
        <f t="shared" si="43"/>
        <v>0.113472</v>
      </c>
      <c r="AQ61" s="54">
        <f t="shared" si="44"/>
        <v>1.6500000000000001E-2</v>
      </c>
      <c r="AR61" s="53">
        <f t="shared" si="24"/>
        <v>0.92385020694360998</v>
      </c>
      <c r="AS61" s="51">
        <f t="shared" si="25"/>
        <v>8.64</v>
      </c>
      <c r="AT61" s="54">
        <f t="shared" si="26"/>
        <v>90.340185312889247</v>
      </c>
    </row>
    <row r="62" spans="17:46" x14ac:dyDescent="0.25">
      <c r="Q62" s="32">
        <v>55</v>
      </c>
      <c r="R62" s="53">
        <f t="shared" si="0"/>
        <v>12</v>
      </c>
      <c r="S62" s="51">
        <f t="shared" si="30"/>
        <v>0.73333333333333339</v>
      </c>
      <c r="T62" s="51">
        <f t="shared" si="2"/>
        <v>5</v>
      </c>
      <c r="U62" s="54">
        <f t="shared" si="31"/>
        <v>1.9555555555555557</v>
      </c>
      <c r="V62" s="53">
        <f t="shared" si="32"/>
        <v>2</v>
      </c>
      <c r="W62" s="51">
        <f t="shared" si="33"/>
        <v>0.58333333333333326</v>
      </c>
      <c r="X62" s="54">
        <f t="shared" si="34"/>
        <v>0.41666666666666674</v>
      </c>
      <c r="Y62" s="53">
        <f t="shared" si="35"/>
        <v>1.5514184397163118</v>
      </c>
      <c r="Z62" s="51">
        <f t="shared" si="28"/>
        <v>2.7312647754137114</v>
      </c>
      <c r="AA62" s="51">
        <f t="shared" si="29"/>
        <v>2.0061835564379069</v>
      </c>
      <c r="AB62" s="51">
        <v>0</v>
      </c>
      <c r="AC62" s="51">
        <f t="shared" si="36"/>
        <v>3.2198179696974791E-2</v>
      </c>
      <c r="AD62" s="54">
        <f t="shared" si="19"/>
        <v>3.2198179696974791E-2</v>
      </c>
      <c r="AE62" s="53">
        <f t="shared" si="27"/>
        <v>1.1407407407407406</v>
      </c>
      <c r="AF62" s="51">
        <f t="shared" si="20"/>
        <v>1.5322480008920696</v>
      </c>
      <c r="AG62" s="51">
        <f t="shared" si="37"/>
        <v>1.079980610669362E-2</v>
      </c>
      <c r="AH62" s="51">
        <f t="shared" si="38"/>
        <v>0.26660571428571428</v>
      </c>
      <c r="AI62" s="54">
        <f t="shared" si="21"/>
        <v>0.2774055203924079</v>
      </c>
      <c r="AJ62" s="53">
        <f t="shared" si="22"/>
        <v>0.81481481481481499</v>
      </c>
      <c r="AK62" s="51">
        <f t="shared" si="39"/>
        <v>1.2949859172531968</v>
      </c>
      <c r="AL62" s="51">
        <f t="shared" si="40"/>
        <v>0.42533333333333334</v>
      </c>
      <c r="AM62" s="51">
        <f t="shared" si="41"/>
        <v>5.0320000000000004E-2</v>
      </c>
      <c r="AN62" s="54">
        <f t="shared" si="23"/>
        <v>0.47565333333333337</v>
      </c>
      <c r="AO62" s="53">
        <f t="shared" si="42"/>
        <v>2.3477839362377434E-2</v>
      </c>
      <c r="AP62" s="51">
        <f t="shared" si="43"/>
        <v>0.113472</v>
      </c>
      <c r="AQ62" s="54">
        <f t="shared" si="44"/>
        <v>1.6500000000000001E-2</v>
      </c>
      <c r="AR62" s="53">
        <f t="shared" si="24"/>
        <v>0.93870687278509357</v>
      </c>
      <c r="AS62" s="51">
        <f t="shared" si="25"/>
        <v>8.8000000000000007</v>
      </c>
      <c r="AT62" s="54">
        <f t="shared" si="26"/>
        <v>90.361072727136715</v>
      </c>
    </row>
    <row r="63" spans="17:46" x14ac:dyDescent="0.25">
      <c r="Q63" s="32">
        <v>56</v>
      </c>
      <c r="R63" s="53">
        <f t="shared" si="0"/>
        <v>12</v>
      </c>
      <c r="S63" s="51">
        <f t="shared" si="30"/>
        <v>0.7466666666666667</v>
      </c>
      <c r="T63" s="51">
        <f t="shared" si="2"/>
        <v>5</v>
      </c>
      <c r="U63" s="54">
        <f t="shared" si="31"/>
        <v>1.9911111111111113</v>
      </c>
      <c r="V63" s="53">
        <f t="shared" si="32"/>
        <v>2</v>
      </c>
      <c r="W63" s="51">
        <f t="shared" si="33"/>
        <v>0.58333333333333326</v>
      </c>
      <c r="X63" s="54">
        <f t="shared" si="34"/>
        <v>0.41666666666666674</v>
      </c>
      <c r="Y63" s="53">
        <f t="shared" si="35"/>
        <v>1.5514184397163118</v>
      </c>
      <c r="Z63" s="51">
        <f t="shared" si="28"/>
        <v>2.7668203309692672</v>
      </c>
      <c r="AA63" s="51">
        <f t="shared" si="29"/>
        <v>2.0408572679263424</v>
      </c>
      <c r="AB63" s="51">
        <v>0</v>
      </c>
      <c r="AC63" s="51">
        <f t="shared" si="36"/>
        <v>3.3320787104382202E-2</v>
      </c>
      <c r="AD63" s="54">
        <f t="shared" si="19"/>
        <v>3.3320787104382202E-2</v>
      </c>
      <c r="AE63" s="53">
        <f t="shared" si="27"/>
        <v>1.1614814814814813</v>
      </c>
      <c r="AF63" s="51">
        <f t="shared" si="20"/>
        <v>1.5587304854788722</v>
      </c>
      <c r="AG63" s="51">
        <f t="shared" si="37"/>
        <v>1.1176347341261522E-2</v>
      </c>
      <c r="AH63" s="51">
        <f t="shared" si="38"/>
        <v>0.27145309090909092</v>
      </c>
      <c r="AI63" s="54">
        <f t="shared" si="21"/>
        <v>0.28262943825035247</v>
      </c>
      <c r="AJ63" s="53">
        <f t="shared" si="22"/>
        <v>0.82962962962962983</v>
      </c>
      <c r="AK63" s="51">
        <f t="shared" si="39"/>
        <v>1.3173677017775154</v>
      </c>
      <c r="AL63" s="51">
        <f t="shared" si="40"/>
        <v>0.43306666666666666</v>
      </c>
      <c r="AM63" s="51">
        <f t="shared" si="41"/>
        <v>5.0320000000000004E-2</v>
      </c>
      <c r="AN63" s="54">
        <f t="shared" si="23"/>
        <v>0.48338666666666663</v>
      </c>
      <c r="AO63" s="53">
        <f t="shared" si="42"/>
        <v>2.4296407263612006E-2</v>
      </c>
      <c r="AP63" s="51">
        <f t="shared" si="43"/>
        <v>0.113472</v>
      </c>
      <c r="AQ63" s="54">
        <f t="shared" si="44"/>
        <v>1.6500000000000001E-2</v>
      </c>
      <c r="AR63" s="53">
        <f t="shared" si="24"/>
        <v>0.95360529928501336</v>
      </c>
      <c r="AS63" s="51">
        <f t="shared" si="25"/>
        <v>8.9600000000000009</v>
      </c>
      <c r="AT63" s="54">
        <f t="shared" si="26"/>
        <v>90.380842584546002</v>
      </c>
    </row>
    <row r="64" spans="17:46" x14ac:dyDescent="0.25">
      <c r="Q64" s="32">
        <v>57</v>
      </c>
      <c r="R64" s="53">
        <f t="shared" si="0"/>
        <v>12</v>
      </c>
      <c r="S64" s="51">
        <f t="shared" si="30"/>
        <v>0.76</v>
      </c>
      <c r="T64" s="51">
        <f t="shared" si="2"/>
        <v>5</v>
      </c>
      <c r="U64" s="54">
        <f t="shared" si="31"/>
        <v>2.0266666666666668</v>
      </c>
      <c r="V64" s="53">
        <f t="shared" si="32"/>
        <v>2</v>
      </c>
      <c r="W64" s="51">
        <f t="shared" si="33"/>
        <v>0.58333333333333326</v>
      </c>
      <c r="X64" s="54">
        <f t="shared" si="34"/>
        <v>0.41666666666666674</v>
      </c>
      <c r="Y64" s="53">
        <f t="shared" si="35"/>
        <v>1.5514184397163118</v>
      </c>
      <c r="Z64" s="51">
        <f t="shared" si="28"/>
        <v>2.8023758865248229</v>
      </c>
      <c r="AA64" s="51">
        <f t="shared" si="29"/>
        <v>2.0755608179563008</v>
      </c>
      <c r="AB64" s="51">
        <v>0</v>
      </c>
      <c r="AC64" s="51">
        <f t="shared" si="36"/>
        <v>3.4463621672283423E-2</v>
      </c>
      <c r="AD64" s="54">
        <f t="shared" si="19"/>
        <v>3.4463621672283423E-2</v>
      </c>
      <c r="AE64" s="53">
        <f t="shared" si="27"/>
        <v>1.1822222222222221</v>
      </c>
      <c r="AF64" s="51">
        <f t="shared" si="20"/>
        <v>1.5852357596282012</v>
      </c>
      <c r="AG64" s="51">
        <f t="shared" si="37"/>
        <v>1.15596731025784E-2</v>
      </c>
      <c r="AH64" s="51">
        <f t="shared" si="38"/>
        <v>0.27630046753246751</v>
      </c>
      <c r="AI64" s="54">
        <f t="shared" si="21"/>
        <v>0.28786014063504589</v>
      </c>
      <c r="AJ64" s="53">
        <f t="shared" si="22"/>
        <v>0.84444444444444466</v>
      </c>
      <c r="AK64" s="51">
        <f t="shared" si="39"/>
        <v>1.3397687469975665</v>
      </c>
      <c r="AL64" s="51">
        <f t="shared" si="40"/>
        <v>0.44079999999999997</v>
      </c>
      <c r="AM64" s="51">
        <f t="shared" si="41"/>
        <v>5.0320000000000004E-2</v>
      </c>
      <c r="AN64" s="54">
        <f t="shared" si="23"/>
        <v>0.49112</v>
      </c>
      <c r="AO64" s="53">
        <f t="shared" si="42"/>
        <v>2.5129724136040001E-2</v>
      </c>
      <c r="AP64" s="51">
        <f t="shared" si="43"/>
        <v>0.113472</v>
      </c>
      <c r="AQ64" s="54">
        <f t="shared" si="44"/>
        <v>1.6500000000000001E-2</v>
      </c>
      <c r="AR64" s="53">
        <f t="shared" si="24"/>
        <v>0.96854548644336924</v>
      </c>
      <c r="AS64" s="51">
        <f t="shared" si="25"/>
        <v>9.120000000000001</v>
      </c>
      <c r="AT64" s="54">
        <f t="shared" si="26"/>
        <v>90.39955276263693</v>
      </c>
    </row>
    <row r="65" spans="17:46" x14ac:dyDescent="0.25">
      <c r="Q65" s="32">
        <v>58</v>
      </c>
      <c r="R65" s="53">
        <f t="shared" si="0"/>
        <v>12</v>
      </c>
      <c r="S65" s="51">
        <f t="shared" si="30"/>
        <v>0.77333333333333343</v>
      </c>
      <c r="T65" s="51">
        <f t="shared" si="2"/>
        <v>5</v>
      </c>
      <c r="U65" s="54">
        <f t="shared" si="31"/>
        <v>2.0622222222222226</v>
      </c>
      <c r="V65" s="53">
        <f t="shared" si="32"/>
        <v>2</v>
      </c>
      <c r="W65" s="51">
        <f t="shared" si="33"/>
        <v>0.58333333333333326</v>
      </c>
      <c r="X65" s="54">
        <f t="shared" si="34"/>
        <v>0.41666666666666674</v>
      </c>
      <c r="Y65" s="53">
        <f t="shared" si="35"/>
        <v>1.5514184397163118</v>
      </c>
      <c r="Z65" s="51">
        <f t="shared" si="28"/>
        <v>2.8379314420803787</v>
      </c>
      <c r="AA65" s="51">
        <f t="shared" si="29"/>
        <v>2.1102927344529268</v>
      </c>
      <c r="AB65" s="51">
        <v>0</v>
      </c>
      <c r="AC65" s="51">
        <f t="shared" si="36"/>
        <v>3.562668340067849E-2</v>
      </c>
      <c r="AD65" s="54">
        <f t="shared" si="19"/>
        <v>3.562668340067849E-2</v>
      </c>
      <c r="AE65" s="53">
        <f t="shared" si="27"/>
        <v>1.202962962962963</v>
      </c>
      <c r="AF65" s="51">
        <f t="shared" si="20"/>
        <v>1.6117626990243139</v>
      </c>
      <c r="AG65" s="51">
        <f t="shared" si="37"/>
        <v>1.194978339064425E-2</v>
      </c>
      <c r="AH65" s="51">
        <f t="shared" si="38"/>
        <v>0.28114784415584415</v>
      </c>
      <c r="AI65" s="54">
        <f t="shared" si="21"/>
        <v>0.29309762754648838</v>
      </c>
      <c r="AJ65" s="53">
        <f t="shared" si="22"/>
        <v>0.85925925925925961</v>
      </c>
      <c r="AK65" s="51">
        <f t="shared" si="39"/>
        <v>1.3621881026931166</v>
      </c>
      <c r="AL65" s="51">
        <f t="shared" si="40"/>
        <v>0.44853333333333334</v>
      </c>
      <c r="AM65" s="51">
        <f t="shared" si="41"/>
        <v>5.0320000000000004E-2</v>
      </c>
      <c r="AN65" s="54">
        <f t="shared" si="23"/>
        <v>0.49885333333333337</v>
      </c>
      <c r="AO65" s="53">
        <f t="shared" si="42"/>
        <v>2.5977789979661412E-2</v>
      </c>
      <c r="AP65" s="51">
        <f t="shared" si="43"/>
        <v>0.113472</v>
      </c>
      <c r="AQ65" s="54">
        <f t="shared" si="44"/>
        <v>1.6500000000000001E-2</v>
      </c>
      <c r="AR65" s="53">
        <f t="shared" si="24"/>
        <v>0.98352743426016165</v>
      </c>
      <c r="AS65" s="51">
        <f t="shared" si="25"/>
        <v>9.2800000000000011</v>
      </c>
      <c r="AT65" s="54">
        <f t="shared" si="26"/>
        <v>90.417257219217845</v>
      </c>
    </row>
    <row r="66" spans="17:46" x14ac:dyDescent="0.25">
      <c r="Q66" s="32">
        <v>59</v>
      </c>
      <c r="R66" s="53">
        <f t="shared" si="0"/>
        <v>12</v>
      </c>
      <c r="S66" s="51">
        <f t="shared" si="30"/>
        <v>0.78666666666666674</v>
      </c>
      <c r="T66" s="51">
        <f t="shared" si="2"/>
        <v>5</v>
      </c>
      <c r="U66" s="54">
        <f t="shared" si="31"/>
        <v>2.097777777777778</v>
      </c>
      <c r="V66" s="53">
        <f t="shared" si="32"/>
        <v>2</v>
      </c>
      <c r="W66" s="51">
        <f t="shared" si="33"/>
        <v>0.58333333333333326</v>
      </c>
      <c r="X66" s="54">
        <f t="shared" si="34"/>
        <v>0.41666666666666674</v>
      </c>
      <c r="Y66" s="53">
        <f t="shared" si="35"/>
        <v>1.5514184397163118</v>
      </c>
      <c r="Z66" s="51">
        <f t="shared" si="28"/>
        <v>2.8734869976359336</v>
      </c>
      <c r="AA66" s="51">
        <f t="shared" si="29"/>
        <v>2.1450516395173151</v>
      </c>
      <c r="AB66" s="51">
        <v>0</v>
      </c>
      <c r="AC66" s="51">
        <f t="shared" si="36"/>
        <v>3.680997228956738E-2</v>
      </c>
      <c r="AD66" s="54">
        <f t="shared" si="19"/>
        <v>3.680997228956738E-2</v>
      </c>
      <c r="AE66" s="53">
        <f t="shared" si="27"/>
        <v>1.2237037037037037</v>
      </c>
      <c r="AF66" s="51">
        <f t="shared" si="20"/>
        <v>1.6383102512795371</v>
      </c>
      <c r="AG66" s="51">
        <f t="shared" si="37"/>
        <v>1.2346678205459052E-2</v>
      </c>
      <c r="AH66" s="51">
        <f t="shared" si="38"/>
        <v>0.28599522077922079</v>
      </c>
      <c r="AI66" s="54">
        <f t="shared" si="21"/>
        <v>0.29834189898467983</v>
      </c>
      <c r="AJ66" s="53">
        <f t="shared" si="22"/>
        <v>0.87407407407407434</v>
      </c>
      <c r="AK66" s="51">
        <f t="shared" si="39"/>
        <v>1.3846248794342462</v>
      </c>
      <c r="AL66" s="51">
        <f t="shared" si="40"/>
        <v>0.45626666666666665</v>
      </c>
      <c r="AM66" s="51">
        <f t="shared" si="41"/>
        <v>5.0320000000000004E-2</v>
      </c>
      <c r="AN66" s="54">
        <f t="shared" si="23"/>
        <v>0.50658666666666663</v>
      </c>
      <c r="AO66" s="53">
        <f t="shared" si="42"/>
        <v>2.6840604794476201E-2</v>
      </c>
      <c r="AP66" s="51">
        <f t="shared" si="43"/>
        <v>0.113472</v>
      </c>
      <c r="AQ66" s="54">
        <f t="shared" si="44"/>
        <v>1.6500000000000001E-2</v>
      </c>
      <c r="AR66" s="53">
        <f t="shared" si="24"/>
        <v>0.99855114273539014</v>
      </c>
      <c r="AS66" s="51">
        <f t="shared" si="25"/>
        <v>9.4400000000000013</v>
      </c>
      <c r="AT66" s="54">
        <f t="shared" si="26"/>
        <v>90.434006318680332</v>
      </c>
    </row>
    <row r="67" spans="17:46" x14ac:dyDescent="0.25">
      <c r="Q67" s="32">
        <v>60</v>
      </c>
      <c r="R67" s="53">
        <f t="shared" si="0"/>
        <v>12</v>
      </c>
      <c r="S67" s="51">
        <f t="shared" si="30"/>
        <v>0.8</v>
      </c>
      <c r="T67" s="51">
        <f t="shared" si="2"/>
        <v>5</v>
      </c>
      <c r="U67" s="54">
        <f t="shared" si="31"/>
        <v>2.1333333333333337</v>
      </c>
      <c r="V67" s="53">
        <f t="shared" si="32"/>
        <v>2</v>
      </c>
      <c r="W67" s="51">
        <f t="shared" si="33"/>
        <v>0.58333333333333326</v>
      </c>
      <c r="X67" s="54">
        <f t="shared" si="34"/>
        <v>0.41666666666666674</v>
      </c>
      <c r="Y67" s="53">
        <f t="shared" si="35"/>
        <v>1.5514184397163118</v>
      </c>
      <c r="Z67" s="51">
        <f t="shared" si="28"/>
        <v>2.9090425531914894</v>
      </c>
      <c r="AA67" s="51">
        <f t="shared" si="29"/>
        <v>2.1798362420991082</v>
      </c>
      <c r="AB67" s="51">
        <v>0</v>
      </c>
      <c r="AC67" s="51">
        <f t="shared" si="36"/>
        <v>3.8013488338950095E-2</v>
      </c>
      <c r="AD67" s="54">
        <f t="shared" si="19"/>
        <v>3.8013488338950095E-2</v>
      </c>
      <c r="AE67" s="53">
        <f t="shared" si="27"/>
        <v>1.2444444444444445</v>
      </c>
      <c r="AF67" s="51">
        <f t="shared" si="20"/>
        <v>1.6648774303378744</v>
      </c>
      <c r="AG67" s="51">
        <f t="shared" si="37"/>
        <v>1.2750357547022841E-2</v>
      </c>
      <c r="AH67" s="51">
        <f t="shared" si="38"/>
        <v>0.29084259740259744</v>
      </c>
      <c r="AI67" s="54">
        <f t="shared" si="21"/>
        <v>0.3035929549496203</v>
      </c>
      <c r="AJ67" s="53">
        <f t="shared" si="22"/>
        <v>0.88888888888888917</v>
      </c>
      <c r="AK67" s="51">
        <f t="shared" si="39"/>
        <v>1.4070782438515343</v>
      </c>
      <c r="AL67" s="51">
        <f t="shared" si="40"/>
        <v>0.46399999999999997</v>
      </c>
      <c r="AM67" s="51">
        <f t="shared" si="41"/>
        <v>5.0320000000000004E-2</v>
      </c>
      <c r="AN67" s="54">
        <f t="shared" si="23"/>
        <v>0.51432</v>
      </c>
      <c r="AO67" s="53">
        <f t="shared" si="42"/>
        <v>2.7718168580484436E-2</v>
      </c>
      <c r="AP67" s="51">
        <f t="shared" si="43"/>
        <v>0.113472</v>
      </c>
      <c r="AQ67" s="54">
        <f t="shared" si="44"/>
        <v>1.6500000000000001E-2</v>
      </c>
      <c r="AR67" s="53">
        <f t="shared" si="24"/>
        <v>1.0136166118690551</v>
      </c>
      <c r="AS67" s="51">
        <f t="shared" si="25"/>
        <v>9.6000000000000014</v>
      </c>
      <c r="AT67" s="54">
        <f t="shared" si="26"/>
        <v>90.449847126232712</v>
      </c>
    </row>
    <row r="68" spans="17:46" x14ac:dyDescent="0.25">
      <c r="Q68" s="32">
        <v>61</v>
      </c>
      <c r="R68" s="53">
        <f t="shared" si="0"/>
        <v>12</v>
      </c>
      <c r="S68" s="51">
        <f t="shared" si="30"/>
        <v>0.81333333333333335</v>
      </c>
      <c r="T68" s="51">
        <f t="shared" si="2"/>
        <v>5</v>
      </c>
      <c r="U68" s="54">
        <f t="shared" si="31"/>
        <v>2.1688888888888886</v>
      </c>
      <c r="V68" s="53">
        <f t="shared" si="32"/>
        <v>2</v>
      </c>
      <c r="W68" s="51">
        <f t="shared" si="33"/>
        <v>0.58333333333333326</v>
      </c>
      <c r="X68" s="54">
        <f t="shared" si="34"/>
        <v>0.41666666666666674</v>
      </c>
      <c r="Y68" s="53">
        <f t="shared" si="35"/>
        <v>1.5514184397163118</v>
      </c>
      <c r="Z68" s="51">
        <f t="shared" si="28"/>
        <v>2.9445981087470443</v>
      </c>
      <c r="AA68" s="51">
        <f t="shared" si="29"/>
        <v>2.214645331334868</v>
      </c>
      <c r="AB68" s="51">
        <v>0</v>
      </c>
      <c r="AC68" s="51">
        <f t="shared" si="36"/>
        <v>3.9237231548826614E-2</v>
      </c>
      <c r="AD68" s="54">
        <f t="shared" si="19"/>
        <v>3.9237231548826614E-2</v>
      </c>
      <c r="AE68" s="53">
        <f t="shared" si="27"/>
        <v>1.265185185185185</v>
      </c>
      <c r="AF68" s="51">
        <f t="shared" si="20"/>
        <v>1.6914633113870983</v>
      </c>
      <c r="AG68" s="51">
        <f t="shared" si="37"/>
        <v>1.3160821415335595E-2</v>
      </c>
      <c r="AH68" s="51">
        <f t="shared" si="38"/>
        <v>0.29568997402597397</v>
      </c>
      <c r="AI68" s="54">
        <f t="shared" si="21"/>
        <v>0.30885079544130956</v>
      </c>
      <c r="AJ68" s="53">
        <f t="shared" si="22"/>
        <v>0.90370370370370379</v>
      </c>
      <c r="AK68" s="51">
        <f t="shared" si="39"/>
        <v>1.4295474143359919</v>
      </c>
      <c r="AL68" s="51">
        <f t="shared" si="40"/>
        <v>0.47173333333333334</v>
      </c>
      <c r="AM68" s="51">
        <f t="shared" si="41"/>
        <v>5.0320000000000004E-2</v>
      </c>
      <c r="AN68" s="54">
        <f t="shared" si="23"/>
        <v>0.52205333333333337</v>
      </c>
      <c r="AO68" s="53">
        <f t="shared" si="42"/>
        <v>2.8610481337686077E-2</v>
      </c>
      <c r="AP68" s="51">
        <f t="shared" si="43"/>
        <v>0.113472</v>
      </c>
      <c r="AQ68" s="54">
        <f t="shared" si="44"/>
        <v>1.6500000000000001E-2</v>
      </c>
      <c r="AR68" s="53">
        <f t="shared" si="24"/>
        <v>1.0287238416611555</v>
      </c>
      <c r="AS68" s="51">
        <f t="shared" si="25"/>
        <v>9.76</v>
      </c>
      <c r="AT68" s="54">
        <f t="shared" si="26"/>
        <v>90.464823673688898</v>
      </c>
    </row>
    <row r="69" spans="17:46" x14ac:dyDescent="0.25">
      <c r="Q69" s="32">
        <v>62</v>
      </c>
      <c r="R69" s="53">
        <f t="shared" si="0"/>
        <v>12</v>
      </c>
      <c r="S69" s="51">
        <f t="shared" si="30"/>
        <v>0.82666666666666677</v>
      </c>
      <c r="T69" s="51">
        <f t="shared" si="2"/>
        <v>5</v>
      </c>
      <c r="U69" s="54">
        <f t="shared" si="31"/>
        <v>2.2044444444444449</v>
      </c>
      <c r="V69" s="53">
        <f t="shared" si="32"/>
        <v>2</v>
      </c>
      <c r="W69" s="51">
        <f t="shared" si="33"/>
        <v>0.58333333333333326</v>
      </c>
      <c r="X69" s="54">
        <f t="shared" si="34"/>
        <v>0.41666666666666674</v>
      </c>
      <c r="Y69" s="53">
        <f t="shared" si="35"/>
        <v>1.5514184397163118</v>
      </c>
      <c r="Z69" s="51">
        <f t="shared" si="28"/>
        <v>2.980153664302601</v>
      </c>
      <c r="AA69" s="51">
        <f t="shared" si="29"/>
        <v>2.2494777704835465</v>
      </c>
      <c r="AB69" s="51">
        <v>0</v>
      </c>
      <c r="AC69" s="51">
        <f t="shared" si="36"/>
        <v>4.0481201919197012E-2</v>
      </c>
      <c r="AD69" s="54">
        <f t="shared" si="19"/>
        <v>4.0481201919197012E-2</v>
      </c>
      <c r="AE69" s="53">
        <f t="shared" si="27"/>
        <v>1.2859259259259259</v>
      </c>
      <c r="AF69" s="51">
        <f t="shared" si="20"/>
        <v>1.7180670262268918</v>
      </c>
      <c r="AG69" s="51">
        <f t="shared" si="37"/>
        <v>1.3578069810397329E-2</v>
      </c>
      <c r="AH69" s="51">
        <f t="shared" si="38"/>
        <v>0.30053735064935072</v>
      </c>
      <c r="AI69" s="54">
        <f t="shared" si="21"/>
        <v>0.31411542045974805</v>
      </c>
      <c r="AJ69" s="53">
        <f t="shared" si="22"/>
        <v>0.91851851851851885</v>
      </c>
      <c r="AK69" s="51">
        <f t="shared" si="39"/>
        <v>1.4520316571244278</v>
      </c>
      <c r="AL69" s="51">
        <f t="shared" si="40"/>
        <v>0.47946666666666671</v>
      </c>
      <c r="AM69" s="51">
        <f t="shared" si="41"/>
        <v>5.0320000000000004E-2</v>
      </c>
      <c r="AN69" s="54">
        <f t="shared" si="23"/>
        <v>0.52978666666666674</v>
      </c>
      <c r="AO69" s="53">
        <f t="shared" si="42"/>
        <v>2.9517543066081151E-2</v>
      </c>
      <c r="AP69" s="51">
        <f t="shared" si="43"/>
        <v>0.113472</v>
      </c>
      <c r="AQ69" s="54">
        <f t="shared" si="44"/>
        <v>1.6500000000000001E-2</v>
      </c>
      <c r="AR69" s="53">
        <f t="shared" si="24"/>
        <v>1.0438728321116928</v>
      </c>
      <c r="AS69" s="51">
        <f t="shared" si="25"/>
        <v>9.9200000000000017</v>
      </c>
      <c r="AT69" s="54">
        <f t="shared" si="26"/>
        <v>90.478977199969606</v>
      </c>
    </row>
    <row r="70" spans="17:46" x14ac:dyDescent="0.25">
      <c r="Q70" s="32">
        <v>63</v>
      </c>
      <c r="R70" s="53">
        <f t="shared" si="0"/>
        <v>12</v>
      </c>
      <c r="S70" s="51">
        <f t="shared" si="30"/>
        <v>0.84000000000000008</v>
      </c>
      <c r="T70" s="51">
        <f t="shared" si="2"/>
        <v>5</v>
      </c>
      <c r="U70" s="54">
        <f t="shared" si="31"/>
        <v>2.2400000000000002</v>
      </c>
      <c r="V70" s="53">
        <f t="shared" si="32"/>
        <v>2</v>
      </c>
      <c r="W70" s="51">
        <f t="shared" si="33"/>
        <v>0.58333333333333326</v>
      </c>
      <c r="X70" s="54">
        <f t="shared" si="34"/>
        <v>0.41666666666666674</v>
      </c>
      <c r="Y70" s="53">
        <f t="shared" si="35"/>
        <v>1.5514184397163118</v>
      </c>
      <c r="Z70" s="51">
        <f t="shared" si="28"/>
        <v>3.0157092198581559</v>
      </c>
      <c r="AA70" s="51">
        <f t="shared" si="29"/>
        <v>2.284332491398231</v>
      </c>
      <c r="AB70" s="51">
        <v>0</v>
      </c>
      <c r="AC70" s="51">
        <f t="shared" si="36"/>
        <v>4.1745399450061192E-2</v>
      </c>
      <c r="AD70" s="54">
        <f t="shared" si="19"/>
        <v>4.1745399450061192E-2</v>
      </c>
      <c r="AE70" s="53">
        <f t="shared" si="27"/>
        <v>1.3066666666666666</v>
      </c>
      <c r="AF70" s="51">
        <f t="shared" si="20"/>
        <v>1.7446877590465759</v>
      </c>
      <c r="AG70" s="51">
        <f t="shared" si="37"/>
        <v>1.4002102732208029E-2</v>
      </c>
      <c r="AH70" s="51">
        <f t="shared" si="38"/>
        <v>0.30538472727272731</v>
      </c>
      <c r="AI70" s="54">
        <f t="shared" si="21"/>
        <v>0.31938683000493534</v>
      </c>
      <c r="AJ70" s="53">
        <f t="shared" si="22"/>
        <v>0.93333333333333357</v>
      </c>
      <c r="AK70" s="51">
        <f t="shared" si="39"/>
        <v>1.4745302827309748</v>
      </c>
      <c r="AL70" s="51">
        <f t="shared" si="40"/>
        <v>0.48720000000000002</v>
      </c>
      <c r="AM70" s="51">
        <f t="shared" si="41"/>
        <v>5.0320000000000004E-2</v>
      </c>
      <c r="AN70" s="54">
        <f t="shared" si="23"/>
        <v>0.53752</v>
      </c>
      <c r="AO70" s="53">
        <f t="shared" si="42"/>
        <v>3.0439353765669627E-2</v>
      </c>
      <c r="AP70" s="51">
        <f t="shared" si="43"/>
        <v>0.113472</v>
      </c>
      <c r="AQ70" s="54">
        <f t="shared" si="44"/>
        <v>1.6500000000000001E-2</v>
      </c>
      <c r="AR70" s="53">
        <f t="shared" si="24"/>
        <v>1.0590635832206661</v>
      </c>
      <c r="AS70" s="51">
        <f t="shared" si="25"/>
        <v>10.080000000000002</v>
      </c>
      <c r="AT70" s="54">
        <f t="shared" si="26"/>
        <v>90.492346369079115</v>
      </c>
    </row>
    <row r="71" spans="17:46" x14ac:dyDescent="0.25">
      <c r="Q71" s="32">
        <v>64</v>
      </c>
      <c r="R71" s="53">
        <f t="shared" ref="R71:R134" si="45">VOUT</f>
        <v>12</v>
      </c>
      <c r="S71" s="51">
        <f t="shared" ref="S71:S102" si="46">Q71*$O$12</f>
        <v>0.85333333333333339</v>
      </c>
      <c r="T71" s="51">
        <f t="shared" ref="T71:T134" si="47">VIN_var</f>
        <v>5</v>
      </c>
      <c r="U71" s="54">
        <f t="shared" ref="U71:U102" si="48">(R71*S71)/(T71*EFF_est)</f>
        <v>2.2755555555555556</v>
      </c>
      <c r="V71" s="53">
        <f t="shared" ref="V71:V102" si="49">IF((S71*R71/T71)&lt;((T71*(1-(T71/R71)))/(2*Lm*Fsw)),1,2)</f>
        <v>2</v>
      </c>
      <c r="W71" s="51">
        <f t="shared" ref="W71:W102" si="50">CHOOSE(V71,SQRT((2*S71*Lm*Fsw*(R71-T71))/((T71)^2)),1-(T71/R71))</f>
        <v>0.58333333333333326</v>
      </c>
      <c r="X71" s="54">
        <f t="shared" ref="X71:X102" si="51">CHOOSE(V71,(Lm*W71*Fsw)/(R71-T71),1-W71)</f>
        <v>0.41666666666666674</v>
      </c>
      <c r="Y71" s="53">
        <f t="shared" ref="Y71:Y102" si="52">(T71*W71)/(Lm*Fsw)</f>
        <v>1.5514184397163118</v>
      </c>
      <c r="Z71" s="51">
        <f t="shared" si="28"/>
        <v>3.0512647754137117</v>
      </c>
      <c r="AA71" s="51">
        <f t="shared" si="29"/>
        <v>2.31920848948028</v>
      </c>
      <c r="AB71" s="51">
        <v>0</v>
      </c>
      <c r="AC71" s="51">
        <f t="shared" ref="AC71:AC102" si="53">(AA71^2)*Rdcr</f>
        <v>4.3029824141419218E-2</v>
      </c>
      <c r="AD71" s="54">
        <f t="shared" si="19"/>
        <v>4.3029824141419218E-2</v>
      </c>
      <c r="AE71" s="53">
        <f t="shared" si="27"/>
        <v>1.3274074074074071</v>
      </c>
      <c r="AF71" s="51">
        <f t="shared" si="20"/>
        <v>1.7713247425712633</v>
      </c>
      <c r="AG71" s="51">
        <f t="shared" ref="AG71:AG102" si="54">(AF71^2)*RDS_on</f>
        <v>1.4432920180767698E-2</v>
      </c>
      <c r="AH71" s="51">
        <f t="shared" ref="AH71:AH102" si="55">((R71*U71)/2)*Fsw*(tr_sw+tf_sw)</f>
        <v>0.31023210389610384</v>
      </c>
      <c r="AI71" s="54">
        <f t="shared" si="21"/>
        <v>0.32466502407687153</v>
      </c>
      <c r="AJ71" s="53">
        <f t="shared" si="22"/>
        <v>0.9481481481481483</v>
      </c>
      <c r="AK71" s="51">
        <f t="shared" ref="AK71:AK102" si="56">CHOOSE(V71,Z71*SQRT(X71/3),SQRT(X71*((Z71^2)+((Y71^2)/3)-(Y71*Z71))))</f>
        <v>1.4970426426899979</v>
      </c>
      <c r="AL71" s="51">
        <f t="shared" ref="AL71:AL102" si="57">S71*Vd_rect</f>
        <v>0.49493333333333334</v>
      </c>
      <c r="AM71" s="51">
        <f t="shared" ref="AM71:AM102" si="58">CHOOSE(V71,(R71+Vd_rect)*Qrr*Fsw,(R71+Vd_rect)*Qrr*Fsw)</f>
        <v>5.0320000000000004E-2</v>
      </c>
      <c r="AN71" s="54">
        <f t="shared" si="23"/>
        <v>0.54525333333333337</v>
      </c>
      <c r="AO71" s="53">
        <f t="shared" ref="AO71:AO102" si="59">(AF71^2)*R_cs</f>
        <v>3.1375913436451519E-2</v>
      </c>
      <c r="AP71" s="51">
        <f t="shared" ref="AP71:AP102" si="60">Qg_tot*Vcc*Fsw</f>
        <v>0.113472</v>
      </c>
      <c r="AQ71" s="54">
        <f t="shared" ref="AQ71:AQ102" si="61">IQ*T71</f>
        <v>1.6500000000000001E-2</v>
      </c>
      <c r="AR71" s="53">
        <f t="shared" si="24"/>
        <v>1.0742960949880755</v>
      </c>
      <c r="AS71" s="51">
        <f t="shared" si="25"/>
        <v>10.24</v>
      </c>
      <c r="AT71" s="54">
        <f t="shared" si="26"/>
        <v>90.504967467980961</v>
      </c>
    </row>
    <row r="72" spans="17:46" x14ac:dyDescent="0.25">
      <c r="Q72" s="32">
        <v>65</v>
      </c>
      <c r="R72" s="53">
        <f t="shared" si="45"/>
        <v>12</v>
      </c>
      <c r="S72" s="51">
        <f t="shared" si="46"/>
        <v>0.8666666666666667</v>
      </c>
      <c r="T72" s="51">
        <f t="shared" si="47"/>
        <v>5</v>
      </c>
      <c r="U72" s="54">
        <f t="shared" si="48"/>
        <v>2.3111111111111113</v>
      </c>
      <c r="V72" s="53">
        <f t="shared" si="49"/>
        <v>2</v>
      </c>
      <c r="W72" s="51">
        <f t="shared" si="50"/>
        <v>0.58333333333333326</v>
      </c>
      <c r="X72" s="54">
        <f t="shared" si="51"/>
        <v>0.41666666666666674</v>
      </c>
      <c r="Y72" s="53">
        <f t="shared" si="52"/>
        <v>1.5514184397163118</v>
      </c>
      <c r="Z72" s="51">
        <f t="shared" si="28"/>
        <v>3.0868203309692674</v>
      </c>
      <c r="AA72" s="51">
        <f t="shared" si="29"/>
        <v>2.354104819067937</v>
      </c>
      <c r="AB72" s="51">
        <v>0</v>
      </c>
      <c r="AC72" s="51">
        <f t="shared" si="53"/>
        <v>4.4334475993271082E-2</v>
      </c>
      <c r="AD72" s="54">
        <f t="shared" ref="AD72:AD135" si="62">AB72+AC72</f>
        <v>4.4334475993271082E-2</v>
      </c>
      <c r="AE72" s="53">
        <f t="shared" si="27"/>
        <v>1.3481481481481481</v>
      </c>
      <c r="AF72" s="51">
        <f t="shared" ref="AF72:AF135" si="63">CHOOSE(V72,Z72*SQRT(W72/3),SQRT(W72*((Z72^2)+((Y72^2)/3)-(Z72*Y72))))</f>
        <v>1.7979772545398574</v>
      </c>
      <c r="AG72" s="51">
        <f t="shared" si="54"/>
        <v>1.4870522156076342E-2</v>
      </c>
      <c r="AH72" s="51">
        <f t="shared" si="55"/>
        <v>0.31507948051948054</v>
      </c>
      <c r="AI72" s="54">
        <f t="shared" ref="AI72:AI135" si="64">AG72+AH72</f>
        <v>0.32995000267555685</v>
      </c>
      <c r="AJ72" s="53">
        <f t="shared" ref="AJ72:AJ135" si="65">X72*U72</f>
        <v>0.96296296296296324</v>
      </c>
      <c r="AK72" s="51">
        <f t="shared" si="56"/>
        <v>1.5195681265794578</v>
      </c>
      <c r="AL72" s="51">
        <f t="shared" si="57"/>
        <v>0.5026666666666666</v>
      </c>
      <c r="AM72" s="51">
        <f t="shared" si="58"/>
        <v>5.0320000000000004E-2</v>
      </c>
      <c r="AN72" s="54">
        <f t="shared" ref="AN72:AN135" si="66">AL72+AM72</f>
        <v>0.55298666666666663</v>
      </c>
      <c r="AO72" s="53">
        <f t="shared" si="59"/>
        <v>3.232722207842683E-2</v>
      </c>
      <c r="AP72" s="51">
        <f t="shared" si="60"/>
        <v>0.113472</v>
      </c>
      <c r="AQ72" s="54">
        <f t="shared" si="61"/>
        <v>1.6500000000000001E-2</v>
      </c>
      <c r="AR72" s="53">
        <f t="shared" ref="AR72:AR135" si="67">AO72+AN72+AI72+AD72+AP72+AQ72</f>
        <v>1.0895703674139214</v>
      </c>
      <c r="AS72" s="51">
        <f t="shared" ref="AS72:AS135" si="68">R72*S72</f>
        <v>10.4</v>
      </c>
      <c r="AT72" s="54">
        <f t="shared" ref="AT72:AT135" si="69">(AS72/(AS72+AR72))*100</f>
        <v>90.516874586502382</v>
      </c>
    </row>
    <row r="73" spans="17:46" x14ac:dyDescent="0.25">
      <c r="Q73" s="32">
        <v>66</v>
      </c>
      <c r="R73" s="53">
        <f t="shared" si="45"/>
        <v>12</v>
      </c>
      <c r="S73" s="51">
        <f t="shared" si="46"/>
        <v>0.88</v>
      </c>
      <c r="T73" s="51">
        <f t="shared" si="47"/>
        <v>5</v>
      </c>
      <c r="U73" s="54">
        <f t="shared" si="48"/>
        <v>2.3466666666666667</v>
      </c>
      <c r="V73" s="53">
        <f t="shared" si="49"/>
        <v>2</v>
      </c>
      <c r="W73" s="51">
        <f t="shared" si="50"/>
        <v>0.58333333333333326</v>
      </c>
      <c r="X73" s="54">
        <f t="shared" si="51"/>
        <v>0.41666666666666674</v>
      </c>
      <c r="Y73" s="53">
        <f t="shared" si="52"/>
        <v>1.5514184397163118</v>
      </c>
      <c r="Z73" s="51">
        <f t="shared" si="28"/>
        <v>3.1223758865248223</v>
      </c>
      <c r="AA73" s="51">
        <f t="shared" si="29"/>
        <v>2.3890205892168646</v>
      </c>
      <c r="AB73" s="51">
        <v>0</v>
      </c>
      <c r="AC73" s="51">
        <f t="shared" si="53"/>
        <v>4.5659355005616763E-2</v>
      </c>
      <c r="AD73" s="54">
        <f t="shared" si="62"/>
        <v>4.5659355005616763E-2</v>
      </c>
      <c r="AE73" s="53">
        <f t="shared" ref="AE73:AE136" si="70">U73*W73</f>
        <v>1.3688888888888888</v>
      </c>
      <c r="AF73" s="51">
        <f t="shared" si="63"/>
        <v>1.8246446144823805</v>
      </c>
      <c r="AG73" s="51">
        <f t="shared" si="54"/>
        <v>1.5314908658133952E-2</v>
      </c>
      <c r="AH73" s="51">
        <f t="shared" si="55"/>
        <v>0.31992685714285712</v>
      </c>
      <c r="AI73" s="54">
        <f t="shared" si="64"/>
        <v>0.33524176580099108</v>
      </c>
      <c r="AJ73" s="53">
        <f t="shared" si="65"/>
        <v>0.97777777777777797</v>
      </c>
      <c r="AK73" s="51">
        <f t="shared" si="56"/>
        <v>1.5421061592972578</v>
      </c>
      <c r="AL73" s="51">
        <f t="shared" si="57"/>
        <v>0.51039999999999996</v>
      </c>
      <c r="AM73" s="51">
        <f t="shared" si="58"/>
        <v>5.0320000000000004E-2</v>
      </c>
      <c r="AN73" s="54">
        <f t="shared" si="66"/>
        <v>0.56072</v>
      </c>
      <c r="AO73" s="53">
        <f t="shared" si="59"/>
        <v>3.3293279691595554E-2</v>
      </c>
      <c r="AP73" s="51">
        <f t="shared" si="60"/>
        <v>0.113472</v>
      </c>
      <c r="AQ73" s="54">
        <f t="shared" si="61"/>
        <v>1.6500000000000001E-2</v>
      </c>
      <c r="AR73" s="53">
        <f t="shared" si="67"/>
        <v>1.1048864004982033</v>
      </c>
      <c r="AS73" s="51">
        <f t="shared" si="68"/>
        <v>10.56</v>
      </c>
      <c r="AT73" s="54">
        <f t="shared" si="69"/>
        <v>90.528099781143041</v>
      </c>
    </row>
    <row r="74" spans="17:46" x14ac:dyDescent="0.25">
      <c r="Q74" s="32">
        <v>67</v>
      </c>
      <c r="R74" s="53">
        <f t="shared" si="45"/>
        <v>12</v>
      </c>
      <c r="S74" s="51">
        <f t="shared" si="46"/>
        <v>0.89333333333333342</v>
      </c>
      <c r="T74" s="51">
        <f t="shared" si="47"/>
        <v>5</v>
      </c>
      <c r="U74" s="54">
        <f t="shared" si="48"/>
        <v>2.3822222222222225</v>
      </c>
      <c r="V74" s="53">
        <f t="shared" si="49"/>
        <v>2</v>
      </c>
      <c r="W74" s="51">
        <f t="shared" si="50"/>
        <v>0.58333333333333326</v>
      </c>
      <c r="X74" s="54">
        <f t="shared" si="51"/>
        <v>0.41666666666666674</v>
      </c>
      <c r="Y74" s="53">
        <f t="shared" si="52"/>
        <v>1.5514184397163118</v>
      </c>
      <c r="Z74" s="51">
        <f t="shared" si="28"/>
        <v>3.1579314420803781</v>
      </c>
      <c r="AA74" s="51">
        <f t="shared" si="29"/>
        <v>2.4239549598346568</v>
      </c>
      <c r="AB74" s="51">
        <v>0</v>
      </c>
      <c r="AC74" s="51">
        <f t="shared" si="53"/>
        <v>4.7004461178456261E-2</v>
      </c>
      <c r="AD74" s="54">
        <f t="shared" si="62"/>
        <v>4.7004461178456261E-2</v>
      </c>
      <c r="AE74" s="53">
        <f t="shared" si="70"/>
        <v>1.3896296296296295</v>
      </c>
      <c r="AF74" s="51">
        <f t="shared" si="63"/>
        <v>1.8513261807676595</v>
      </c>
      <c r="AG74" s="51">
        <f t="shared" si="54"/>
        <v>1.5766079686940538E-2</v>
      </c>
      <c r="AH74" s="51">
        <f t="shared" si="55"/>
        <v>0.32477423376623377</v>
      </c>
      <c r="AI74" s="54">
        <f t="shared" si="64"/>
        <v>0.34054031345317431</v>
      </c>
      <c r="AJ74" s="53">
        <f t="shared" si="65"/>
        <v>0.99259259259259291</v>
      </c>
      <c r="AK74" s="51">
        <f t="shared" si="56"/>
        <v>1.5646561985660825</v>
      </c>
      <c r="AL74" s="51">
        <f t="shared" si="57"/>
        <v>0.51813333333333333</v>
      </c>
      <c r="AM74" s="51">
        <f t="shared" si="58"/>
        <v>5.0320000000000004E-2</v>
      </c>
      <c r="AN74" s="54">
        <f t="shared" si="66"/>
        <v>0.56845333333333337</v>
      </c>
      <c r="AO74" s="53">
        <f t="shared" si="59"/>
        <v>3.4274086275957689E-2</v>
      </c>
      <c r="AP74" s="51">
        <f t="shared" si="60"/>
        <v>0.113472</v>
      </c>
      <c r="AQ74" s="54">
        <f t="shared" si="61"/>
        <v>1.6500000000000001E-2</v>
      </c>
      <c r="AR74" s="53">
        <f t="shared" si="67"/>
        <v>1.1202441942409216</v>
      </c>
      <c r="AS74" s="51">
        <f t="shared" si="68"/>
        <v>10.72</v>
      </c>
      <c r="AT74" s="54">
        <f t="shared" si="69"/>
        <v>90.538673224444082</v>
      </c>
    </row>
    <row r="75" spans="17:46" x14ac:dyDescent="0.25">
      <c r="Q75" s="32">
        <v>68</v>
      </c>
      <c r="R75" s="53">
        <f t="shared" si="45"/>
        <v>12</v>
      </c>
      <c r="S75" s="51">
        <f t="shared" si="46"/>
        <v>0.90666666666666673</v>
      </c>
      <c r="T75" s="51">
        <f t="shared" si="47"/>
        <v>5</v>
      </c>
      <c r="U75" s="54">
        <f t="shared" si="48"/>
        <v>2.4177777777777778</v>
      </c>
      <c r="V75" s="53">
        <f t="shared" si="49"/>
        <v>2</v>
      </c>
      <c r="W75" s="51">
        <f t="shared" si="50"/>
        <v>0.58333333333333326</v>
      </c>
      <c r="X75" s="54">
        <f t="shared" si="51"/>
        <v>0.41666666666666674</v>
      </c>
      <c r="Y75" s="53">
        <f t="shared" si="52"/>
        <v>1.5514184397163118</v>
      </c>
      <c r="Z75" s="51">
        <f t="shared" si="28"/>
        <v>3.1934869976359339</v>
      </c>
      <c r="AA75" s="51">
        <f t="shared" si="29"/>
        <v>2.4589071381354968</v>
      </c>
      <c r="AB75" s="51">
        <v>0</v>
      </c>
      <c r="AC75" s="51">
        <f t="shared" si="53"/>
        <v>4.8369794511789591E-2</v>
      </c>
      <c r="AD75" s="54">
        <f t="shared" si="62"/>
        <v>4.8369794511789591E-2</v>
      </c>
      <c r="AE75" s="53">
        <f t="shared" si="70"/>
        <v>1.4103703703703703</v>
      </c>
      <c r="AF75" s="51">
        <f t="shared" si="63"/>
        <v>1.878021347895525</v>
      </c>
      <c r="AG75" s="51">
        <f t="shared" si="54"/>
        <v>1.622403524249609E-2</v>
      </c>
      <c r="AH75" s="51">
        <f t="shared" si="55"/>
        <v>0.32962161038961041</v>
      </c>
      <c r="AI75" s="54">
        <f t="shared" si="64"/>
        <v>0.34584564563210651</v>
      </c>
      <c r="AJ75" s="53">
        <f t="shared" si="65"/>
        <v>1.0074074074074075</v>
      </c>
      <c r="AK75" s="51">
        <f t="shared" si="56"/>
        <v>1.5872177326448869</v>
      </c>
      <c r="AL75" s="51">
        <f t="shared" si="57"/>
        <v>0.5258666666666667</v>
      </c>
      <c r="AM75" s="51">
        <f t="shared" si="58"/>
        <v>5.0320000000000004E-2</v>
      </c>
      <c r="AN75" s="54">
        <f t="shared" si="66"/>
        <v>0.57618666666666674</v>
      </c>
      <c r="AO75" s="53">
        <f t="shared" si="59"/>
        <v>3.5269641831513245E-2</v>
      </c>
      <c r="AP75" s="51">
        <f t="shared" si="60"/>
        <v>0.113472</v>
      </c>
      <c r="AQ75" s="54">
        <f t="shared" si="61"/>
        <v>1.6500000000000001E-2</v>
      </c>
      <c r="AR75" s="53">
        <f t="shared" si="67"/>
        <v>1.1356437486420761</v>
      </c>
      <c r="AS75" s="51">
        <f t="shared" si="68"/>
        <v>10.88</v>
      </c>
      <c r="AT75" s="54">
        <f t="shared" si="69"/>
        <v>90.548623341380122</v>
      </c>
    </row>
    <row r="76" spans="17:46" x14ac:dyDescent="0.25">
      <c r="Q76" s="32">
        <v>69</v>
      </c>
      <c r="R76" s="53">
        <f t="shared" si="45"/>
        <v>12</v>
      </c>
      <c r="S76" s="51">
        <f t="shared" si="46"/>
        <v>0.92</v>
      </c>
      <c r="T76" s="51">
        <f t="shared" si="47"/>
        <v>5</v>
      </c>
      <c r="U76" s="54">
        <f t="shared" si="48"/>
        <v>2.4533333333333336</v>
      </c>
      <c r="V76" s="53">
        <f t="shared" si="49"/>
        <v>2</v>
      </c>
      <c r="W76" s="51">
        <f t="shared" si="50"/>
        <v>0.58333333333333326</v>
      </c>
      <c r="X76" s="54">
        <f t="shared" si="51"/>
        <v>0.41666666666666674</v>
      </c>
      <c r="Y76" s="53">
        <f t="shared" si="52"/>
        <v>1.5514184397163118</v>
      </c>
      <c r="Z76" s="51">
        <f t="shared" si="28"/>
        <v>3.2290425531914897</v>
      </c>
      <c r="AA76" s="51">
        <f t="shared" si="29"/>
        <v>2.4938763753847333</v>
      </c>
      <c r="AB76" s="51">
        <v>0</v>
      </c>
      <c r="AC76" s="51">
        <f t="shared" si="53"/>
        <v>4.9755355005616765E-2</v>
      </c>
      <c r="AD76" s="54">
        <f t="shared" si="62"/>
        <v>4.9755355005616765E-2</v>
      </c>
      <c r="AE76" s="53">
        <f t="shared" si="70"/>
        <v>1.431111111111111</v>
      </c>
      <c r="AF76" s="51">
        <f t="shared" si="63"/>
        <v>1.904729544010441</v>
      </c>
      <c r="AG76" s="51">
        <f t="shared" si="54"/>
        <v>1.6688775324800623E-2</v>
      </c>
      <c r="AH76" s="51">
        <f t="shared" si="55"/>
        <v>0.33446898701298705</v>
      </c>
      <c r="AI76" s="54">
        <f t="shared" si="64"/>
        <v>0.35115776233778767</v>
      </c>
      <c r="AJ76" s="53">
        <f t="shared" si="65"/>
        <v>1.0222222222222226</v>
      </c>
      <c r="AK76" s="51">
        <f t="shared" si="56"/>
        <v>1.6097902782275317</v>
      </c>
      <c r="AL76" s="51">
        <f t="shared" si="57"/>
        <v>0.53359999999999996</v>
      </c>
      <c r="AM76" s="51">
        <f t="shared" si="58"/>
        <v>5.0320000000000004E-2</v>
      </c>
      <c r="AN76" s="54">
        <f t="shared" si="66"/>
        <v>0.58391999999999999</v>
      </c>
      <c r="AO76" s="53">
        <f t="shared" si="59"/>
        <v>3.6279946358262226E-2</v>
      </c>
      <c r="AP76" s="51">
        <f t="shared" si="60"/>
        <v>0.113472</v>
      </c>
      <c r="AQ76" s="54">
        <f t="shared" si="61"/>
        <v>1.6500000000000001E-2</v>
      </c>
      <c r="AR76" s="53">
        <f t="shared" si="67"/>
        <v>1.1510850637016665</v>
      </c>
      <c r="AS76" s="51">
        <f t="shared" si="68"/>
        <v>11.040000000000001</v>
      </c>
      <c r="AT76" s="54">
        <f t="shared" si="69"/>
        <v>90.557976934071576</v>
      </c>
    </row>
    <row r="77" spans="17:46" x14ac:dyDescent="0.25">
      <c r="Q77" s="32">
        <v>70</v>
      </c>
      <c r="R77" s="53">
        <f t="shared" si="45"/>
        <v>12</v>
      </c>
      <c r="S77" s="51">
        <f t="shared" si="46"/>
        <v>0.93333333333333335</v>
      </c>
      <c r="T77" s="51">
        <f t="shared" si="47"/>
        <v>5</v>
      </c>
      <c r="U77" s="54">
        <f t="shared" si="48"/>
        <v>2.4888888888888889</v>
      </c>
      <c r="V77" s="53">
        <f t="shared" si="49"/>
        <v>2</v>
      </c>
      <c r="W77" s="51">
        <f t="shared" si="50"/>
        <v>0.58333333333333326</v>
      </c>
      <c r="X77" s="54">
        <f t="shared" si="51"/>
        <v>0.41666666666666674</v>
      </c>
      <c r="Y77" s="53">
        <f t="shared" si="52"/>
        <v>1.5514184397163118</v>
      </c>
      <c r="Z77" s="51">
        <f t="shared" si="28"/>
        <v>3.2645981087470446</v>
      </c>
      <c r="AA77" s="51">
        <f t="shared" si="29"/>
        <v>2.5288619639063374</v>
      </c>
      <c r="AB77" s="51">
        <v>0</v>
      </c>
      <c r="AC77" s="51">
        <f t="shared" si="53"/>
        <v>5.1161142659937743E-2</v>
      </c>
      <c r="AD77" s="54">
        <f t="shared" si="62"/>
        <v>5.1161142659937743E-2</v>
      </c>
      <c r="AE77" s="53">
        <f t="shared" si="70"/>
        <v>1.4518518518518517</v>
      </c>
      <c r="AF77" s="51">
        <f t="shared" si="63"/>
        <v>1.9314502286159121</v>
      </c>
      <c r="AG77" s="51">
        <f t="shared" si="54"/>
        <v>1.7160299933854112E-2</v>
      </c>
      <c r="AH77" s="51">
        <f t="shared" si="55"/>
        <v>0.33931636363636358</v>
      </c>
      <c r="AI77" s="54">
        <f t="shared" si="64"/>
        <v>0.35647666357021768</v>
      </c>
      <c r="AJ77" s="53">
        <f t="shared" si="65"/>
        <v>1.0370370370370372</v>
      </c>
      <c r="AK77" s="51">
        <f t="shared" si="56"/>
        <v>1.6323733785111045</v>
      </c>
      <c r="AL77" s="51">
        <f t="shared" si="57"/>
        <v>0.54133333333333333</v>
      </c>
      <c r="AM77" s="51">
        <f t="shared" si="58"/>
        <v>5.0320000000000004E-2</v>
      </c>
      <c r="AN77" s="54">
        <f t="shared" si="66"/>
        <v>0.59165333333333336</v>
      </c>
      <c r="AO77" s="53">
        <f t="shared" si="59"/>
        <v>3.7304999856204592E-2</v>
      </c>
      <c r="AP77" s="51">
        <f t="shared" si="60"/>
        <v>0.113472</v>
      </c>
      <c r="AQ77" s="54">
        <f t="shared" si="61"/>
        <v>1.6500000000000001E-2</v>
      </c>
      <c r="AR77" s="53">
        <f t="shared" si="67"/>
        <v>1.1665681394196934</v>
      </c>
      <c r="AS77" s="51">
        <f t="shared" si="68"/>
        <v>11.2</v>
      </c>
      <c r="AT77" s="54">
        <f t="shared" si="69"/>
        <v>90.566759295967174</v>
      </c>
    </row>
    <row r="78" spans="17:46" x14ac:dyDescent="0.25">
      <c r="Q78" s="32">
        <v>71</v>
      </c>
      <c r="R78" s="53">
        <f t="shared" si="45"/>
        <v>12</v>
      </c>
      <c r="S78" s="51">
        <f t="shared" si="46"/>
        <v>0.94666666666666677</v>
      </c>
      <c r="T78" s="51">
        <f t="shared" si="47"/>
        <v>5</v>
      </c>
      <c r="U78" s="54">
        <f t="shared" si="48"/>
        <v>2.5244444444444447</v>
      </c>
      <c r="V78" s="53">
        <f t="shared" si="49"/>
        <v>2</v>
      </c>
      <c r="W78" s="51">
        <f t="shared" si="50"/>
        <v>0.58333333333333326</v>
      </c>
      <c r="X78" s="54">
        <f t="shared" si="51"/>
        <v>0.41666666666666674</v>
      </c>
      <c r="Y78" s="53">
        <f t="shared" si="52"/>
        <v>1.5514184397163118</v>
      </c>
      <c r="Z78" s="51">
        <f t="shared" si="28"/>
        <v>3.3001536643026004</v>
      </c>
      <c r="AA78" s="51">
        <f t="shared" si="29"/>
        <v>2.5638632343290215</v>
      </c>
      <c r="AB78" s="51">
        <v>0</v>
      </c>
      <c r="AC78" s="51">
        <f t="shared" si="53"/>
        <v>5.2587157474752566E-2</v>
      </c>
      <c r="AD78" s="54">
        <f t="shared" si="62"/>
        <v>5.2587157474752566E-2</v>
      </c>
      <c r="AE78" s="53">
        <f t="shared" si="70"/>
        <v>1.4725925925925925</v>
      </c>
      <c r="AF78" s="51">
        <f t="shared" si="63"/>
        <v>1.9581828904711736</v>
      </c>
      <c r="AG78" s="51">
        <f t="shared" si="54"/>
        <v>1.7638609069656586E-2</v>
      </c>
      <c r="AH78" s="51">
        <f t="shared" si="55"/>
        <v>0.34416374025974023</v>
      </c>
      <c r="AI78" s="54">
        <f t="shared" si="64"/>
        <v>0.36180234932939681</v>
      </c>
      <c r="AJ78" s="53">
        <f t="shared" si="65"/>
        <v>1.0518518518518523</v>
      </c>
      <c r="AK78" s="51">
        <f t="shared" si="56"/>
        <v>1.6549666014182973</v>
      </c>
      <c r="AL78" s="51">
        <f t="shared" si="57"/>
        <v>0.5490666666666667</v>
      </c>
      <c r="AM78" s="51">
        <f t="shared" si="58"/>
        <v>5.0320000000000004E-2</v>
      </c>
      <c r="AN78" s="54">
        <f t="shared" si="66"/>
        <v>0.59938666666666673</v>
      </c>
      <c r="AO78" s="53">
        <f t="shared" si="59"/>
        <v>3.8344802325340405E-2</v>
      </c>
      <c r="AP78" s="51">
        <f t="shared" si="60"/>
        <v>0.113472</v>
      </c>
      <c r="AQ78" s="54">
        <f t="shared" si="61"/>
        <v>1.6500000000000001E-2</v>
      </c>
      <c r="AR78" s="53">
        <f t="shared" si="67"/>
        <v>1.1820929757961565</v>
      </c>
      <c r="AS78" s="51">
        <f t="shared" si="68"/>
        <v>11.360000000000001</v>
      </c>
      <c r="AT78" s="54">
        <f t="shared" si="69"/>
        <v>90.57499431651982</v>
      </c>
    </row>
    <row r="79" spans="17:46" x14ac:dyDescent="0.25">
      <c r="Q79" s="32">
        <v>72</v>
      </c>
      <c r="R79" s="53">
        <f t="shared" si="45"/>
        <v>12</v>
      </c>
      <c r="S79" s="51">
        <f t="shared" si="46"/>
        <v>0.96000000000000008</v>
      </c>
      <c r="T79" s="51">
        <f t="shared" si="47"/>
        <v>5</v>
      </c>
      <c r="U79" s="54">
        <f t="shared" si="48"/>
        <v>2.5600000000000005</v>
      </c>
      <c r="V79" s="53">
        <f t="shared" si="49"/>
        <v>2</v>
      </c>
      <c r="W79" s="51">
        <f t="shared" si="50"/>
        <v>0.58333333333333326</v>
      </c>
      <c r="X79" s="54">
        <f t="shared" si="51"/>
        <v>0.41666666666666674</v>
      </c>
      <c r="Y79" s="53">
        <f t="shared" si="52"/>
        <v>1.5514184397163118</v>
      </c>
      <c r="Z79" s="51">
        <f t="shared" si="28"/>
        <v>3.3357092198581562</v>
      </c>
      <c r="AA79" s="51">
        <f t="shared" si="29"/>
        <v>2.5988795530492852</v>
      </c>
      <c r="AB79" s="51">
        <v>0</v>
      </c>
      <c r="AC79" s="51">
        <f t="shared" si="53"/>
        <v>5.403339945006122E-2</v>
      </c>
      <c r="AD79" s="54">
        <f t="shared" si="62"/>
        <v>5.403339945006122E-2</v>
      </c>
      <c r="AE79" s="53">
        <f t="shared" si="70"/>
        <v>1.4933333333333334</v>
      </c>
      <c r="AF79" s="51">
        <f t="shared" si="63"/>
        <v>1.9849270456535582</v>
      </c>
      <c r="AG79" s="51">
        <f t="shared" si="54"/>
        <v>1.8123702732208029E-2</v>
      </c>
      <c r="AH79" s="51">
        <f t="shared" si="55"/>
        <v>0.34901111688311692</v>
      </c>
      <c r="AI79" s="54">
        <f t="shared" si="64"/>
        <v>0.36713481961532496</v>
      </c>
      <c r="AJ79" s="53">
        <f t="shared" si="65"/>
        <v>1.0666666666666671</v>
      </c>
      <c r="AK79" s="51">
        <f t="shared" si="56"/>
        <v>1.6775695379598095</v>
      </c>
      <c r="AL79" s="51">
        <f t="shared" si="57"/>
        <v>0.55679999999999996</v>
      </c>
      <c r="AM79" s="51">
        <f t="shared" si="58"/>
        <v>5.0320000000000004E-2</v>
      </c>
      <c r="AN79" s="54">
        <f t="shared" si="66"/>
        <v>0.60711999999999999</v>
      </c>
      <c r="AO79" s="53">
        <f t="shared" si="59"/>
        <v>3.939935376566963E-2</v>
      </c>
      <c r="AP79" s="51">
        <f t="shared" si="60"/>
        <v>0.113472</v>
      </c>
      <c r="AQ79" s="54">
        <f t="shared" si="61"/>
        <v>1.6500000000000001E-2</v>
      </c>
      <c r="AR79" s="53">
        <f t="shared" si="67"/>
        <v>1.1976595728310557</v>
      </c>
      <c r="AS79" s="51">
        <f t="shared" si="68"/>
        <v>11.520000000000001</v>
      </c>
      <c r="AT79" s="54">
        <f t="shared" si="69"/>
        <v>90.582704577266441</v>
      </c>
    </row>
    <row r="80" spans="17:46" x14ac:dyDescent="0.25">
      <c r="Q80" s="32">
        <v>73</v>
      </c>
      <c r="R80" s="53">
        <f t="shared" si="45"/>
        <v>12</v>
      </c>
      <c r="S80" s="51">
        <f t="shared" si="46"/>
        <v>0.97333333333333338</v>
      </c>
      <c r="T80" s="51">
        <f t="shared" si="47"/>
        <v>5</v>
      </c>
      <c r="U80" s="54">
        <f t="shared" si="48"/>
        <v>2.5955555555555554</v>
      </c>
      <c r="V80" s="53">
        <f t="shared" si="49"/>
        <v>2</v>
      </c>
      <c r="W80" s="51">
        <f t="shared" si="50"/>
        <v>0.58333333333333326</v>
      </c>
      <c r="X80" s="54">
        <f t="shared" si="51"/>
        <v>0.41666666666666674</v>
      </c>
      <c r="Y80" s="53">
        <f t="shared" si="52"/>
        <v>1.5514184397163118</v>
      </c>
      <c r="Z80" s="51">
        <f t="shared" ref="Z80:Z143" si="71">CHOOSE(V80,Y80,U80+(0.5*Y80))</f>
        <v>3.3712647754137111</v>
      </c>
      <c r="AA80" s="51">
        <f t="shared" ref="AA80:AA143" si="72">CHOOSE(V80,Z80*SQRT((W80+X80)/3),SQRT((U80^2)+((Y80^2)/12)))</f>
        <v>2.6339103198918821</v>
      </c>
      <c r="AB80" s="51">
        <v>0</v>
      </c>
      <c r="AC80" s="51">
        <f t="shared" si="53"/>
        <v>5.549986858586365E-2</v>
      </c>
      <c r="AD80" s="54">
        <f t="shared" si="62"/>
        <v>5.549986858586365E-2</v>
      </c>
      <c r="AE80" s="53">
        <f t="shared" si="70"/>
        <v>1.5140740740740737</v>
      </c>
      <c r="AF80" s="51">
        <f t="shared" si="63"/>
        <v>2.0116822357716502</v>
      </c>
      <c r="AG80" s="51">
        <f t="shared" si="54"/>
        <v>1.8615580921508435E-2</v>
      </c>
      <c r="AH80" s="51">
        <f t="shared" si="55"/>
        <v>0.35385849350649345</v>
      </c>
      <c r="AI80" s="54">
        <f t="shared" si="64"/>
        <v>0.3724740744280019</v>
      </c>
      <c r="AJ80" s="53">
        <f t="shared" si="65"/>
        <v>1.0814814814814817</v>
      </c>
      <c r="AK80" s="51">
        <f t="shared" si="56"/>
        <v>1.7001818007241851</v>
      </c>
      <c r="AL80" s="51">
        <f t="shared" si="57"/>
        <v>0.56453333333333333</v>
      </c>
      <c r="AM80" s="51">
        <f t="shared" si="58"/>
        <v>5.0320000000000004E-2</v>
      </c>
      <c r="AN80" s="54">
        <f t="shared" si="66"/>
        <v>0.61485333333333336</v>
      </c>
      <c r="AO80" s="53">
        <f t="shared" si="59"/>
        <v>4.0468654177192247E-2</v>
      </c>
      <c r="AP80" s="51">
        <f t="shared" si="60"/>
        <v>0.113472</v>
      </c>
      <c r="AQ80" s="54">
        <f t="shared" si="61"/>
        <v>1.6500000000000001E-2</v>
      </c>
      <c r="AR80" s="53">
        <f t="shared" si="67"/>
        <v>1.2132679305243912</v>
      </c>
      <c r="AS80" s="51">
        <f t="shared" si="68"/>
        <v>11.68</v>
      </c>
      <c r="AT80" s="54">
        <f t="shared" si="69"/>
        <v>90.589911440124354</v>
      </c>
    </row>
    <row r="81" spans="17:46" x14ac:dyDescent="0.25">
      <c r="Q81" s="32">
        <v>74</v>
      </c>
      <c r="R81" s="53">
        <f t="shared" si="45"/>
        <v>12</v>
      </c>
      <c r="S81" s="51">
        <f t="shared" si="46"/>
        <v>0.98666666666666669</v>
      </c>
      <c r="T81" s="51">
        <f t="shared" si="47"/>
        <v>5</v>
      </c>
      <c r="U81" s="54">
        <f t="shared" si="48"/>
        <v>2.6311111111111112</v>
      </c>
      <c r="V81" s="53">
        <f t="shared" si="49"/>
        <v>2</v>
      </c>
      <c r="W81" s="51">
        <f t="shared" si="50"/>
        <v>0.58333333333333326</v>
      </c>
      <c r="X81" s="54">
        <f t="shared" si="51"/>
        <v>0.41666666666666674</v>
      </c>
      <c r="Y81" s="53">
        <f t="shared" si="52"/>
        <v>1.5514184397163118</v>
      </c>
      <c r="Z81" s="51">
        <f t="shared" si="71"/>
        <v>3.4068203309692668</v>
      </c>
      <c r="AA81" s="51">
        <f t="shared" si="72"/>
        <v>2.6689549659501552</v>
      </c>
      <c r="AB81" s="51">
        <v>0</v>
      </c>
      <c r="AC81" s="51">
        <f t="shared" si="53"/>
        <v>5.6986564882159953E-2</v>
      </c>
      <c r="AD81" s="54">
        <f t="shared" si="62"/>
        <v>5.6986564882159953E-2</v>
      </c>
      <c r="AE81" s="53">
        <f t="shared" si="70"/>
        <v>1.5348148148148146</v>
      </c>
      <c r="AF81" s="51">
        <f t="shared" si="63"/>
        <v>2.038448026315812</v>
      </c>
      <c r="AG81" s="51">
        <f t="shared" si="54"/>
        <v>1.9114243637557815E-2</v>
      </c>
      <c r="AH81" s="51">
        <f t="shared" si="55"/>
        <v>0.3587058701298701</v>
      </c>
      <c r="AI81" s="54">
        <f t="shared" si="64"/>
        <v>0.37782011376742791</v>
      </c>
      <c r="AJ81" s="53">
        <f t="shared" si="65"/>
        <v>1.0962962962962965</v>
      </c>
      <c r="AK81" s="51">
        <f t="shared" si="56"/>
        <v>1.7228030224837558</v>
      </c>
      <c r="AL81" s="51">
        <f t="shared" si="57"/>
        <v>0.57226666666666659</v>
      </c>
      <c r="AM81" s="51">
        <f t="shared" si="58"/>
        <v>5.0320000000000004E-2</v>
      </c>
      <c r="AN81" s="54">
        <f t="shared" si="66"/>
        <v>0.62258666666666662</v>
      </c>
      <c r="AO81" s="53">
        <f t="shared" si="59"/>
        <v>4.1552703559908297E-2</v>
      </c>
      <c r="AP81" s="51">
        <f t="shared" si="60"/>
        <v>0.113472</v>
      </c>
      <c r="AQ81" s="54">
        <f t="shared" si="61"/>
        <v>1.6500000000000001E-2</v>
      </c>
      <c r="AR81" s="53">
        <f t="shared" si="67"/>
        <v>1.2289180488761626</v>
      </c>
      <c r="AS81" s="51">
        <f t="shared" si="68"/>
        <v>11.84</v>
      </c>
      <c r="AT81" s="54">
        <f t="shared" si="69"/>
        <v>90.596635128629941</v>
      </c>
    </row>
    <row r="82" spans="17:46" x14ac:dyDescent="0.25">
      <c r="Q82" s="32">
        <v>75</v>
      </c>
      <c r="R82" s="53">
        <f t="shared" si="45"/>
        <v>12</v>
      </c>
      <c r="S82" s="51">
        <f t="shared" si="46"/>
        <v>1</v>
      </c>
      <c r="T82" s="51">
        <f t="shared" si="47"/>
        <v>5</v>
      </c>
      <c r="U82" s="54">
        <f t="shared" si="48"/>
        <v>2.6666666666666665</v>
      </c>
      <c r="V82" s="53">
        <f t="shared" si="49"/>
        <v>2</v>
      </c>
      <c r="W82" s="51">
        <f t="shared" si="50"/>
        <v>0.58333333333333326</v>
      </c>
      <c r="X82" s="54">
        <f t="shared" si="51"/>
        <v>0.41666666666666674</v>
      </c>
      <c r="Y82" s="53">
        <f t="shared" si="52"/>
        <v>1.5514184397163118</v>
      </c>
      <c r="Z82" s="51">
        <f t="shared" si="71"/>
        <v>3.4423758865248226</v>
      </c>
      <c r="AA82" s="51">
        <f t="shared" si="72"/>
        <v>2.7040129515904248</v>
      </c>
      <c r="AB82" s="51">
        <v>0</v>
      </c>
      <c r="AC82" s="51">
        <f t="shared" si="53"/>
        <v>5.8493488338950086E-2</v>
      </c>
      <c r="AD82" s="54">
        <f t="shared" si="62"/>
        <v>5.8493488338950086E-2</v>
      </c>
      <c r="AE82" s="53">
        <f t="shared" si="70"/>
        <v>1.5555555555555554</v>
      </c>
      <c r="AF82" s="51">
        <f t="shared" si="63"/>
        <v>2.0652240051340138</v>
      </c>
      <c r="AG82" s="51">
        <f t="shared" si="54"/>
        <v>1.9619690880356176E-2</v>
      </c>
      <c r="AH82" s="51">
        <f t="shared" si="55"/>
        <v>0.36355324675324674</v>
      </c>
      <c r="AI82" s="54">
        <f t="shared" si="64"/>
        <v>0.38317293763360294</v>
      </c>
      <c r="AJ82" s="53">
        <f t="shared" si="65"/>
        <v>1.1111111111111112</v>
      </c>
      <c r="AK82" s="51">
        <f t="shared" si="56"/>
        <v>1.7454328549064797</v>
      </c>
      <c r="AL82" s="51">
        <f t="shared" si="57"/>
        <v>0.57999999999999996</v>
      </c>
      <c r="AM82" s="51">
        <f t="shared" si="58"/>
        <v>5.0320000000000004E-2</v>
      </c>
      <c r="AN82" s="54">
        <f t="shared" si="66"/>
        <v>0.63031999999999999</v>
      </c>
      <c r="AO82" s="53">
        <f t="shared" si="59"/>
        <v>4.2651501913817773E-2</v>
      </c>
      <c r="AP82" s="51">
        <f t="shared" si="60"/>
        <v>0.113472</v>
      </c>
      <c r="AQ82" s="54">
        <f t="shared" si="61"/>
        <v>1.6500000000000001E-2</v>
      </c>
      <c r="AR82" s="53">
        <f t="shared" si="67"/>
        <v>1.2446099278863707</v>
      </c>
      <c r="AS82" s="51">
        <f t="shared" si="68"/>
        <v>12</v>
      </c>
      <c r="AT82" s="54">
        <f t="shared" si="69"/>
        <v>90.6028948027691</v>
      </c>
    </row>
    <row r="83" spans="17:46" x14ac:dyDescent="0.25">
      <c r="Q83" s="32">
        <v>76</v>
      </c>
      <c r="R83" s="53">
        <f t="shared" si="45"/>
        <v>12</v>
      </c>
      <c r="S83" s="51">
        <f t="shared" si="46"/>
        <v>1.0133333333333334</v>
      </c>
      <c r="T83" s="51">
        <f t="shared" si="47"/>
        <v>5</v>
      </c>
      <c r="U83" s="54">
        <f t="shared" si="48"/>
        <v>2.7022222222222223</v>
      </c>
      <c r="V83" s="53">
        <f t="shared" si="49"/>
        <v>2</v>
      </c>
      <c r="W83" s="51">
        <f t="shared" si="50"/>
        <v>0.58333333333333326</v>
      </c>
      <c r="X83" s="54">
        <f t="shared" si="51"/>
        <v>0.41666666666666674</v>
      </c>
      <c r="Y83" s="53">
        <f t="shared" si="52"/>
        <v>1.5514184397163118</v>
      </c>
      <c r="Z83" s="51">
        <f t="shared" si="71"/>
        <v>3.4779314420803784</v>
      </c>
      <c r="AA83" s="51">
        <f t="shared" si="72"/>
        <v>2.7390837646061965</v>
      </c>
      <c r="AB83" s="51">
        <v>0</v>
      </c>
      <c r="AC83" s="51">
        <f t="shared" si="53"/>
        <v>6.0020638956234031E-2</v>
      </c>
      <c r="AD83" s="54">
        <f t="shared" si="62"/>
        <v>6.0020638956234031E-2</v>
      </c>
      <c r="AE83" s="53">
        <f t="shared" si="70"/>
        <v>1.5762962962962961</v>
      </c>
      <c r="AF83" s="51">
        <f t="shared" si="63"/>
        <v>2.0920097810220835</v>
      </c>
      <c r="AG83" s="51">
        <f t="shared" si="54"/>
        <v>2.0131922649903503E-2</v>
      </c>
      <c r="AH83" s="51">
        <f t="shared" si="55"/>
        <v>0.36840062337662338</v>
      </c>
      <c r="AI83" s="54">
        <f t="shared" si="64"/>
        <v>0.38853254602652687</v>
      </c>
      <c r="AJ83" s="53">
        <f t="shared" si="65"/>
        <v>1.1259259259259262</v>
      </c>
      <c r="AK83" s="51">
        <f t="shared" si="56"/>
        <v>1.7680709673644863</v>
      </c>
      <c r="AL83" s="51">
        <f t="shared" si="57"/>
        <v>0.58773333333333333</v>
      </c>
      <c r="AM83" s="51">
        <f t="shared" si="58"/>
        <v>5.0320000000000004E-2</v>
      </c>
      <c r="AN83" s="54">
        <f t="shared" si="66"/>
        <v>0.63805333333333336</v>
      </c>
      <c r="AO83" s="53">
        <f t="shared" si="59"/>
        <v>4.3765049238920654E-2</v>
      </c>
      <c r="AP83" s="51">
        <f t="shared" si="60"/>
        <v>0.113472</v>
      </c>
      <c r="AQ83" s="54">
        <f t="shared" si="61"/>
        <v>1.6500000000000001E-2</v>
      </c>
      <c r="AR83" s="53">
        <f t="shared" si="67"/>
        <v>1.260343567555015</v>
      </c>
      <c r="AS83" s="51">
        <f t="shared" si="68"/>
        <v>12.16</v>
      </c>
      <c r="AT83" s="54">
        <f t="shared" si="69"/>
        <v>90.608708627981642</v>
      </c>
    </row>
    <row r="84" spans="17:46" x14ac:dyDescent="0.25">
      <c r="Q84" s="32">
        <v>77</v>
      </c>
      <c r="R84" s="53">
        <f t="shared" si="45"/>
        <v>12</v>
      </c>
      <c r="S84" s="51">
        <f t="shared" si="46"/>
        <v>1.0266666666666668</v>
      </c>
      <c r="T84" s="51">
        <f t="shared" si="47"/>
        <v>5</v>
      </c>
      <c r="U84" s="54">
        <f t="shared" si="48"/>
        <v>2.7377777777777781</v>
      </c>
      <c r="V84" s="53">
        <f t="shared" si="49"/>
        <v>2</v>
      </c>
      <c r="W84" s="51">
        <f t="shared" si="50"/>
        <v>0.58333333333333326</v>
      </c>
      <c r="X84" s="54">
        <f t="shared" si="51"/>
        <v>0.41666666666666674</v>
      </c>
      <c r="Y84" s="53">
        <f t="shared" si="52"/>
        <v>1.5514184397163118</v>
      </c>
      <c r="Z84" s="51">
        <f t="shared" si="71"/>
        <v>3.5134869976359342</v>
      </c>
      <c r="AA84" s="51">
        <f t="shared" si="72"/>
        <v>2.7741669185093167</v>
      </c>
      <c r="AB84" s="51">
        <v>0</v>
      </c>
      <c r="AC84" s="51">
        <f t="shared" si="53"/>
        <v>6.1568016734011827E-2</v>
      </c>
      <c r="AD84" s="54">
        <f t="shared" si="62"/>
        <v>6.1568016734011827E-2</v>
      </c>
      <c r="AE84" s="53">
        <f t="shared" si="70"/>
        <v>1.597037037037037</v>
      </c>
      <c r="AF84" s="51">
        <f t="shared" si="63"/>
        <v>2.1188049824185557</v>
      </c>
      <c r="AG84" s="51">
        <f t="shared" si="54"/>
        <v>2.0650938946199803E-2</v>
      </c>
      <c r="AH84" s="51">
        <f t="shared" si="55"/>
        <v>0.37324800000000002</v>
      </c>
      <c r="AI84" s="54">
        <f t="shared" si="64"/>
        <v>0.39389893894619982</v>
      </c>
      <c r="AJ84" s="53">
        <f t="shared" si="65"/>
        <v>1.1407407407407411</v>
      </c>
      <c r="AK84" s="51">
        <f t="shared" si="56"/>
        <v>1.7907170458310224</v>
      </c>
      <c r="AL84" s="51">
        <f t="shared" si="57"/>
        <v>0.5954666666666667</v>
      </c>
      <c r="AM84" s="51">
        <f t="shared" si="58"/>
        <v>5.0320000000000004E-2</v>
      </c>
      <c r="AN84" s="54">
        <f t="shared" si="66"/>
        <v>0.64578666666666673</v>
      </c>
      <c r="AO84" s="53">
        <f t="shared" si="59"/>
        <v>4.4893345535216962E-2</v>
      </c>
      <c r="AP84" s="51">
        <f t="shared" si="60"/>
        <v>0.113472</v>
      </c>
      <c r="AQ84" s="54">
        <f t="shared" si="61"/>
        <v>1.6500000000000001E-2</v>
      </c>
      <c r="AR84" s="53">
        <f t="shared" si="67"/>
        <v>1.2761189678820952</v>
      </c>
      <c r="AS84" s="51">
        <f t="shared" si="68"/>
        <v>12.320000000000002</v>
      </c>
      <c r="AT84" s="54">
        <f t="shared" si="69"/>
        <v>90.614093838862019</v>
      </c>
    </row>
    <row r="85" spans="17:46" x14ac:dyDescent="0.25">
      <c r="Q85" s="32">
        <v>78</v>
      </c>
      <c r="R85" s="53">
        <f t="shared" si="45"/>
        <v>12</v>
      </c>
      <c r="S85" s="51">
        <f t="shared" si="46"/>
        <v>1.04</v>
      </c>
      <c r="T85" s="51">
        <f t="shared" si="47"/>
        <v>5</v>
      </c>
      <c r="U85" s="54">
        <f t="shared" si="48"/>
        <v>2.7733333333333334</v>
      </c>
      <c r="V85" s="53">
        <f t="shared" si="49"/>
        <v>2</v>
      </c>
      <c r="W85" s="51">
        <f t="shared" si="50"/>
        <v>0.58333333333333326</v>
      </c>
      <c r="X85" s="54">
        <f t="shared" si="51"/>
        <v>0.41666666666666674</v>
      </c>
      <c r="Y85" s="53">
        <f t="shared" si="52"/>
        <v>1.5514184397163118</v>
      </c>
      <c r="Z85" s="51">
        <f t="shared" si="71"/>
        <v>3.5490425531914891</v>
      </c>
      <c r="AA85" s="51">
        <f t="shared" si="72"/>
        <v>2.8092619509464454</v>
      </c>
      <c r="AB85" s="51">
        <v>0</v>
      </c>
      <c r="AC85" s="51">
        <f t="shared" si="53"/>
        <v>6.3135621672283426E-2</v>
      </c>
      <c r="AD85" s="54">
        <f t="shared" si="62"/>
        <v>6.3135621672283426E-2</v>
      </c>
      <c r="AE85" s="53">
        <f t="shared" si="70"/>
        <v>1.6177777777777775</v>
      </c>
      <c r="AF85" s="51">
        <f t="shared" si="63"/>
        <v>2.1456092561952338</v>
      </c>
      <c r="AG85" s="51">
        <f t="shared" si="54"/>
        <v>2.1176739769245053E-2</v>
      </c>
      <c r="AH85" s="51">
        <f t="shared" si="55"/>
        <v>0.37809537662337661</v>
      </c>
      <c r="AI85" s="54">
        <f t="shared" si="64"/>
        <v>0.39927211639262167</v>
      </c>
      <c r="AJ85" s="53">
        <f t="shared" si="65"/>
        <v>1.1555555555555559</v>
      </c>
      <c r="AK85" s="51">
        <f t="shared" si="56"/>
        <v>1.81337079185829</v>
      </c>
      <c r="AL85" s="51">
        <f t="shared" si="57"/>
        <v>0.60319999999999996</v>
      </c>
      <c r="AM85" s="51">
        <f t="shared" si="58"/>
        <v>5.0320000000000004E-2</v>
      </c>
      <c r="AN85" s="54">
        <f t="shared" si="66"/>
        <v>0.65351999999999999</v>
      </c>
      <c r="AO85" s="53">
        <f t="shared" si="59"/>
        <v>4.6036390802706641E-2</v>
      </c>
      <c r="AP85" s="51">
        <f t="shared" si="60"/>
        <v>0.113472</v>
      </c>
      <c r="AQ85" s="54">
        <f t="shared" si="61"/>
        <v>1.6500000000000001E-2</v>
      </c>
      <c r="AR85" s="53">
        <f t="shared" si="67"/>
        <v>1.2919361288676117</v>
      </c>
      <c r="AS85" s="51">
        <f t="shared" si="68"/>
        <v>12.48</v>
      </c>
      <c r="AT85" s="54">
        <f t="shared" si="69"/>
        <v>90.619066798025884</v>
      </c>
    </row>
    <row r="86" spans="17:46" x14ac:dyDescent="0.25">
      <c r="Q86" s="32">
        <v>79</v>
      </c>
      <c r="R86" s="53">
        <f t="shared" si="45"/>
        <v>12</v>
      </c>
      <c r="S86" s="51">
        <f t="shared" si="46"/>
        <v>1.0533333333333335</v>
      </c>
      <c r="T86" s="51">
        <f t="shared" si="47"/>
        <v>5</v>
      </c>
      <c r="U86" s="54">
        <f t="shared" si="48"/>
        <v>2.8088888888888892</v>
      </c>
      <c r="V86" s="53">
        <f t="shared" si="49"/>
        <v>2</v>
      </c>
      <c r="W86" s="51">
        <f t="shared" si="50"/>
        <v>0.58333333333333326</v>
      </c>
      <c r="X86" s="54">
        <f t="shared" si="51"/>
        <v>0.41666666666666674</v>
      </c>
      <c r="Y86" s="53">
        <f t="shared" si="52"/>
        <v>1.5514184397163118</v>
      </c>
      <c r="Z86" s="51">
        <f t="shared" si="71"/>
        <v>3.5845981087470449</v>
      </c>
      <c r="AA86" s="51">
        <f t="shared" si="72"/>
        <v>2.8443684222303389</v>
      </c>
      <c r="AB86" s="51">
        <v>0</v>
      </c>
      <c r="AC86" s="51">
        <f t="shared" si="53"/>
        <v>6.4723453771048864E-2</v>
      </c>
      <c r="AD86" s="54">
        <f t="shared" si="62"/>
        <v>6.4723453771048864E-2</v>
      </c>
      <c r="AE86" s="53">
        <f t="shared" si="70"/>
        <v>1.6385185185185185</v>
      </c>
      <c r="AF86" s="51">
        <f t="shared" si="63"/>
        <v>2.17242226653544</v>
      </c>
      <c r="AG86" s="51">
        <f t="shared" si="54"/>
        <v>2.1709325119039301E-2</v>
      </c>
      <c r="AH86" s="51">
        <f t="shared" si="55"/>
        <v>0.38294275324675325</v>
      </c>
      <c r="AI86" s="54">
        <f t="shared" si="64"/>
        <v>0.40465207836579253</v>
      </c>
      <c r="AJ86" s="53">
        <f t="shared" si="65"/>
        <v>1.1703703703703707</v>
      </c>
      <c r="AK86" s="51">
        <f t="shared" si="56"/>
        <v>1.8360319216293948</v>
      </c>
      <c r="AL86" s="51">
        <f t="shared" si="57"/>
        <v>0.61093333333333333</v>
      </c>
      <c r="AM86" s="51">
        <f t="shared" si="58"/>
        <v>5.0320000000000004E-2</v>
      </c>
      <c r="AN86" s="54">
        <f t="shared" si="66"/>
        <v>0.66125333333333336</v>
      </c>
      <c r="AO86" s="53">
        <f t="shared" si="59"/>
        <v>4.7194185041389787E-2</v>
      </c>
      <c r="AP86" s="51">
        <f t="shared" si="60"/>
        <v>0.113472</v>
      </c>
      <c r="AQ86" s="54">
        <f t="shared" si="61"/>
        <v>1.6500000000000001E-2</v>
      </c>
      <c r="AR86" s="53">
        <f t="shared" si="67"/>
        <v>1.3077950505115645</v>
      </c>
      <c r="AS86" s="51">
        <f t="shared" si="68"/>
        <v>12.64</v>
      </c>
      <c r="AT86" s="54">
        <f t="shared" si="69"/>
        <v>90.623643050565192</v>
      </c>
    </row>
    <row r="87" spans="17:46" x14ac:dyDescent="0.25">
      <c r="Q87" s="32">
        <v>80</v>
      </c>
      <c r="R87" s="53">
        <f t="shared" si="45"/>
        <v>12</v>
      </c>
      <c r="S87" s="51">
        <f t="shared" si="46"/>
        <v>1.0666666666666667</v>
      </c>
      <c r="T87" s="51">
        <f t="shared" si="47"/>
        <v>5</v>
      </c>
      <c r="U87" s="54">
        <f t="shared" si="48"/>
        <v>2.8444444444444446</v>
      </c>
      <c r="V87" s="53">
        <f t="shared" si="49"/>
        <v>2</v>
      </c>
      <c r="W87" s="51">
        <f t="shared" si="50"/>
        <v>0.58333333333333326</v>
      </c>
      <c r="X87" s="54">
        <f t="shared" si="51"/>
        <v>0.41666666666666674</v>
      </c>
      <c r="Y87" s="53">
        <f t="shared" si="52"/>
        <v>1.5514184397163118</v>
      </c>
      <c r="Z87" s="51">
        <f t="shared" si="71"/>
        <v>3.6201536643026007</v>
      </c>
      <c r="AA87" s="51">
        <f t="shared" si="72"/>
        <v>2.879485913976402</v>
      </c>
      <c r="AB87" s="51">
        <v>0</v>
      </c>
      <c r="AC87" s="51">
        <f t="shared" si="53"/>
        <v>6.6331513030308112E-2</v>
      </c>
      <c r="AD87" s="54">
        <f t="shared" si="62"/>
        <v>6.6331513030308112E-2</v>
      </c>
      <c r="AE87" s="53">
        <f t="shared" si="70"/>
        <v>1.6592592592592592</v>
      </c>
      <c r="AF87" s="51">
        <f t="shared" si="63"/>
        <v>2.1992436938926603</v>
      </c>
      <c r="AG87" s="51">
        <f t="shared" si="54"/>
        <v>2.2248694995582512E-2</v>
      </c>
      <c r="AH87" s="51">
        <f t="shared" si="55"/>
        <v>0.38779012987012984</v>
      </c>
      <c r="AI87" s="54">
        <f t="shared" si="64"/>
        <v>0.41003882486571236</v>
      </c>
      <c r="AJ87" s="53">
        <f t="shared" si="65"/>
        <v>1.1851851851851853</v>
      </c>
      <c r="AK87" s="51">
        <f t="shared" si="56"/>
        <v>1.8587001650782413</v>
      </c>
      <c r="AL87" s="51">
        <f t="shared" si="57"/>
        <v>0.61866666666666659</v>
      </c>
      <c r="AM87" s="51">
        <f t="shared" si="58"/>
        <v>5.0320000000000004E-2</v>
      </c>
      <c r="AN87" s="54">
        <f t="shared" si="66"/>
        <v>0.66898666666666662</v>
      </c>
      <c r="AO87" s="53">
        <f t="shared" si="59"/>
        <v>4.8366728251266332E-2</v>
      </c>
      <c r="AP87" s="51">
        <f t="shared" si="60"/>
        <v>0.113472</v>
      </c>
      <c r="AQ87" s="54">
        <f t="shared" si="61"/>
        <v>1.6500000000000001E-2</v>
      </c>
      <c r="AR87" s="53">
        <f t="shared" si="67"/>
        <v>1.3236957328139534</v>
      </c>
      <c r="AS87" s="51">
        <f t="shared" si="68"/>
        <v>12.8</v>
      </c>
      <c r="AT87" s="54">
        <f t="shared" si="69"/>
        <v>90.627837374472918</v>
      </c>
    </row>
    <row r="88" spans="17:46" x14ac:dyDescent="0.25">
      <c r="Q88" s="32">
        <v>81</v>
      </c>
      <c r="R88" s="53">
        <f t="shared" si="45"/>
        <v>12</v>
      </c>
      <c r="S88" s="51">
        <f t="shared" si="46"/>
        <v>1.08</v>
      </c>
      <c r="T88" s="51">
        <f t="shared" si="47"/>
        <v>5</v>
      </c>
      <c r="U88" s="54">
        <f t="shared" si="48"/>
        <v>2.8800000000000003</v>
      </c>
      <c r="V88" s="53">
        <f t="shared" si="49"/>
        <v>2</v>
      </c>
      <c r="W88" s="51">
        <f t="shared" si="50"/>
        <v>0.58333333333333326</v>
      </c>
      <c r="X88" s="54">
        <f t="shared" si="51"/>
        <v>0.41666666666666674</v>
      </c>
      <c r="Y88" s="53">
        <f t="shared" si="52"/>
        <v>1.5514184397163118</v>
      </c>
      <c r="Z88" s="51">
        <f t="shared" si="71"/>
        <v>3.6557092198581564</v>
      </c>
      <c r="AA88" s="51">
        <f t="shared" si="72"/>
        <v>2.914614027835873</v>
      </c>
      <c r="AB88" s="51">
        <v>0</v>
      </c>
      <c r="AC88" s="51">
        <f t="shared" si="53"/>
        <v>6.7959799450061212E-2</v>
      </c>
      <c r="AD88" s="54">
        <f t="shared" si="62"/>
        <v>6.7959799450061212E-2</v>
      </c>
      <c r="AE88" s="53">
        <f t="shared" si="70"/>
        <v>1.68</v>
      </c>
      <c r="AF88" s="51">
        <f t="shared" si="63"/>
        <v>2.2260732340230027</v>
      </c>
      <c r="AG88" s="51">
        <f t="shared" si="54"/>
        <v>2.27948493988747E-2</v>
      </c>
      <c r="AH88" s="51">
        <f t="shared" si="55"/>
        <v>0.39263750649350648</v>
      </c>
      <c r="AI88" s="54">
        <f t="shared" si="64"/>
        <v>0.4154323558923812</v>
      </c>
      <c r="AJ88" s="53">
        <f t="shared" si="65"/>
        <v>1.2000000000000004</v>
      </c>
      <c r="AK88" s="51">
        <f t="shared" si="56"/>
        <v>1.8813752650718099</v>
      </c>
      <c r="AL88" s="51">
        <f t="shared" si="57"/>
        <v>0.62639999999999996</v>
      </c>
      <c r="AM88" s="51">
        <f t="shared" si="58"/>
        <v>5.0320000000000004E-2</v>
      </c>
      <c r="AN88" s="54">
        <f t="shared" si="66"/>
        <v>0.67671999999999999</v>
      </c>
      <c r="AO88" s="53">
        <f t="shared" si="59"/>
        <v>4.9554020432336303E-2</v>
      </c>
      <c r="AP88" s="51">
        <f t="shared" si="60"/>
        <v>0.113472</v>
      </c>
      <c r="AQ88" s="54">
        <f t="shared" si="61"/>
        <v>1.6500000000000001E-2</v>
      </c>
      <c r="AR88" s="53">
        <f t="shared" si="67"/>
        <v>1.3396381757747786</v>
      </c>
      <c r="AS88" s="51">
        <f t="shared" si="68"/>
        <v>12.96</v>
      </c>
      <c r="AT88" s="54">
        <f t="shared" si="69"/>
        <v>90.631663827380763</v>
      </c>
    </row>
    <row r="89" spans="17:46" x14ac:dyDescent="0.25">
      <c r="Q89" s="32">
        <v>82</v>
      </c>
      <c r="R89" s="53">
        <f t="shared" si="45"/>
        <v>12</v>
      </c>
      <c r="S89" s="51">
        <f t="shared" si="46"/>
        <v>1.0933333333333335</v>
      </c>
      <c r="T89" s="51">
        <f t="shared" si="47"/>
        <v>5</v>
      </c>
      <c r="U89" s="54">
        <f t="shared" si="48"/>
        <v>2.9155555555555557</v>
      </c>
      <c r="V89" s="53">
        <f t="shared" si="49"/>
        <v>2</v>
      </c>
      <c r="W89" s="51">
        <f t="shared" si="50"/>
        <v>0.58333333333333326</v>
      </c>
      <c r="X89" s="54">
        <f t="shared" si="51"/>
        <v>0.41666666666666674</v>
      </c>
      <c r="Y89" s="53">
        <f t="shared" si="52"/>
        <v>1.5514184397163118</v>
      </c>
      <c r="Z89" s="51">
        <f t="shared" si="71"/>
        <v>3.6912647754137113</v>
      </c>
      <c r="AA89" s="51">
        <f t="shared" si="72"/>
        <v>2.9497523843177946</v>
      </c>
      <c r="AB89" s="51">
        <v>0</v>
      </c>
      <c r="AC89" s="51">
        <f t="shared" si="53"/>
        <v>6.9608313030308108E-2</v>
      </c>
      <c r="AD89" s="54">
        <f t="shared" si="62"/>
        <v>6.9608313030308108E-2</v>
      </c>
      <c r="AE89" s="53">
        <f t="shared" si="70"/>
        <v>1.7007407407407407</v>
      </c>
      <c r="AF89" s="51">
        <f t="shared" si="63"/>
        <v>2.2529105970854606</v>
      </c>
      <c r="AG89" s="51">
        <f t="shared" si="54"/>
        <v>2.3347788328915847E-2</v>
      </c>
      <c r="AH89" s="51">
        <f t="shared" si="55"/>
        <v>0.39748488311688307</v>
      </c>
      <c r="AI89" s="54">
        <f t="shared" si="64"/>
        <v>0.42083267144579894</v>
      </c>
      <c r="AJ89" s="53">
        <f t="shared" si="65"/>
        <v>1.214814814814815</v>
      </c>
      <c r="AK89" s="51">
        <f t="shared" si="56"/>
        <v>1.9040569766497399</v>
      </c>
      <c r="AL89" s="51">
        <f t="shared" si="57"/>
        <v>0.63413333333333333</v>
      </c>
      <c r="AM89" s="51">
        <f t="shared" si="58"/>
        <v>5.0320000000000004E-2</v>
      </c>
      <c r="AN89" s="54">
        <f t="shared" si="66"/>
        <v>0.68445333333333336</v>
      </c>
      <c r="AO89" s="53">
        <f t="shared" si="59"/>
        <v>5.0756061584599665E-2</v>
      </c>
      <c r="AP89" s="51">
        <f t="shared" si="60"/>
        <v>0.113472</v>
      </c>
      <c r="AQ89" s="54">
        <f t="shared" si="61"/>
        <v>1.6500000000000001E-2</v>
      </c>
      <c r="AR89" s="53">
        <f t="shared" si="67"/>
        <v>1.3556223793940401</v>
      </c>
      <c r="AS89" s="51">
        <f t="shared" si="68"/>
        <v>13.120000000000001</v>
      </c>
      <c r="AT89" s="54">
        <f t="shared" si="69"/>
        <v>90.635135789921122</v>
      </c>
    </row>
    <row r="90" spans="17:46" x14ac:dyDescent="0.25">
      <c r="Q90" s="32">
        <v>83</v>
      </c>
      <c r="R90" s="53">
        <f t="shared" si="45"/>
        <v>12</v>
      </c>
      <c r="S90" s="51">
        <f t="shared" si="46"/>
        <v>1.1066666666666667</v>
      </c>
      <c r="T90" s="51">
        <f t="shared" si="47"/>
        <v>5</v>
      </c>
      <c r="U90" s="54">
        <f t="shared" si="48"/>
        <v>2.9511111111111115</v>
      </c>
      <c r="V90" s="53">
        <f t="shared" si="49"/>
        <v>2</v>
      </c>
      <c r="W90" s="51">
        <f t="shared" si="50"/>
        <v>0.58333333333333326</v>
      </c>
      <c r="X90" s="54">
        <f t="shared" si="51"/>
        <v>0.41666666666666674</v>
      </c>
      <c r="Y90" s="53">
        <f t="shared" si="52"/>
        <v>1.5514184397163118</v>
      </c>
      <c r="Z90" s="51">
        <f t="shared" si="71"/>
        <v>3.7268203309692671</v>
      </c>
      <c r="AA90" s="51">
        <f t="shared" si="72"/>
        <v>2.9849006216926401</v>
      </c>
      <c r="AB90" s="51">
        <v>0</v>
      </c>
      <c r="AC90" s="51">
        <f t="shared" si="53"/>
        <v>7.1277053771048884E-2</v>
      </c>
      <c r="AD90" s="54">
        <f t="shared" si="62"/>
        <v>7.1277053771048884E-2</v>
      </c>
      <c r="AE90" s="53">
        <f t="shared" si="70"/>
        <v>1.7214814814814814</v>
      </c>
      <c r="AF90" s="51">
        <f t="shared" si="63"/>
        <v>2.2797555068045443</v>
      </c>
      <c r="AG90" s="51">
        <f t="shared" si="54"/>
        <v>2.3907511785705961E-2</v>
      </c>
      <c r="AH90" s="51">
        <f t="shared" si="55"/>
        <v>0.40233225974025977</v>
      </c>
      <c r="AI90" s="54">
        <f t="shared" si="64"/>
        <v>0.4262397715259657</v>
      </c>
      <c r="AJ90" s="53">
        <f t="shared" si="65"/>
        <v>1.2296296296296301</v>
      </c>
      <c r="AK90" s="51">
        <f t="shared" si="56"/>
        <v>1.9267450663166266</v>
      </c>
      <c r="AL90" s="51">
        <f t="shared" si="57"/>
        <v>0.64186666666666659</v>
      </c>
      <c r="AM90" s="51">
        <f t="shared" si="58"/>
        <v>5.0320000000000004E-2</v>
      </c>
      <c r="AN90" s="54">
        <f t="shared" si="66"/>
        <v>0.69218666666666662</v>
      </c>
      <c r="AO90" s="53">
        <f t="shared" si="59"/>
        <v>5.197285170805644E-2</v>
      </c>
      <c r="AP90" s="51">
        <f t="shared" si="60"/>
        <v>0.113472</v>
      </c>
      <c r="AQ90" s="54">
        <f t="shared" si="61"/>
        <v>1.6500000000000001E-2</v>
      </c>
      <c r="AR90" s="53">
        <f t="shared" si="67"/>
        <v>1.3716483436717377</v>
      </c>
      <c r="AS90" s="51">
        <f t="shared" si="68"/>
        <v>13.280000000000001</v>
      </c>
      <c r="AT90" s="54">
        <f t="shared" si="69"/>
        <v>90.638266005993984</v>
      </c>
    </row>
    <row r="91" spans="17:46" x14ac:dyDescent="0.25">
      <c r="Q91" s="32">
        <v>84</v>
      </c>
      <c r="R91" s="53">
        <f t="shared" si="45"/>
        <v>12</v>
      </c>
      <c r="S91" s="51">
        <f t="shared" si="46"/>
        <v>1.1200000000000001</v>
      </c>
      <c r="T91" s="51">
        <f t="shared" si="47"/>
        <v>5</v>
      </c>
      <c r="U91" s="54">
        <f t="shared" si="48"/>
        <v>2.9866666666666668</v>
      </c>
      <c r="V91" s="53">
        <f t="shared" si="49"/>
        <v>2</v>
      </c>
      <c r="W91" s="51">
        <f t="shared" si="50"/>
        <v>0.58333333333333326</v>
      </c>
      <c r="X91" s="54">
        <f t="shared" si="51"/>
        <v>0.41666666666666674</v>
      </c>
      <c r="Y91" s="53">
        <f t="shared" si="52"/>
        <v>1.5514184397163118</v>
      </c>
      <c r="Z91" s="51">
        <f t="shared" si="71"/>
        <v>3.7623758865248229</v>
      </c>
      <c r="AA91" s="51">
        <f t="shared" si="72"/>
        <v>3.0200583949711022</v>
      </c>
      <c r="AB91" s="51">
        <v>0</v>
      </c>
      <c r="AC91" s="51">
        <f t="shared" si="53"/>
        <v>7.2966021672283429E-2</v>
      </c>
      <c r="AD91" s="54">
        <f t="shared" si="62"/>
        <v>7.2966021672283429E-2</v>
      </c>
      <c r="AE91" s="53">
        <f t="shared" si="70"/>
        <v>1.7422222222222221</v>
      </c>
      <c r="AF91" s="51">
        <f t="shared" si="63"/>
        <v>2.3066076996903191</v>
      </c>
      <c r="AG91" s="51">
        <f t="shared" si="54"/>
        <v>2.447401976924506E-2</v>
      </c>
      <c r="AH91" s="51">
        <f t="shared" si="55"/>
        <v>0.40717963636363641</v>
      </c>
      <c r="AI91" s="54">
        <f t="shared" si="64"/>
        <v>0.43165365613288148</v>
      </c>
      <c r="AJ91" s="53">
        <f t="shared" si="65"/>
        <v>1.2444444444444447</v>
      </c>
      <c r="AK91" s="51">
        <f t="shared" si="56"/>
        <v>1.9494393113828301</v>
      </c>
      <c r="AL91" s="51">
        <f t="shared" si="57"/>
        <v>0.64960000000000007</v>
      </c>
      <c r="AM91" s="51">
        <f t="shared" si="58"/>
        <v>5.0320000000000004E-2</v>
      </c>
      <c r="AN91" s="54">
        <f t="shared" si="66"/>
        <v>0.6999200000000001</v>
      </c>
      <c r="AO91" s="53">
        <f t="shared" si="59"/>
        <v>5.3204390802706655E-2</v>
      </c>
      <c r="AP91" s="51">
        <f t="shared" si="60"/>
        <v>0.113472</v>
      </c>
      <c r="AQ91" s="54">
        <f t="shared" si="61"/>
        <v>1.6500000000000001E-2</v>
      </c>
      <c r="AR91" s="53">
        <f t="shared" si="67"/>
        <v>1.3877160686078716</v>
      </c>
      <c r="AS91" s="51">
        <f t="shared" si="68"/>
        <v>13.440000000000001</v>
      </c>
      <c r="AT91" s="54">
        <f t="shared" si="69"/>
        <v>90.641066620193513</v>
      </c>
    </row>
    <row r="92" spans="17:46" x14ac:dyDescent="0.25">
      <c r="Q92" s="32">
        <v>85</v>
      </c>
      <c r="R92" s="53">
        <f t="shared" si="45"/>
        <v>12</v>
      </c>
      <c r="S92" s="51">
        <f t="shared" si="46"/>
        <v>1.1333333333333333</v>
      </c>
      <c r="T92" s="51">
        <f t="shared" si="47"/>
        <v>5</v>
      </c>
      <c r="U92" s="54">
        <f t="shared" si="48"/>
        <v>3.0222222222222221</v>
      </c>
      <c r="V92" s="53">
        <f t="shared" si="49"/>
        <v>2</v>
      </c>
      <c r="W92" s="51">
        <f t="shared" si="50"/>
        <v>0.58333333333333326</v>
      </c>
      <c r="X92" s="54">
        <f t="shared" si="51"/>
        <v>0.41666666666666674</v>
      </c>
      <c r="Y92" s="53">
        <f t="shared" si="52"/>
        <v>1.5514184397163118</v>
      </c>
      <c r="Z92" s="51">
        <f t="shared" si="71"/>
        <v>3.7979314420803778</v>
      </c>
      <c r="AA92" s="51">
        <f t="shared" si="72"/>
        <v>3.0552253749521454</v>
      </c>
      <c r="AB92" s="51">
        <v>0</v>
      </c>
      <c r="AC92" s="51">
        <f t="shared" si="53"/>
        <v>7.4675216734011826E-2</v>
      </c>
      <c r="AD92" s="54">
        <f t="shared" si="62"/>
        <v>7.4675216734011826E-2</v>
      </c>
      <c r="AE92" s="53">
        <f t="shared" si="70"/>
        <v>1.7629629629629626</v>
      </c>
      <c r="AF92" s="51">
        <f t="shared" si="63"/>
        <v>2.3334669243113404</v>
      </c>
      <c r="AG92" s="51">
        <f t="shared" si="54"/>
        <v>2.5047312279533121E-2</v>
      </c>
      <c r="AH92" s="51">
        <f t="shared" si="55"/>
        <v>0.41202701298701294</v>
      </c>
      <c r="AI92" s="54">
        <f t="shared" si="64"/>
        <v>0.43707432526654605</v>
      </c>
      <c r="AJ92" s="53">
        <f t="shared" si="65"/>
        <v>1.2592592592592595</v>
      </c>
      <c r="AK92" s="51">
        <f t="shared" si="56"/>
        <v>1.972139499349995</v>
      </c>
      <c r="AL92" s="51">
        <f t="shared" si="57"/>
        <v>0.65733333333333333</v>
      </c>
      <c r="AM92" s="51">
        <f t="shared" si="58"/>
        <v>5.0320000000000004E-2</v>
      </c>
      <c r="AN92" s="54">
        <f t="shared" si="66"/>
        <v>0.70765333333333336</v>
      </c>
      <c r="AO92" s="53">
        <f t="shared" si="59"/>
        <v>5.4450678868550269E-2</v>
      </c>
      <c r="AP92" s="51">
        <f t="shared" si="60"/>
        <v>0.113472</v>
      </c>
      <c r="AQ92" s="54">
        <f t="shared" si="61"/>
        <v>1.6500000000000001E-2</v>
      </c>
      <c r="AR92" s="53">
        <f t="shared" si="67"/>
        <v>1.4038255542024416</v>
      </c>
      <c r="AS92" s="51">
        <f t="shared" si="68"/>
        <v>13.6</v>
      </c>
      <c r="AT92" s="54">
        <f t="shared" si="69"/>
        <v>90.6435492126257</v>
      </c>
    </row>
    <row r="93" spans="17:46" x14ac:dyDescent="0.25">
      <c r="Q93" s="32">
        <v>86</v>
      </c>
      <c r="R93" s="53">
        <f t="shared" si="45"/>
        <v>12</v>
      </c>
      <c r="S93" s="51">
        <f t="shared" si="46"/>
        <v>1.1466666666666667</v>
      </c>
      <c r="T93" s="51">
        <f t="shared" si="47"/>
        <v>5</v>
      </c>
      <c r="U93" s="54">
        <f t="shared" si="48"/>
        <v>3.0577777777777779</v>
      </c>
      <c r="V93" s="53">
        <f t="shared" si="49"/>
        <v>2</v>
      </c>
      <c r="W93" s="51">
        <f t="shared" si="50"/>
        <v>0.58333333333333326</v>
      </c>
      <c r="X93" s="54">
        <f t="shared" si="51"/>
        <v>0.41666666666666674</v>
      </c>
      <c r="Y93" s="53">
        <f t="shared" si="52"/>
        <v>1.5514184397163118</v>
      </c>
      <c r="Z93" s="51">
        <f t="shared" si="71"/>
        <v>3.8334869976359336</v>
      </c>
      <c r="AA93" s="51">
        <f t="shared" si="72"/>
        <v>3.0904012473349245</v>
      </c>
      <c r="AB93" s="51">
        <v>0</v>
      </c>
      <c r="AC93" s="51">
        <f t="shared" si="53"/>
        <v>7.6404638956234047E-2</v>
      </c>
      <c r="AD93" s="54">
        <f t="shared" si="62"/>
        <v>7.6404638956234047E-2</v>
      </c>
      <c r="AE93" s="53">
        <f t="shared" si="70"/>
        <v>1.7837037037037036</v>
      </c>
      <c r="AF93" s="51">
        <f t="shared" si="63"/>
        <v>2.3603329406163724</v>
      </c>
      <c r="AG93" s="51">
        <f t="shared" si="54"/>
        <v>2.5627389316570166E-2</v>
      </c>
      <c r="AH93" s="51">
        <f t="shared" si="55"/>
        <v>0.41687438961038958</v>
      </c>
      <c r="AI93" s="54">
        <f t="shared" si="64"/>
        <v>0.44250177892695974</v>
      </c>
      <c r="AJ93" s="53">
        <f t="shared" si="65"/>
        <v>1.2740740740740744</v>
      </c>
      <c r="AK93" s="51">
        <f t="shared" si="56"/>
        <v>1.9948454273377985</v>
      </c>
      <c r="AL93" s="51">
        <f t="shared" si="57"/>
        <v>0.66506666666666669</v>
      </c>
      <c r="AM93" s="51">
        <f t="shared" si="58"/>
        <v>5.0320000000000004E-2</v>
      </c>
      <c r="AN93" s="54">
        <f t="shared" si="66"/>
        <v>0.71538666666666673</v>
      </c>
      <c r="AO93" s="53">
        <f t="shared" si="59"/>
        <v>5.5711715905587322E-2</v>
      </c>
      <c r="AP93" s="51">
        <f t="shared" si="60"/>
        <v>0.113472</v>
      </c>
      <c r="AQ93" s="54">
        <f t="shared" si="61"/>
        <v>1.6500000000000001E-2</v>
      </c>
      <c r="AR93" s="53">
        <f t="shared" si="67"/>
        <v>1.4199768004554478</v>
      </c>
      <c r="AS93" s="51">
        <f t="shared" si="68"/>
        <v>13.760000000000002</v>
      </c>
      <c r="AT93" s="54">
        <f t="shared" si="69"/>
        <v>90.645724831326206</v>
      </c>
    </row>
    <row r="94" spans="17:46" x14ac:dyDescent="0.25">
      <c r="Q94" s="32">
        <v>87</v>
      </c>
      <c r="R94" s="53">
        <f t="shared" si="45"/>
        <v>12</v>
      </c>
      <c r="S94" s="51">
        <f t="shared" si="46"/>
        <v>1.1600000000000001</v>
      </c>
      <c r="T94" s="51">
        <f t="shared" si="47"/>
        <v>5</v>
      </c>
      <c r="U94" s="54">
        <f t="shared" si="48"/>
        <v>3.0933333333333337</v>
      </c>
      <c r="V94" s="53">
        <f t="shared" si="49"/>
        <v>2</v>
      </c>
      <c r="W94" s="51">
        <f t="shared" si="50"/>
        <v>0.58333333333333326</v>
      </c>
      <c r="X94" s="54">
        <f t="shared" si="51"/>
        <v>0.41666666666666674</v>
      </c>
      <c r="Y94" s="53">
        <f t="shared" si="52"/>
        <v>1.5514184397163118</v>
      </c>
      <c r="Z94" s="51">
        <f t="shared" si="71"/>
        <v>3.8690425531914894</v>
      </c>
      <c r="AA94" s="51">
        <f t="shared" si="72"/>
        <v>3.1255857118896553</v>
      </c>
      <c r="AB94" s="51">
        <v>0</v>
      </c>
      <c r="AC94" s="51">
        <f t="shared" si="53"/>
        <v>7.8154288338950106E-2</v>
      </c>
      <c r="AD94" s="54">
        <f t="shared" si="62"/>
        <v>7.8154288338950106E-2</v>
      </c>
      <c r="AE94" s="53">
        <f t="shared" si="70"/>
        <v>1.8044444444444445</v>
      </c>
      <c r="AF94" s="51">
        <f t="shared" si="63"/>
        <v>2.3872055193011299</v>
      </c>
      <c r="AG94" s="51">
        <f t="shared" si="54"/>
        <v>2.6214250880356175E-2</v>
      </c>
      <c r="AH94" s="51">
        <f t="shared" si="55"/>
        <v>0.42172176623376623</v>
      </c>
      <c r="AI94" s="54">
        <f t="shared" si="64"/>
        <v>0.4479360171141224</v>
      </c>
      <c r="AJ94" s="53">
        <f t="shared" si="65"/>
        <v>1.2888888888888892</v>
      </c>
      <c r="AK94" s="51">
        <f t="shared" si="56"/>
        <v>2.017556901548748</v>
      </c>
      <c r="AL94" s="51">
        <f t="shared" si="57"/>
        <v>0.67280000000000006</v>
      </c>
      <c r="AM94" s="51">
        <f t="shared" si="58"/>
        <v>5.0320000000000004E-2</v>
      </c>
      <c r="AN94" s="54">
        <f t="shared" si="66"/>
        <v>0.7231200000000001</v>
      </c>
      <c r="AO94" s="53">
        <f t="shared" si="59"/>
        <v>5.6987501913817774E-2</v>
      </c>
      <c r="AP94" s="51">
        <f t="shared" si="60"/>
        <v>0.113472</v>
      </c>
      <c r="AQ94" s="54">
        <f t="shared" si="61"/>
        <v>1.6500000000000001E-2</v>
      </c>
      <c r="AR94" s="53">
        <f t="shared" si="67"/>
        <v>1.4361698073668903</v>
      </c>
      <c r="AS94" s="51">
        <f t="shared" si="68"/>
        <v>13.920000000000002</v>
      </c>
      <c r="AT94" s="54">
        <f t="shared" si="69"/>
        <v>90.647604022469778</v>
      </c>
    </row>
    <row r="95" spans="17:46" x14ac:dyDescent="0.25">
      <c r="Q95" s="32">
        <v>88</v>
      </c>
      <c r="R95" s="53">
        <f t="shared" si="45"/>
        <v>12</v>
      </c>
      <c r="S95" s="51">
        <f t="shared" si="46"/>
        <v>1.1733333333333333</v>
      </c>
      <c r="T95" s="51">
        <f t="shared" si="47"/>
        <v>5</v>
      </c>
      <c r="U95" s="54">
        <f t="shared" si="48"/>
        <v>3.1288888888888891</v>
      </c>
      <c r="V95" s="53">
        <f t="shared" si="49"/>
        <v>2</v>
      </c>
      <c r="W95" s="51">
        <f t="shared" si="50"/>
        <v>0.58333333333333326</v>
      </c>
      <c r="X95" s="54">
        <f t="shared" si="51"/>
        <v>0.41666666666666674</v>
      </c>
      <c r="Y95" s="53">
        <f t="shared" si="52"/>
        <v>1.5514184397163118</v>
      </c>
      <c r="Z95" s="51">
        <f t="shared" si="71"/>
        <v>3.9045981087470452</v>
      </c>
      <c r="AA95" s="51">
        <f t="shared" si="72"/>
        <v>3.1607784816829536</v>
      </c>
      <c r="AB95" s="51">
        <v>0</v>
      </c>
      <c r="AC95" s="51">
        <f t="shared" si="53"/>
        <v>7.992416488215999E-2</v>
      </c>
      <c r="AD95" s="54">
        <f t="shared" si="62"/>
        <v>7.992416488215999E-2</v>
      </c>
      <c r="AE95" s="53">
        <f t="shared" si="70"/>
        <v>1.825185185185185</v>
      </c>
      <c r="AF95" s="51">
        <f t="shared" si="63"/>
        <v>2.4140844412166209</v>
      </c>
      <c r="AG95" s="51">
        <f t="shared" si="54"/>
        <v>2.680789697089116E-2</v>
      </c>
      <c r="AH95" s="51">
        <f t="shared" si="55"/>
        <v>0.42656914285714281</v>
      </c>
      <c r="AI95" s="54">
        <f t="shared" si="64"/>
        <v>0.45337703982803396</v>
      </c>
      <c r="AJ95" s="53">
        <f t="shared" si="65"/>
        <v>1.303703703703704</v>
      </c>
      <c r="AK95" s="51">
        <f t="shared" si="56"/>
        <v>2.0402737367681407</v>
      </c>
      <c r="AL95" s="51">
        <f t="shared" si="57"/>
        <v>0.68053333333333332</v>
      </c>
      <c r="AM95" s="51">
        <f t="shared" si="58"/>
        <v>5.0320000000000004E-2</v>
      </c>
      <c r="AN95" s="54">
        <f t="shared" si="66"/>
        <v>0.73085333333333335</v>
      </c>
      <c r="AO95" s="53">
        <f t="shared" si="59"/>
        <v>5.8278036893241653E-2</v>
      </c>
      <c r="AP95" s="51">
        <f t="shared" si="60"/>
        <v>0.113472</v>
      </c>
      <c r="AQ95" s="54">
        <f t="shared" si="61"/>
        <v>1.6500000000000001E-2</v>
      </c>
      <c r="AR95" s="53">
        <f t="shared" si="67"/>
        <v>1.4524045749367689</v>
      </c>
      <c r="AS95" s="51">
        <f t="shared" si="68"/>
        <v>14.08</v>
      </c>
      <c r="AT95" s="54">
        <f t="shared" si="69"/>
        <v>90.649196858544471</v>
      </c>
    </row>
    <row r="96" spans="17:46" x14ac:dyDescent="0.25">
      <c r="Q96" s="32">
        <v>89</v>
      </c>
      <c r="R96" s="53">
        <f t="shared" si="45"/>
        <v>12</v>
      </c>
      <c r="S96" s="51">
        <f t="shared" si="46"/>
        <v>1.1866666666666668</v>
      </c>
      <c r="T96" s="51">
        <f t="shared" si="47"/>
        <v>5</v>
      </c>
      <c r="U96" s="54">
        <f t="shared" si="48"/>
        <v>3.1644444444444448</v>
      </c>
      <c r="V96" s="53">
        <f t="shared" si="49"/>
        <v>2</v>
      </c>
      <c r="W96" s="51">
        <f t="shared" si="50"/>
        <v>0.58333333333333326</v>
      </c>
      <c r="X96" s="54">
        <f t="shared" si="51"/>
        <v>0.41666666666666674</v>
      </c>
      <c r="Y96" s="53">
        <f t="shared" si="52"/>
        <v>1.5514184397163118</v>
      </c>
      <c r="Z96" s="51">
        <f t="shared" si="71"/>
        <v>3.9401536643026009</v>
      </c>
      <c r="AA96" s="51">
        <f t="shared" si="72"/>
        <v>3.1959792823535262</v>
      </c>
      <c r="AB96" s="51">
        <v>0</v>
      </c>
      <c r="AC96" s="51">
        <f t="shared" si="53"/>
        <v>8.1714268585863684E-2</v>
      </c>
      <c r="AD96" s="54">
        <f t="shared" si="62"/>
        <v>8.1714268585863684E-2</v>
      </c>
      <c r="AE96" s="53">
        <f t="shared" si="70"/>
        <v>1.845925925925926</v>
      </c>
      <c r="AF96" s="51">
        <f t="shared" si="63"/>
        <v>2.4409694968159461</v>
      </c>
      <c r="AG96" s="51">
        <f t="shared" si="54"/>
        <v>2.7408327588175109E-2</v>
      </c>
      <c r="AH96" s="51">
        <f t="shared" si="55"/>
        <v>0.43141651948051946</v>
      </c>
      <c r="AI96" s="54">
        <f t="shared" si="64"/>
        <v>0.45882484706869459</v>
      </c>
      <c r="AJ96" s="53">
        <f t="shared" si="65"/>
        <v>1.3185185185185189</v>
      </c>
      <c r="AK96" s="51">
        <f t="shared" si="56"/>
        <v>2.0629957558965235</v>
      </c>
      <c r="AL96" s="51">
        <f t="shared" si="57"/>
        <v>0.68826666666666669</v>
      </c>
      <c r="AM96" s="51">
        <f t="shared" si="58"/>
        <v>5.0320000000000004E-2</v>
      </c>
      <c r="AN96" s="54">
        <f t="shared" si="66"/>
        <v>0.73858666666666672</v>
      </c>
      <c r="AO96" s="53">
        <f t="shared" si="59"/>
        <v>5.9583320843858936E-2</v>
      </c>
      <c r="AP96" s="51">
        <f t="shared" si="60"/>
        <v>0.113472</v>
      </c>
      <c r="AQ96" s="54">
        <f t="shared" si="61"/>
        <v>1.6500000000000001E-2</v>
      </c>
      <c r="AR96" s="53">
        <f t="shared" si="67"/>
        <v>1.4686811031650839</v>
      </c>
      <c r="AS96" s="51">
        <f t="shared" si="68"/>
        <v>14.240000000000002</v>
      </c>
      <c r="AT96" s="54">
        <f t="shared" si="69"/>
        <v>90.650512964648797</v>
      </c>
    </row>
    <row r="97" spans="17:46" x14ac:dyDescent="0.25">
      <c r="Q97" s="32">
        <v>90</v>
      </c>
      <c r="R97" s="53">
        <f t="shared" si="45"/>
        <v>12</v>
      </c>
      <c r="S97" s="51">
        <f t="shared" si="46"/>
        <v>1.2000000000000002</v>
      </c>
      <c r="T97" s="51">
        <f t="shared" si="47"/>
        <v>5</v>
      </c>
      <c r="U97" s="54">
        <f t="shared" si="48"/>
        <v>3.2000000000000006</v>
      </c>
      <c r="V97" s="53">
        <f t="shared" si="49"/>
        <v>2</v>
      </c>
      <c r="W97" s="51">
        <f t="shared" si="50"/>
        <v>0.58333333333333326</v>
      </c>
      <c r="X97" s="54">
        <f t="shared" si="51"/>
        <v>0.41666666666666674</v>
      </c>
      <c r="Y97" s="53">
        <f t="shared" si="52"/>
        <v>1.5514184397163118</v>
      </c>
      <c r="Z97" s="51">
        <f t="shared" si="71"/>
        <v>3.9757092198581567</v>
      </c>
      <c r="AA97" s="51">
        <f t="shared" si="72"/>
        <v>3.2311878514344619</v>
      </c>
      <c r="AB97" s="51">
        <v>0</v>
      </c>
      <c r="AC97" s="51">
        <f t="shared" si="53"/>
        <v>8.3524599450061229E-2</v>
      </c>
      <c r="AD97" s="54">
        <f t="shared" si="62"/>
        <v>8.3524599450061229E-2</v>
      </c>
      <c r="AE97" s="53">
        <f t="shared" si="70"/>
        <v>1.8666666666666667</v>
      </c>
      <c r="AF97" s="51">
        <f t="shared" si="63"/>
        <v>2.4678604856366908</v>
      </c>
      <c r="AG97" s="51">
        <f t="shared" si="54"/>
        <v>2.8015542732208028E-2</v>
      </c>
      <c r="AH97" s="51">
        <f t="shared" si="55"/>
        <v>0.4362638961038961</v>
      </c>
      <c r="AI97" s="54">
        <f t="shared" si="64"/>
        <v>0.46427943883610412</v>
      </c>
      <c r="AJ97" s="53">
        <f t="shared" si="65"/>
        <v>1.3333333333333339</v>
      </c>
      <c r="AK97" s="51">
        <f t="shared" si="56"/>
        <v>2.085722789512233</v>
      </c>
      <c r="AL97" s="51">
        <f t="shared" si="57"/>
        <v>0.69600000000000006</v>
      </c>
      <c r="AM97" s="51">
        <f t="shared" si="58"/>
        <v>5.0320000000000004E-2</v>
      </c>
      <c r="AN97" s="54">
        <f t="shared" si="66"/>
        <v>0.74632000000000009</v>
      </c>
      <c r="AO97" s="53">
        <f t="shared" si="59"/>
        <v>6.0903353765669632E-2</v>
      </c>
      <c r="AP97" s="51">
        <f t="shared" si="60"/>
        <v>0.113472</v>
      </c>
      <c r="AQ97" s="54">
        <f t="shared" si="61"/>
        <v>1.6500000000000001E-2</v>
      </c>
      <c r="AR97" s="53">
        <f t="shared" si="67"/>
        <v>1.4849993920518352</v>
      </c>
      <c r="AS97" s="51">
        <f t="shared" si="68"/>
        <v>14.400000000000002</v>
      </c>
      <c r="AT97" s="54">
        <f t="shared" si="69"/>
        <v>90.651561543056374</v>
      </c>
    </row>
    <row r="98" spans="17:46" x14ac:dyDescent="0.25">
      <c r="Q98" s="32">
        <v>91</v>
      </c>
      <c r="R98" s="53">
        <f t="shared" si="45"/>
        <v>12</v>
      </c>
      <c r="S98" s="51">
        <f t="shared" si="46"/>
        <v>1.2133333333333334</v>
      </c>
      <c r="T98" s="51">
        <f t="shared" si="47"/>
        <v>5</v>
      </c>
      <c r="U98" s="54">
        <f t="shared" si="48"/>
        <v>3.2355555555555555</v>
      </c>
      <c r="V98" s="53">
        <f t="shared" si="49"/>
        <v>2</v>
      </c>
      <c r="W98" s="51">
        <f t="shared" si="50"/>
        <v>0.58333333333333326</v>
      </c>
      <c r="X98" s="54">
        <f t="shared" si="51"/>
        <v>0.41666666666666674</v>
      </c>
      <c r="Y98" s="53">
        <f t="shared" si="52"/>
        <v>1.5514184397163118</v>
      </c>
      <c r="Z98" s="51">
        <f t="shared" si="71"/>
        <v>4.0112647754137116</v>
      </c>
      <c r="AA98" s="51">
        <f t="shared" si="72"/>
        <v>3.2664039377186755</v>
      </c>
      <c r="AB98" s="51">
        <v>0</v>
      </c>
      <c r="AC98" s="51">
        <f t="shared" si="53"/>
        <v>8.5355157474752558E-2</v>
      </c>
      <c r="AD98" s="54">
        <f t="shared" si="62"/>
        <v>8.5355157474752558E-2</v>
      </c>
      <c r="AE98" s="53">
        <f t="shared" si="70"/>
        <v>1.8874074074074072</v>
      </c>
      <c r="AF98" s="51">
        <f t="shared" si="63"/>
        <v>2.494757215816275</v>
      </c>
      <c r="AG98" s="51">
        <f t="shared" si="54"/>
        <v>2.8629542402989913E-2</v>
      </c>
      <c r="AH98" s="51">
        <f t="shared" si="55"/>
        <v>0.44111127272727274</v>
      </c>
      <c r="AI98" s="54">
        <f t="shared" si="64"/>
        <v>0.46974081513026267</v>
      </c>
      <c r="AJ98" s="53">
        <f t="shared" si="65"/>
        <v>1.3481481481481483</v>
      </c>
      <c r="AK98" s="51">
        <f t="shared" si="56"/>
        <v>2.1084546754617932</v>
      </c>
      <c r="AL98" s="51">
        <f t="shared" si="57"/>
        <v>0.70373333333333332</v>
      </c>
      <c r="AM98" s="51">
        <f t="shared" si="58"/>
        <v>5.0320000000000004E-2</v>
      </c>
      <c r="AN98" s="54">
        <f t="shared" si="66"/>
        <v>0.75405333333333335</v>
      </c>
      <c r="AO98" s="53">
        <f t="shared" si="59"/>
        <v>6.2238135658673727E-2</v>
      </c>
      <c r="AP98" s="51">
        <f t="shared" si="60"/>
        <v>0.113472</v>
      </c>
      <c r="AQ98" s="54">
        <f t="shared" si="61"/>
        <v>1.6500000000000001E-2</v>
      </c>
      <c r="AR98" s="53">
        <f t="shared" si="67"/>
        <v>1.5013594415970224</v>
      </c>
      <c r="AS98" s="51">
        <f t="shared" si="68"/>
        <v>14.56</v>
      </c>
      <c r="AT98" s="54">
        <f t="shared" si="69"/>
        <v>90.652351396179583</v>
      </c>
    </row>
    <row r="99" spans="17:46" x14ac:dyDescent="0.25">
      <c r="Q99" s="32">
        <v>92</v>
      </c>
      <c r="R99" s="53">
        <f t="shared" si="45"/>
        <v>12</v>
      </c>
      <c r="S99" s="51">
        <f t="shared" si="46"/>
        <v>1.2266666666666668</v>
      </c>
      <c r="T99" s="51">
        <f t="shared" si="47"/>
        <v>5</v>
      </c>
      <c r="U99" s="54">
        <f t="shared" si="48"/>
        <v>3.2711111111111117</v>
      </c>
      <c r="V99" s="53">
        <f t="shared" si="49"/>
        <v>2</v>
      </c>
      <c r="W99" s="51">
        <f t="shared" si="50"/>
        <v>0.58333333333333326</v>
      </c>
      <c r="X99" s="54">
        <f t="shared" si="51"/>
        <v>0.41666666666666674</v>
      </c>
      <c r="Y99" s="53">
        <f t="shared" si="52"/>
        <v>1.5514184397163118</v>
      </c>
      <c r="Z99" s="51">
        <f t="shared" si="71"/>
        <v>4.0468203309692674</v>
      </c>
      <c r="AA99" s="51">
        <f t="shared" si="72"/>
        <v>3.3016273006643591</v>
      </c>
      <c r="AB99" s="51">
        <v>0</v>
      </c>
      <c r="AC99" s="51">
        <f t="shared" si="53"/>
        <v>8.720594265993778E-2</v>
      </c>
      <c r="AD99" s="54">
        <f t="shared" si="62"/>
        <v>8.720594265993778E-2</v>
      </c>
      <c r="AE99" s="53">
        <f t="shared" si="70"/>
        <v>1.9081481481481484</v>
      </c>
      <c r="AF99" s="51">
        <f t="shared" si="63"/>
        <v>2.5216595036378577</v>
      </c>
      <c r="AG99" s="51">
        <f t="shared" si="54"/>
        <v>2.9250326600520783E-2</v>
      </c>
      <c r="AH99" s="51">
        <f t="shared" si="55"/>
        <v>0.44595864935064944</v>
      </c>
      <c r="AI99" s="54">
        <f t="shared" si="64"/>
        <v>0.47520897595117023</v>
      </c>
      <c r="AJ99" s="53">
        <f t="shared" si="65"/>
        <v>1.3629629629629634</v>
      </c>
      <c r="AK99" s="51">
        <f t="shared" si="56"/>
        <v>2.131191258476135</v>
      </c>
      <c r="AL99" s="51">
        <f t="shared" si="57"/>
        <v>0.71146666666666669</v>
      </c>
      <c r="AM99" s="51">
        <f t="shared" si="58"/>
        <v>5.0320000000000004E-2</v>
      </c>
      <c r="AN99" s="54">
        <f t="shared" si="66"/>
        <v>0.76178666666666672</v>
      </c>
      <c r="AO99" s="53">
        <f t="shared" si="59"/>
        <v>6.3587666522871261E-2</v>
      </c>
      <c r="AP99" s="51">
        <f t="shared" si="60"/>
        <v>0.113472</v>
      </c>
      <c r="AQ99" s="54">
        <f t="shared" si="61"/>
        <v>1.6500000000000001E-2</v>
      </c>
      <c r="AR99" s="53">
        <f t="shared" si="67"/>
        <v>1.517761251800646</v>
      </c>
      <c r="AS99" s="51">
        <f t="shared" si="68"/>
        <v>14.720000000000002</v>
      </c>
      <c r="AT99" s="54">
        <f t="shared" si="69"/>
        <v>90.652890948052729</v>
      </c>
    </row>
    <row r="100" spans="17:46" x14ac:dyDescent="0.25">
      <c r="Q100" s="32">
        <v>93</v>
      </c>
      <c r="R100" s="53">
        <f t="shared" si="45"/>
        <v>12</v>
      </c>
      <c r="S100" s="51">
        <f t="shared" si="46"/>
        <v>1.24</v>
      </c>
      <c r="T100" s="51">
        <f t="shared" si="47"/>
        <v>5</v>
      </c>
      <c r="U100" s="54">
        <f t="shared" si="48"/>
        <v>3.3066666666666666</v>
      </c>
      <c r="V100" s="53">
        <f t="shared" si="49"/>
        <v>2</v>
      </c>
      <c r="W100" s="51">
        <f t="shared" si="50"/>
        <v>0.58333333333333326</v>
      </c>
      <c r="X100" s="54">
        <f t="shared" si="51"/>
        <v>0.41666666666666674</v>
      </c>
      <c r="Y100" s="53">
        <f t="shared" si="52"/>
        <v>1.5514184397163118</v>
      </c>
      <c r="Z100" s="51">
        <f t="shared" si="71"/>
        <v>4.0823758865248223</v>
      </c>
      <c r="AA100" s="51">
        <f t="shared" si="72"/>
        <v>3.3368577098375192</v>
      </c>
      <c r="AB100" s="51">
        <v>0</v>
      </c>
      <c r="AC100" s="51">
        <f t="shared" si="53"/>
        <v>8.9076955005616756E-2</v>
      </c>
      <c r="AD100" s="54">
        <f t="shared" si="62"/>
        <v>8.9076955005616756E-2</v>
      </c>
      <c r="AE100" s="53">
        <f t="shared" si="70"/>
        <v>1.9288888888888887</v>
      </c>
      <c r="AF100" s="51">
        <f t="shared" si="63"/>
        <v>2.54856717310457</v>
      </c>
      <c r="AG100" s="51">
        <f t="shared" si="54"/>
        <v>2.9877895324800612E-2</v>
      </c>
      <c r="AH100" s="51">
        <f t="shared" si="55"/>
        <v>0.45080602597402591</v>
      </c>
      <c r="AI100" s="54">
        <f t="shared" si="64"/>
        <v>0.48068392129882653</v>
      </c>
      <c r="AJ100" s="53">
        <f t="shared" si="65"/>
        <v>1.377777777777778</v>
      </c>
      <c r="AK100" s="51">
        <f t="shared" si="56"/>
        <v>2.1539323898107554</v>
      </c>
      <c r="AL100" s="51">
        <f t="shared" si="57"/>
        <v>0.71919999999999995</v>
      </c>
      <c r="AM100" s="51">
        <f t="shared" si="58"/>
        <v>5.0320000000000004E-2</v>
      </c>
      <c r="AN100" s="54">
        <f t="shared" si="66"/>
        <v>0.76951999999999998</v>
      </c>
      <c r="AO100" s="53">
        <f t="shared" si="59"/>
        <v>6.4951946358262194E-2</v>
      </c>
      <c r="AP100" s="51">
        <f t="shared" si="60"/>
        <v>0.113472</v>
      </c>
      <c r="AQ100" s="54">
        <f t="shared" si="61"/>
        <v>1.6500000000000001E-2</v>
      </c>
      <c r="AR100" s="53">
        <f t="shared" si="67"/>
        <v>1.5342048226627054</v>
      </c>
      <c r="AS100" s="51">
        <f t="shared" si="68"/>
        <v>14.879999999999999</v>
      </c>
      <c r="AT100" s="54">
        <f t="shared" si="69"/>
        <v>90.653188264444807</v>
      </c>
    </row>
    <row r="101" spans="17:46" x14ac:dyDescent="0.25">
      <c r="Q101" s="32">
        <v>94</v>
      </c>
      <c r="R101" s="53">
        <f t="shared" si="45"/>
        <v>12</v>
      </c>
      <c r="S101" s="51">
        <f t="shared" si="46"/>
        <v>1.2533333333333334</v>
      </c>
      <c r="T101" s="51">
        <f t="shared" si="47"/>
        <v>5</v>
      </c>
      <c r="U101" s="54">
        <f t="shared" si="48"/>
        <v>3.3422222222222224</v>
      </c>
      <c r="V101" s="53">
        <f t="shared" si="49"/>
        <v>2</v>
      </c>
      <c r="W101" s="51">
        <f t="shared" si="50"/>
        <v>0.58333333333333326</v>
      </c>
      <c r="X101" s="54">
        <f t="shared" si="51"/>
        <v>0.41666666666666674</v>
      </c>
      <c r="Y101" s="53">
        <f t="shared" si="52"/>
        <v>1.5514184397163118</v>
      </c>
      <c r="Z101" s="51">
        <f t="shared" si="71"/>
        <v>4.1179314420803781</v>
      </c>
      <c r="AA101" s="51">
        <f t="shared" si="72"/>
        <v>3.3720949443889774</v>
      </c>
      <c r="AB101" s="51">
        <v>0</v>
      </c>
      <c r="AC101" s="51">
        <f t="shared" si="53"/>
        <v>9.0968194511789613E-2</v>
      </c>
      <c r="AD101" s="54">
        <f t="shared" si="62"/>
        <v>9.0968194511789613E-2</v>
      </c>
      <c r="AE101" s="53">
        <f t="shared" si="70"/>
        <v>1.9496296296296296</v>
      </c>
      <c r="AF101" s="51">
        <f t="shared" si="63"/>
        <v>2.5754800555400652</v>
      </c>
      <c r="AG101" s="51">
        <f t="shared" si="54"/>
        <v>3.0512248575829421E-2</v>
      </c>
      <c r="AH101" s="51">
        <f t="shared" si="55"/>
        <v>0.45565340259740261</v>
      </c>
      <c r="AI101" s="54">
        <f t="shared" si="64"/>
        <v>0.48616565117323202</v>
      </c>
      <c r="AJ101" s="53">
        <f t="shared" si="65"/>
        <v>1.3925925925925928</v>
      </c>
      <c r="AK101" s="51">
        <f t="shared" si="56"/>
        <v>2.1766779269081225</v>
      </c>
      <c r="AL101" s="51">
        <f t="shared" si="57"/>
        <v>0.72693333333333332</v>
      </c>
      <c r="AM101" s="51">
        <f t="shared" si="58"/>
        <v>5.0320000000000004E-2</v>
      </c>
      <c r="AN101" s="54">
        <f t="shared" si="66"/>
        <v>0.77725333333333335</v>
      </c>
      <c r="AO101" s="53">
        <f t="shared" si="59"/>
        <v>6.6330975164846567E-2</v>
      </c>
      <c r="AP101" s="51">
        <f t="shared" si="60"/>
        <v>0.113472</v>
      </c>
      <c r="AQ101" s="54">
        <f t="shared" si="61"/>
        <v>1.6500000000000001E-2</v>
      </c>
      <c r="AR101" s="53">
        <f t="shared" si="67"/>
        <v>1.5506901541832017</v>
      </c>
      <c r="AS101" s="51">
        <f t="shared" si="68"/>
        <v>15.040000000000001</v>
      </c>
      <c r="AT101" s="54">
        <f t="shared" si="69"/>
        <v>90.653251071702954</v>
      </c>
    </row>
    <row r="102" spans="17:46" x14ac:dyDescent="0.25">
      <c r="Q102" s="32">
        <v>95</v>
      </c>
      <c r="R102" s="53">
        <f t="shared" si="45"/>
        <v>12</v>
      </c>
      <c r="S102" s="51">
        <f t="shared" si="46"/>
        <v>1.2666666666666668</v>
      </c>
      <c r="T102" s="51">
        <f t="shared" si="47"/>
        <v>5</v>
      </c>
      <c r="U102" s="54">
        <f t="shared" si="48"/>
        <v>3.3777777777777782</v>
      </c>
      <c r="V102" s="53">
        <f t="shared" si="49"/>
        <v>2</v>
      </c>
      <c r="W102" s="51">
        <f t="shared" si="50"/>
        <v>0.58333333333333326</v>
      </c>
      <c r="X102" s="54">
        <f t="shared" si="51"/>
        <v>0.41666666666666674</v>
      </c>
      <c r="Y102" s="53">
        <f t="shared" si="52"/>
        <v>1.5514184397163118</v>
      </c>
      <c r="Z102" s="51">
        <f t="shared" si="71"/>
        <v>4.1534869976359339</v>
      </c>
      <c r="AA102" s="51">
        <f t="shared" si="72"/>
        <v>3.4073387925633454</v>
      </c>
      <c r="AB102" s="51">
        <v>0</v>
      </c>
      <c r="AC102" s="51">
        <f t="shared" si="53"/>
        <v>9.2879661178456294E-2</v>
      </c>
      <c r="AD102" s="54">
        <f t="shared" si="62"/>
        <v>9.2879661178456294E-2</v>
      </c>
      <c r="AE102" s="53">
        <f t="shared" si="70"/>
        <v>1.9703703703703703</v>
      </c>
      <c r="AF102" s="51">
        <f t="shared" si="63"/>
        <v>2.6023979892134936</v>
      </c>
      <c r="AG102" s="51">
        <f t="shared" si="54"/>
        <v>3.1153386353607201E-2</v>
      </c>
      <c r="AH102" s="51">
        <f t="shared" si="55"/>
        <v>0.46050077922077925</v>
      </c>
      <c r="AI102" s="54">
        <f t="shared" si="64"/>
        <v>0.49165416557438646</v>
      </c>
      <c r="AJ102" s="53">
        <f t="shared" si="65"/>
        <v>1.4074074074074079</v>
      </c>
      <c r="AK102" s="51">
        <f t="shared" si="56"/>
        <v>2.199427733080721</v>
      </c>
      <c r="AL102" s="51">
        <f t="shared" si="57"/>
        <v>0.73466666666666669</v>
      </c>
      <c r="AM102" s="51">
        <f t="shared" si="58"/>
        <v>5.0320000000000004E-2</v>
      </c>
      <c r="AN102" s="54">
        <f t="shared" si="66"/>
        <v>0.78498666666666672</v>
      </c>
      <c r="AO102" s="53">
        <f t="shared" si="59"/>
        <v>6.7724752942624353E-2</v>
      </c>
      <c r="AP102" s="51">
        <f t="shared" si="60"/>
        <v>0.113472</v>
      </c>
      <c r="AQ102" s="54">
        <f t="shared" si="61"/>
        <v>1.6500000000000001E-2</v>
      </c>
      <c r="AR102" s="53">
        <f t="shared" si="67"/>
        <v>1.5672172463621339</v>
      </c>
      <c r="AS102" s="51">
        <f t="shared" si="68"/>
        <v>15.200000000000003</v>
      </c>
      <c r="AT102" s="54">
        <f t="shared" si="69"/>
        <v>90.653086774418924</v>
      </c>
    </row>
    <row r="103" spans="17:46" x14ac:dyDescent="0.25">
      <c r="Q103" s="32">
        <v>96</v>
      </c>
      <c r="R103" s="53">
        <f t="shared" si="45"/>
        <v>12</v>
      </c>
      <c r="S103" s="51">
        <f t="shared" ref="S103:S134" si="73">Q103*$O$12</f>
        <v>1.28</v>
      </c>
      <c r="T103" s="51">
        <f t="shared" si="47"/>
        <v>5</v>
      </c>
      <c r="U103" s="54">
        <f t="shared" ref="U103:U134" si="74">(R103*S103)/(T103*EFF_est)</f>
        <v>3.4133333333333331</v>
      </c>
      <c r="V103" s="53">
        <f t="shared" ref="V103:V134" si="75">IF((S103*R103/T103)&lt;((T103*(1-(T103/R103)))/(2*Lm*Fsw)),1,2)</f>
        <v>2</v>
      </c>
      <c r="W103" s="51">
        <f t="shared" ref="W103:W134" si="76">CHOOSE(V103,SQRT((2*S103*Lm*Fsw*(R103-T103))/((T103)^2)),1-(T103/R103))</f>
        <v>0.58333333333333326</v>
      </c>
      <c r="X103" s="54">
        <f t="shared" ref="X103:X134" si="77">CHOOSE(V103,(Lm*W103*Fsw)/(R103-T103),1-W103)</f>
        <v>0.41666666666666674</v>
      </c>
      <c r="Y103" s="53">
        <f t="shared" ref="Y103:Y134" si="78">(T103*W103)/(Lm*Fsw)</f>
        <v>1.5514184397163118</v>
      </c>
      <c r="Z103" s="51">
        <f t="shared" si="71"/>
        <v>4.1890425531914888</v>
      </c>
      <c r="AA103" s="51">
        <f t="shared" si="72"/>
        <v>3.4425890512377588</v>
      </c>
      <c r="AB103" s="51">
        <v>0</v>
      </c>
      <c r="AC103" s="51">
        <f t="shared" ref="AC103:AC134" si="79">(AA103^2)*Rdcr</f>
        <v>9.4811355005616729E-2</v>
      </c>
      <c r="AD103" s="54">
        <f t="shared" si="62"/>
        <v>9.4811355005616729E-2</v>
      </c>
      <c r="AE103" s="53">
        <f t="shared" si="70"/>
        <v>1.9911111111111108</v>
      </c>
      <c r="AF103" s="51">
        <f t="shared" si="63"/>
        <v>2.6293208189872059</v>
      </c>
      <c r="AG103" s="51">
        <f t="shared" ref="AG103:AG134" si="80">(AF103^2)*RDS_on</f>
        <v>3.1801308658133937E-2</v>
      </c>
      <c r="AH103" s="51">
        <f t="shared" ref="AH103:AH134" si="81">((R103*U103)/2)*Fsw*(tr_sw+tf_sw)</f>
        <v>0.46534815584415573</v>
      </c>
      <c r="AI103" s="54">
        <f t="shared" si="64"/>
        <v>0.4971494645022897</v>
      </c>
      <c r="AJ103" s="53">
        <f t="shared" si="65"/>
        <v>1.4222222222222223</v>
      </c>
      <c r="AK103" s="51">
        <f t="shared" ref="AK103:AK134" si="82">CHOOSE(V103,Z103*SQRT(X103/3),SQRT(X103*((Z103^2)+((Y103^2)/3)-(Y103*Z103))))</f>
        <v>2.222181677213305</v>
      </c>
      <c r="AL103" s="51">
        <f t="shared" ref="AL103:AL134" si="83">S103*Vd_rect</f>
        <v>0.74239999999999995</v>
      </c>
      <c r="AM103" s="51">
        <f t="shared" ref="AM103:AM134" si="84">CHOOSE(V103,(R103+Vd_rect)*Qrr*Fsw,(R103+Vd_rect)*Qrr*Fsw)</f>
        <v>5.0320000000000004E-2</v>
      </c>
      <c r="AN103" s="54">
        <f t="shared" si="66"/>
        <v>0.79271999999999998</v>
      </c>
      <c r="AO103" s="53">
        <f t="shared" ref="AO103:AO134" si="85">(AF103^2)*R_cs</f>
        <v>6.9133279691595523E-2</v>
      </c>
      <c r="AP103" s="51">
        <f t="shared" ref="AP103:AP134" si="86">Qg_tot*Vcc*Fsw</f>
        <v>0.113472</v>
      </c>
      <c r="AQ103" s="54">
        <f t="shared" ref="AQ103:AQ134" si="87">IQ*T103</f>
        <v>1.6500000000000001E-2</v>
      </c>
      <c r="AR103" s="53">
        <f t="shared" si="67"/>
        <v>1.5837860991995019</v>
      </c>
      <c r="AS103" s="51">
        <f t="shared" si="68"/>
        <v>15.36</v>
      </c>
      <c r="AT103" s="54">
        <f t="shared" si="69"/>
        <v>90.652702472003426</v>
      </c>
    </row>
    <row r="104" spans="17:46" x14ac:dyDescent="0.25">
      <c r="Q104" s="32">
        <v>97</v>
      </c>
      <c r="R104" s="53">
        <f t="shared" si="45"/>
        <v>12</v>
      </c>
      <c r="S104" s="51">
        <f t="shared" si="73"/>
        <v>1.2933333333333334</v>
      </c>
      <c r="T104" s="51">
        <f t="shared" si="47"/>
        <v>5</v>
      </c>
      <c r="U104" s="54">
        <f t="shared" si="74"/>
        <v>3.4488888888888893</v>
      </c>
      <c r="V104" s="53">
        <f t="shared" si="75"/>
        <v>2</v>
      </c>
      <c r="W104" s="51">
        <f t="shared" si="76"/>
        <v>0.58333333333333326</v>
      </c>
      <c r="X104" s="54">
        <f t="shared" si="77"/>
        <v>0.41666666666666674</v>
      </c>
      <c r="Y104" s="53">
        <f t="shared" si="78"/>
        <v>1.5514184397163118</v>
      </c>
      <c r="Z104" s="51">
        <f t="shared" si="71"/>
        <v>4.2245981087470454</v>
      </c>
      <c r="AA104" s="51">
        <f t="shared" si="72"/>
        <v>3.4778455254882856</v>
      </c>
      <c r="AB104" s="51">
        <v>0</v>
      </c>
      <c r="AC104" s="51">
        <f t="shared" si="79"/>
        <v>9.6763275993271128E-2</v>
      </c>
      <c r="AD104" s="54">
        <f t="shared" si="62"/>
        <v>9.6763275993271128E-2</v>
      </c>
      <c r="AE104" s="53">
        <f t="shared" si="70"/>
        <v>2.0118518518518518</v>
      </c>
      <c r="AF104" s="51">
        <f t="shared" si="63"/>
        <v>2.6562483959855894</v>
      </c>
      <c r="AG104" s="51">
        <f t="shared" si="80"/>
        <v>3.2456015489409677E-2</v>
      </c>
      <c r="AH104" s="51">
        <f t="shared" si="81"/>
        <v>0.47019553246753248</v>
      </c>
      <c r="AI104" s="54">
        <f t="shared" si="64"/>
        <v>0.50265154795694211</v>
      </c>
      <c r="AJ104" s="53">
        <f t="shared" si="65"/>
        <v>1.4370370370370376</v>
      </c>
      <c r="AK104" s="51">
        <f t="shared" si="82"/>
        <v>2.2449396334830185</v>
      </c>
      <c r="AL104" s="51">
        <f t="shared" si="83"/>
        <v>0.75013333333333332</v>
      </c>
      <c r="AM104" s="51">
        <f t="shared" si="84"/>
        <v>5.0320000000000004E-2</v>
      </c>
      <c r="AN104" s="54">
        <f t="shared" si="66"/>
        <v>0.80045333333333335</v>
      </c>
      <c r="AO104" s="53">
        <f t="shared" si="85"/>
        <v>7.0556555411760175E-2</v>
      </c>
      <c r="AP104" s="51">
        <f t="shared" si="86"/>
        <v>0.113472</v>
      </c>
      <c r="AQ104" s="54">
        <f t="shared" si="87"/>
        <v>1.6500000000000001E-2</v>
      </c>
      <c r="AR104" s="53">
        <f t="shared" si="67"/>
        <v>1.6003967126953067</v>
      </c>
      <c r="AS104" s="51">
        <f t="shared" si="68"/>
        <v>15.520000000000001</v>
      </c>
      <c r="AT104" s="54">
        <f t="shared" si="69"/>
        <v>90.652104974246527</v>
      </c>
    </row>
    <row r="105" spans="17:46" x14ac:dyDescent="0.25">
      <c r="Q105" s="32">
        <v>98</v>
      </c>
      <c r="R105" s="53">
        <f t="shared" si="45"/>
        <v>12</v>
      </c>
      <c r="S105" s="51">
        <f t="shared" si="73"/>
        <v>1.3066666666666666</v>
      </c>
      <c r="T105" s="51">
        <f t="shared" si="47"/>
        <v>5</v>
      </c>
      <c r="U105" s="54">
        <f t="shared" si="74"/>
        <v>3.4844444444444442</v>
      </c>
      <c r="V105" s="53">
        <f t="shared" si="75"/>
        <v>2</v>
      </c>
      <c r="W105" s="51">
        <f t="shared" si="76"/>
        <v>0.58333333333333326</v>
      </c>
      <c r="X105" s="54">
        <f t="shared" si="77"/>
        <v>0.41666666666666674</v>
      </c>
      <c r="Y105" s="53">
        <f t="shared" si="78"/>
        <v>1.5514184397163118</v>
      </c>
      <c r="Z105" s="51">
        <f t="shared" si="71"/>
        <v>4.2601536643026003</v>
      </c>
      <c r="AA105" s="51">
        <f t="shared" si="72"/>
        <v>3.5131080281820828</v>
      </c>
      <c r="AB105" s="51">
        <v>0</v>
      </c>
      <c r="AC105" s="51">
        <f t="shared" si="79"/>
        <v>9.8735424141419212E-2</v>
      </c>
      <c r="AD105" s="54">
        <f t="shared" si="62"/>
        <v>9.8735424141419212E-2</v>
      </c>
      <c r="AE105" s="53">
        <f t="shared" si="70"/>
        <v>2.0325925925925921</v>
      </c>
      <c r="AF105" s="51">
        <f t="shared" si="63"/>
        <v>2.6831805772835744</v>
      </c>
      <c r="AG105" s="51">
        <f t="shared" si="80"/>
        <v>3.311750684743435E-2</v>
      </c>
      <c r="AH105" s="51">
        <f t="shared" si="81"/>
        <v>0.47504290909090907</v>
      </c>
      <c r="AI105" s="54">
        <f t="shared" si="64"/>
        <v>0.50816041593834338</v>
      </c>
      <c r="AJ105" s="53">
        <f t="shared" si="65"/>
        <v>1.4518518518518519</v>
      </c>
      <c r="AK105" s="51">
        <f t="shared" si="82"/>
        <v>2.2677014810961307</v>
      </c>
      <c r="AL105" s="51">
        <f t="shared" si="83"/>
        <v>0.75786666666666658</v>
      </c>
      <c r="AM105" s="51">
        <f t="shared" si="84"/>
        <v>5.0320000000000004E-2</v>
      </c>
      <c r="AN105" s="54">
        <f t="shared" si="66"/>
        <v>0.80818666666666661</v>
      </c>
      <c r="AO105" s="53">
        <f t="shared" si="85"/>
        <v>7.1994580103118155E-2</v>
      </c>
      <c r="AP105" s="51">
        <f t="shared" si="86"/>
        <v>0.113472</v>
      </c>
      <c r="AQ105" s="54">
        <f t="shared" si="87"/>
        <v>1.6500000000000001E-2</v>
      </c>
      <c r="AR105" s="53">
        <f t="shared" si="67"/>
        <v>1.6170490868495471</v>
      </c>
      <c r="AS105" s="51">
        <f t="shared" si="68"/>
        <v>15.68</v>
      </c>
      <c r="AT105" s="54">
        <f t="shared" si="69"/>
        <v>90.651300815935457</v>
      </c>
    </row>
    <row r="106" spans="17:46" x14ac:dyDescent="0.25">
      <c r="Q106" s="32">
        <v>99</v>
      </c>
      <c r="R106" s="53">
        <f t="shared" si="45"/>
        <v>12</v>
      </c>
      <c r="S106" s="51">
        <f t="shared" si="73"/>
        <v>1.32</v>
      </c>
      <c r="T106" s="51">
        <f t="shared" si="47"/>
        <v>5</v>
      </c>
      <c r="U106" s="54">
        <f t="shared" si="74"/>
        <v>3.52</v>
      </c>
      <c r="V106" s="53">
        <f t="shared" si="75"/>
        <v>2</v>
      </c>
      <c r="W106" s="51">
        <f t="shared" si="76"/>
        <v>0.58333333333333326</v>
      </c>
      <c r="X106" s="54">
        <f t="shared" si="77"/>
        <v>0.41666666666666674</v>
      </c>
      <c r="Y106" s="53">
        <f t="shared" si="78"/>
        <v>1.5514184397163118</v>
      </c>
      <c r="Z106" s="51">
        <f t="shared" si="71"/>
        <v>4.2957092198581561</v>
      </c>
      <c r="AA106" s="51">
        <f t="shared" si="72"/>
        <v>3.5483763795935812</v>
      </c>
      <c r="AB106" s="51">
        <v>0</v>
      </c>
      <c r="AC106" s="51">
        <f t="shared" si="79"/>
        <v>0.10072779945006122</v>
      </c>
      <c r="AD106" s="54">
        <f t="shared" si="62"/>
        <v>0.10072779945006122</v>
      </c>
      <c r="AE106" s="53">
        <f t="shared" si="70"/>
        <v>2.0533333333333332</v>
      </c>
      <c r="AF106" s="51">
        <f t="shared" si="63"/>
        <v>2.71011722561349</v>
      </c>
      <c r="AG106" s="51">
        <f t="shared" si="80"/>
        <v>3.3785782732208017E-2</v>
      </c>
      <c r="AH106" s="51">
        <f t="shared" si="81"/>
        <v>0.47989028571428566</v>
      </c>
      <c r="AI106" s="54">
        <f t="shared" si="64"/>
        <v>0.51367606844649372</v>
      </c>
      <c r="AJ106" s="53">
        <f t="shared" si="65"/>
        <v>1.466666666666667</v>
      </c>
      <c r="AK106" s="51">
        <f t="shared" si="82"/>
        <v>2.2904671040402844</v>
      </c>
      <c r="AL106" s="51">
        <f t="shared" si="83"/>
        <v>0.76559999999999995</v>
      </c>
      <c r="AM106" s="51">
        <f t="shared" si="84"/>
        <v>5.0320000000000004E-2</v>
      </c>
      <c r="AN106" s="54">
        <f t="shared" si="66"/>
        <v>0.81591999999999998</v>
      </c>
      <c r="AO106" s="53">
        <f t="shared" si="85"/>
        <v>7.3447353765669604E-2</v>
      </c>
      <c r="AP106" s="51">
        <f t="shared" si="86"/>
        <v>0.113472</v>
      </c>
      <c r="AQ106" s="54">
        <f t="shared" si="87"/>
        <v>1.6500000000000001E-2</v>
      </c>
      <c r="AR106" s="53">
        <f t="shared" si="67"/>
        <v>1.6337432216622245</v>
      </c>
      <c r="AS106" s="51">
        <f t="shared" si="68"/>
        <v>15.84</v>
      </c>
      <c r="AT106" s="54">
        <f t="shared" si="69"/>
        <v>90.65029627059603</v>
      </c>
    </row>
    <row r="107" spans="17:46" x14ac:dyDescent="0.25">
      <c r="Q107" s="32">
        <v>100</v>
      </c>
      <c r="R107" s="53">
        <f t="shared" si="45"/>
        <v>12</v>
      </c>
      <c r="S107" s="51">
        <f t="shared" si="73"/>
        <v>1.3333333333333335</v>
      </c>
      <c r="T107" s="51">
        <f t="shared" si="47"/>
        <v>5</v>
      </c>
      <c r="U107" s="54">
        <f t="shared" si="74"/>
        <v>3.5555555555555554</v>
      </c>
      <c r="V107" s="53">
        <f t="shared" si="75"/>
        <v>2</v>
      </c>
      <c r="W107" s="51">
        <f t="shared" si="76"/>
        <v>0.58333333333333326</v>
      </c>
      <c r="X107" s="54">
        <f t="shared" si="77"/>
        <v>0.41666666666666674</v>
      </c>
      <c r="Y107" s="53">
        <f t="shared" si="78"/>
        <v>1.5514184397163118</v>
      </c>
      <c r="Z107" s="51">
        <f t="shared" si="71"/>
        <v>4.331264775413711</v>
      </c>
      <c r="AA107" s="51">
        <f t="shared" si="72"/>
        <v>3.5836504070430228</v>
      </c>
      <c r="AB107" s="51">
        <v>0</v>
      </c>
      <c r="AC107" s="51">
        <f t="shared" si="79"/>
        <v>0.10274040191919699</v>
      </c>
      <c r="AD107" s="54">
        <f t="shared" si="62"/>
        <v>0.10274040191919699</v>
      </c>
      <c r="AE107" s="53">
        <f t="shared" si="70"/>
        <v>2.0740740740740735</v>
      </c>
      <c r="AF107" s="51">
        <f t="shared" si="63"/>
        <v>2.7370582090889926</v>
      </c>
      <c r="AG107" s="51">
        <f t="shared" si="80"/>
        <v>3.4460843143730636E-2</v>
      </c>
      <c r="AH107" s="51">
        <f t="shared" si="81"/>
        <v>0.48473766233766225</v>
      </c>
      <c r="AI107" s="54">
        <f t="shared" si="64"/>
        <v>0.5191985054813929</v>
      </c>
      <c r="AJ107" s="53">
        <f t="shared" si="65"/>
        <v>1.4814814814814816</v>
      </c>
      <c r="AK107" s="51">
        <f t="shared" si="82"/>
        <v>2.3132363908511762</v>
      </c>
      <c r="AL107" s="51">
        <f t="shared" si="83"/>
        <v>0.77333333333333332</v>
      </c>
      <c r="AM107" s="51">
        <f t="shared" si="84"/>
        <v>5.0320000000000004E-2</v>
      </c>
      <c r="AN107" s="54">
        <f t="shared" si="66"/>
        <v>0.82365333333333335</v>
      </c>
      <c r="AO107" s="53">
        <f t="shared" si="85"/>
        <v>7.4914876399414437E-2</v>
      </c>
      <c r="AP107" s="51">
        <f t="shared" si="86"/>
        <v>0.113472</v>
      </c>
      <c r="AQ107" s="54">
        <f t="shared" si="87"/>
        <v>1.6500000000000001E-2</v>
      </c>
      <c r="AR107" s="53">
        <f t="shared" si="67"/>
        <v>1.6504791171333377</v>
      </c>
      <c r="AS107" s="51">
        <f t="shared" si="68"/>
        <v>16</v>
      </c>
      <c r="AT107" s="54">
        <f t="shared" si="69"/>
        <v>90.649097363418235</v>
      </c>
    </row>
    <row r="108" spans="17:46" x14ac:dyDescent="0.25">
      <c r="Q108" s="32">
        <v>101</v>
      </c>
      <c r="R108" s="53">
        <f t="shared" si="45"/>
        <v>12</v>
      </c>
      <c r="S108" s="51">
        <f t="shared" si="73"/>
        <v>1.3466666666666667</v>
      </c>
      <c r="T108" s="51">
        <f t="shared" si="47"/>
        <v>5</v>
      </c>
      <c r="U108" s="54">
        <f t="shared" si="74"/>
        <v>3.5911111111111111</v>
      </c>
      <c r="V108" s="53">
        <f t="shared" si="75"/>
        <v>2</v>
      </c>
      <c r="W108" s="51">
        <f t="shared" si="76"/>
        <v>0.58333333333333326</v>
      </c>
      <c r="X108" s="54">
        <f t="shared" si="77"/>
        <v>0.41666666666666674</v>
      </c>
      <c r="Y108" s="53">
        <f t="shared" si="78"/>
        <v>1.5514184397163118</v>
      </c>
      <c r="Z108" s="51">
        <f t="shared" si="71"/>
        <v>4.3668203309692668</v>
      </c>
      <c r="AA108" s="51">
        <f t="shared" si="72"/>
        <v>3.6189299445558945</v>
      </c>
      <c r="AB108" s="51">
        <v>0</v>
      </c>
      <c r="AC108" s="51">
        <f t="shared" si="79"/>
        <v>0.10477323154882663</v>
      </c>
      <c r="AD108" s="54">
        <f t="shared" si="62"/>
        <v>0.10477323154882663</v>
      </c>
      <c r="AE108" s="53">
        <f t="shared" si="70"/>
        <v>2.0948148148148147</v>
      </c>
      <c r="AF108" s="51">
        <f t="shared" si="63"/>
        <v>2.7640034009449539</v>
      </c>
      <c r="AG108" s="51">
        <f t="shared" si="80"/>
        <v>3.5142688082002251E-2</v>
      </c>
      <c r="AH108" s="51">
        <f t="shared" si="81"/>
        <v>0.48958503896103889</v>
      </c>
      <c r="AI108" s="54">
        <f t="shared" si="64"/>
        <v>0.52472772704304116</v>
      </c>
      <c r="AJ108" s="53">
        <f t="shared" si="65"/>
        <v>1.4962962962962967</v>
      </c>
      <c r="AK108" s="51">
        <f t="shared" si="82"/>
        <v>2.3360092343927179</v>
      </c>
      <c r="AL108" s="51">
        <f t="shared" si="83"/>
        <v>0.78106666666666658</v>
      </c>
      <c r="AM108" s="51">
        <f t="shared" si="84"/>
        <v>5.0320000000000004E-2</v>
      </c>
      <c r="AN108" s="54">
        <f t="shared" si="66"/>
        <v>0.83138666666666661</v>
      </c>
      <c r="AO108" s="53">
        <f t="shared" si="85"/>
        <v>7.6397148004352711E-2</v>
      </c>
      <c r="AP108" s="51">
        <f t="shared" si="86"/>
        <v>0.113472</v>
      </c>
      <c r="AQ108" s="54">
        <f t="shared" si="87"/>
        <v>1.6500000000000001E-2</v>
      </c>
      <c r="AR108" s="53">
        <f t="shared" si="67"/>
        <v>1.6672567732628871</v>
      </c>
      <c r="AS108" s="51">
        <f t="shared" si="68"/>
        <v>16.16</v>
      </c>
      <c r="AT108" s="54">
        <f t="shared" si="69"/>
        <v>90.647709883421768</v>
      </c>
    </row>
    <row r="109" spans="17:46" x14ac:dyDescent="0.25">
      <c r="Q109" s="32">
        <v>102</v>
      </c>
      <c r="R109" s="53">
        <f t="shared" si="45"/>
        <v>12</v>
      </c>
      <c r="S109" s="51">
        <f t="shared" si="73"/>
        <v>1.36</v>
      </c>
      <c r="T109" s="51">
        <f t="shared" si="47"/>
        <v>5</v>
      </c>
      <c r="U109" s="54">
        <f t="shared" si="74"/>
        <v>3.6266666666666669</v>
      </c>
      <c r="V109" s="53">
        <f t="shared" si="75"/>
        <v>2</v>
      </c>
      <c r="W109" s="51">
        <f t="shared" si="76"/>
        <v>0.58333333333333326</v>
      </c>
      <c r="X109" s="54">
        <f t="shared" si="77"/>
        <v>0.41666666666666674</v>
      </c>
      <c r="Y109" s="53">
        <f t="shared" si="78"/>
        <v>1.5514184397163118</v>
      </c>
      <c r="Z109" s="51">
        <f t="shared" si="71"/>
        <v>4.4023758865248226</v>
      </c>
      <c r="AA109" s="51">
        <f t="shared" si="72"/>
        <v>3.6542148325418369</v>
      </c>
      <c r="AB109" s="51">
        <v>0</v>
      </c>
      <c r="AC109" s="51">
        <f t="shared" si="79"/>
        <v>0.10682628833895012</v>
      </c>
      <c r="AD109" s="54">
        <f t="shared" si="62"/>
        <v>0.10682628833895012</v>
      </c>
      <c r="AE109" s="53">
        <f t="shared" si="70"/>
        <v>2.1155555555555554</v>
      </c>
      <c r="AF109" s="51">
        <f t="shared" si="63"/>
        <v>2.7909526792922237</v>
      </c>
      <c r="AG109" s="51">
        <f t="shared" si="80"/>
        <v>3.5831317547022831E-2</v>
      </c>
      <c r="AH109" s="51">
        <f t="shared" si="81"/>
        <v>0.49443241558441553</v>
      </c>
      <c r="AI109" s="54">
        <f t="shared" si="64"/>
        <v>0.53026373313143838</v>
      </c>
      <c r="AJ109" s="53">
        <f t="shared" si="65"/>
        <v>1.5111111111111115</v>
      </c>
      <c r="AK109" s="51">
        <f t="shared" si="82"/>
        <v>2.3587855316497759</v>
      </c>
      <c r="AL109" s="51">
        <f t="shared" si="83"/>
        <v>0.78880000000000006</v>
      </c>
      <c r="AM109" s="51">
        <f t="shared" si="84"/>
        <v>5.0320000000000004E-2</v>
      </c>
      <c r="AN109" s="54">
        <f t="shared" si="66"/>
        <v>0.83912000000000009</v>
      </c>
      <c r="AO109" s="53">
        <f t="shared" si="85"/>
        <v>7.7894168580484424E-2</v>
      </c>
      <c r="AP109" s="51">
        <f t="shared" si="86"/>
        <v>0.113472</v>
      </c>
      <c r="AQ109" s="54">
        <f t="shared" si="87"/>
        <v>1.6500000000000001E-2</v>
      </c>
      <c r="AR109" s="53">
        <f t="shared" si="67"/>
        <v>1.6840761900508729</v>
      </c>
      <c r="AS109" s="51">
        <f t="shared" si="68"/>
        <v>16.32</v>
      </c>
      <c r="AT109" s="54">
        <f t="shared" si="69"/>
        <v>90.646139394913789</v>
      </c>
    </row>
    <row r="110" spans="17:46" x14ac:dyDescent="0.25">
      <c r="Q110" s="32">
        <v>103</v>
      </c>
      <c r="R110" s="53">
        <f t="shared" si="45"/>
        <v>12</v>
      </c>
      <c r="S110" s="51">
        <f t="shared" si="73"/>
        <v>1.3733333333333335</v>
      </c>
      <c r="T110" s="51">
        <f t="shared" si="47"/>
        <v>5</v>
      </c>
      <c r="U110" s="54">
        <f t="shared" si="74"/>
        <v>3.6622222222222232</v>
      </c>
      <c r="V110" s="53">
        <f t="shared" si="75"/>
        <v>2</v>
      </c>
      <c r="W110" s="51">
        <f t="shared" si="76"/>
        <v>0.58333333333333326</v>
      </c>
      <c r="X110" s="54">
        <f t="shared" si="77"/>
        <v>0.41666666666666674</v>
      </c>
      <c r="Y110" s="53">
        <f t="shared" si="78"/>
        <v>1.5514184397163118</v>
      </c>
      <c r="Z110" s="51">
        <f t="shared" si="71"/>
        <v>4.4379314420803793</v>
      </c>
      <c r="AA110" s="51">
        <f t="shared" si="72"/>
        <v>3.6895049174917669</v>
      </c>
      <c r="AB110" s="51">
        <v>0</v>
      </c>
      <c r="AC110" s="51">
        <f t="shared" si="79"/>
        <v>0.10889957228956744</v>
      </c>
      <c r="AD110" s="54">
        <f t="shared" si="62"/>
        <v>0.10889957228956744</v>
      </c>
      <c r="AE110" s="53">
        <f t="shared" si="70"/>
        <v>2.1362962962962966</v>
      </c>
      <c r="AF110" s="51">
        <f t="shared" si="63"/>
        <v>2.8179059268863038</v>
      </c>
      <c r="AG110" s="51">
        <f t="shared" si="80"/>
        <v>3.6526731538792406E-2</v>
      </c>
      <c r="AH110" s="51">
        <f t="shared" si="81"/>
        <v>0.49927979220779228</v>
      </c>
      <c r="AI110" s="54">
        <f t="shared" si="64"/>
        <v>0.53580652374658466</v>
      </c>
      <c r="AJ110" s="53">
        <f t="shared" si="65"/>
        <v>1.5259259259259266</v>
      </c>
      <c r="AK110" s="51">
        <f t="shared" si="82"/>
        <v>2.3815651835326639</v>
      </c>
      <c r="AL110" s="51">
        <f t="shared" si="83"/>
        <v>0.79653333333333343</v>
      </c>
      <c r="AM110" s="51">
        <f t="shared" si="84"/>
        <v>5.0320000000000004E-2</v>
      </c>
      <c r="AN110" s="54">
        <f t="shared" si="66"/>
        <v>0.84685333333333346</v>
      </c>
      <c r="AO110" s="53">
        <f t="shared" si="85"/>
        <v>7.9405938127809592E-2</v>
      </c>
      <c r="AP110" s="51">
        <f t="shared" si="86"/>
        <v>0.113472</v>
      </c>
      <c r="AQ110" s="54">
        <f t="shared" si="87"/>
        <v>1.6500000000000001E-2</v>
      </c>
      <c r="AR110" s="53">
        <f t="shared" si="67"/>
        <v>1.700937367497295</v>
      </c>
      <c r="AS110" s="51">
        <f t="shared" si="68"/>
        <v>16.480000000000004</v>
      </c>
      <c r="AT110" s="54">
        <f t="shared" si="69"/>
        <v>90.644391248285572</v>
      </c>
    </row>
    <row r="111" spans="17:46" x14ac:dyDescent="0.25">
      <c r="Q111" s="32">
        <v>104</v>
      </c>
      <c r="R111" s="53">
        <f t="shared" si="45"/>
        <v>12</v>
      </c>
      <c r="S111" s="51">
        <f t="shared" si="73"/>
        <v>1.3866666666666667</v>
      </c>
      <c r="T111" s="51">
        <f t="shared" si="47"/>
        <v>5</v>
      </c>
      <c r="U111" s="54">
        <f t="shared" si="74"/>
        <v>3.6977777777777781</v>
      </c>
      <c r="V111" s="53">
        <f t="shared" si="75"/>
        <v>2</v>
      </c>
      <c r="W111" s="51">
        <f t="shared" si="76"/>
        <v>0.58333333333333326</v>
      </c>
      <c r="X111" s="54">
        <f t="shared" si="77"/>
        <v>0.41666666666666674</v>
      </c>
      <c r="Y111" s="53">
        <f t="shared" si="78"/>
        <v>1.5514184397163118</v>
      </c>
      <c r="Z111" s="51">
        <f t="shared" si="71"/>
        <v>4.4734869976359342</v>
      </c>
      <c r="AA111" s="51">
        <f t="shared" si="72"/>
        <v>3.7248000516920117</v>
      </c>
      <c r="AB111" s="51">
        <v>0</v>
      </c>
      <c r="AC111" s="51">
        <f t="shared" si="79"/>
        <v>0.1109930834006785</v>
      </c>
      <c r="AD111" s="54">
        <f t="shared" si="62"/>
        <v>0.1109930834006785</v>
      </c>
      <c r="AE111" s="53">
        <f t="shared" si="70"/>
        <v>2.1570370370370369</v>
      </c>
      <c r="AF111" s="51">
        <f t="shared" si="63"/>
        <v>2.8448630309090115</v>
      </c>
      <c r="AG111" s="51">
        <f t="shared" si="80"/>
        <v>3.7228930057310913E-2</v>
      </c>
      <c r="AH111" s="51">
        <f t="shared" si="81"/>
        <v>0.5041271688311687</v>
      </c>
      <c r="AI111" s="54">
        <f t="shared" si="64"/>
        <v>0.54135609888847958</v>
      </c>
      <c r="AJ111" s="53">
        <f t="shared" si="65"/>
        <v>1.5407407407407412</v>
      </c>
      <c r="AK111" s="51">
        <f t="shared" si="82"/>
        <v>2.4043480946926148</v>
      </c>
      <c r="AL111" s="51">
        <f t="shared" si="83"/>
        <v>0.80426666666666669</v>
      </c>
      <c r="AM111" s="51">
        <f t="shared" si="84"/>
        <v>5.0320000000000004E-2</v>
      </c>
      <c r="AN111" s="54">
        <f t="shared" si="66"/>
        <v>0.85458666666666672</v>
      </c>
      <c r="AO111" s="53">
        <f t="shared" si="85"/>
        <v>8.0932456646328074E-2</v>
      </c>
      <c r="AP111" s="51">
        <f t="shared" si="86"/>
        <v>0.113472</v>
      </c>
      <c r="AQ111" s="54">
        <f t="shared" si="87"/>
        <v>1.6500000000000001E-2</v>
      </c>
      <c r="AR111" s="53">
        <f t="shared" si="67"/>
        <v>1.7178403056021527</v>
      </c>
      <c r="AS111" s="51">
        <f t="shared" si="68"/>
        <v>16.64</v>
      </c>
      <c r="AT111" s="54">
        <f t="shared" si="69"/>
        <v>90.642470590192843</v>
      </c>
    </row>
    <row r="112" spans="17:46" x14ac:dyDescent="0.25">
      <c r="Q112" s="32">
        <v>105</v>
      </c>
      <c r="R112" s="53">
        <f t="shared" si="45"/>
        <v>12</v>
      </c>
      <c r="S112" s="51">
        <f t="shared" si="73"/>
        <v>1.4000000000000001</v>
      </c>
      <c r="T112" s="51">
        <f t="shared" si="47"/>
        <v>5</v>
      </c>
      <c r="U112" s="54">
        <f t="shared" si="74"/>
        <v>3.7333333333333334</v>
      </c>
      <c r="V112" s="53">
        <f t="shared" si="75"/>
        <v>2</v>
      </c>
      <c r="W112" s="51">
        <f t="shared" si="76"/>
        <v>0.58333333333333326</v>
      </c>
      <c r="X112" s="54">
        <f t="shared" si="77"/>
        <v>0.41666666666666674</v>
      </c>
      <c r="Y112" s="53">
        <f t="shared" si="78"/>
        <v>1.5514184397163118</v>
      </c>
      <c r="Z112" s="51">
        <f t="shared" si="71"/>
        <v>4.5090425531914891</v>
      </c>
      <c r="AA112" s="51">
        <f t="shared" si="72"/>
        <v>3.7601000929543655</v>
      </c>
      <c r="AB112" s="51">
        <v>0</v>
      </c>
      <c r="AC112" s="51">
        <f t="shared" si="79"/>
        <v>0.11310682167228343</v>
      </c>
      <c r="AD112" s="54">
        <f t="shared" si="62"/>
        <v>0.11310682167228343</v>
      </c>
      <c r="AE112" s="53">
        <f t="shared" si="70"/>
        <v>2.1777777777777776</v>
      </c>
      <c r="AF112" s="51">
        <f t="shared" si="63"/>
        <v>2.8718238827623113</v>
      </c>
      <c r="AG112" s="51">
        <f t="shared" si="80"/>
        <v>3.7937913102578387E-2</v>
      </c>
      <c r="AH112" s="51">
        <f t="shared" si="81"/>
        <v>0.50897454545454546</v>
      </c>
      <c r="AI112" s="54">
        <f t="shared" si="64"/>
        <v>0.54691245855712389</v>
      </c>
      <c r="AJ112" s="53">
        <f t="shared" si="65"/>
        <v>1.5555555555555558</v>
      </c>
      <c r="AK112" s="51">
        <f t="shared" si="82"/>
        <v>2.4271341733475364</v>
      </c>
      <c r="AL112" s="51">
        <f t="shared" si="83"/>
        <v>0.81200000000000006</v>
      </c>
      <c r="AM112" s="51">
        <f t="shared" si="84"/>
        <v>5.0320000000000004E-2</v>
      </c>
      <c r="AN112" s="54">
        <f t="shared" si="66"/>
        <v>0.86232000000000009</v>
      </c>
      <c r="AO112" s="53">
        <f t="shared" si="85"/>
        <v>8.2473724136039983E-2</v>
      </c>
      <c r="AP112" s="51">
        <f t="shared" si="86"/>
        <v>0.113472</v>
      </c>
      <c r="AQ112" s="54">
        <f t="shared" si="87"/>
        <v>1.6500000000000001E-2</v>
      </c>
      <c r="AR112" s="53">
        <f t="shared" si="67"/>
        <v>1.7347850043654474</v>
      </c>
      <c r="AS112" s="51">
        <f t="shared" si="68"/>
        <v>16.8</v>
      </c>
      <c r="AT112" s="54">
        <f t="shared" si="69"/>
        <v>90.640382373160193</v>
      </c>
    </row>
    <row r="113" spans="17:46" x14ac:dyDescent="0.25">
      <c r="Q113" s="32">
        <v>106</v>
      </c>
      <c r="R113" s="53">
        <f t="shared" si="45"/>
        <v>12</v>
      </c>
      <c r="S113" s="51">
        <f t="shared" si="73"/>
        <v>1.4133333333333333</v>
      </c>
      <c r="T113" s="51">
        <f t="shared" si="47"/>
        <v>5</v>
      </c>
      <c r="U113" s="54">
        <f t="shared" si="74"/>
        <v>3.7688888888888892</v>
      </c>
      <c r="V113" s="53">
        <f t="shared" si="75"/>
        <v>2</v>
      </c>
      <c r="W113" s="51">
        <f t="shared" si="76"/>
        <v>0.58333333333333326</v>
      </c>
      <c r="X113" s="54">
        <f t="shared" si="77"/>
        <v>0.41666666666666674</v>
      </c>
      <c r="Y113" s="53">
        <f t="shared" si="78"/>
        <v>1.5514184397163118</v>
      </c>
      <c r="Z113" s="51">
        <f t="shared" si="71"/>
        <v>4.5445981087470448</v>
      </c>
      <c r="AA113" s="51">
        <f t="shared" si="72"/>
        <v>3.7954049043610323</v>
      </c>
      <c r="AB113" s="51">
        <v>0</v>
      </c>
      <c r="AC113" s="51">
        <f t="shared" si="79"/>
        <v>0.11524078710438221</v>
      </c>
      <c r="AD113" s="54">
        <f t="shared" si="62"/>
        <v>0.11524078710438221</v>
      </c>
      <c r="AE113" s="53">
        <f t="shared" si="70"/>
        <v>2.1985185185185183</v>
      </c>
      <c r="AF113" s="51">
        <f t="shared" si="63"/>
        <v>2.8987883778735095</v>
      </c>
      <c r="AG113" s="51">
        <f t="shared" si="80"/>
        <v>3.8653680674594848E-2</v>
      </c>
      <c r="AH113" s="51">
        <f t="shared" si="81"/>
        <v>0.5138219220779221</v>
      </c>
      <c r="AI113" s="54">
        <f t="shared" si="64"/>
        <v>0.55247560275251695</v>
      </c>
      <c r="AJ113" s="53">
        <f t="shared" si="65"/>
        <v>1.5703703703703709</v>
      </c>
      <c r="AK113" s="51">
        <f t="shared" si="82"/>
        <v>2.4499233311173718</v>
      </c>
      <c r="AL113" s="51">
        <f t="shared" si="83"/>
        <v>0.81973333333333331</v>
      </c>
      <c r="AM113" s="51">
        <f t="shared" si="84"/>
        <v>5.0320000000000004E-2</v>
      </c>
      <c r="AN113" s="54">
        <f t="shared" si="66"/>
        <v>0.87005333333333335</v>
      </c>
      <c r="AO113" s="53">
        <f t="shared" si="85"/>
        <v>8.4029740596945332E-2</v>
      </c>
      <c r="AP113" s="51">
        <f t="shared" si="86"/>
        <v>0.113472</v>
      </c>
      <c r="AQ113" s="54">
        <f t="shared" si="87"/>
        <v>1.6500000000000001E-2</v>
      </c>
      <c r="AR113" s="53">
        <f t="shared" si="67"/>
        <v>1.7517714637871777</v>
      </c>
      <c r="AS113" s="51">
        <f t="shared" si="68"/>
        <v>16.96</v>
      </c>
      <c r="AT113" s="54">
        <f t="shared" si="69"/>
        <v>90.638131364647251</v>
      </c>
    </row>
    <row r="114" spans="17:46" x14ac:dyDescent="0.25">
      <c r="Q114" s="32">
        <v>107</v>
      </c>
      <c r="R114" s="53">
        <f t="shared" si="45"/>
        <v>12</v>
      </c>
      <c r="S114" s="51">
        <f t="shared" si="73"/>
        <v>1.4266666666666667</v>
      </c>
      <c r="T114" s="51">
        <f t="shared" si="47"/>
        <v>5</v>
      </c>
      <c r="U114" s="54">
        <f t="shared" si="74"/>
        <v>3.8044444444444445</v>
      </c>
      <c r="V114" s="53">
        <f t="shared" si="75"/>
        <v>2</v>
      </c>
      <c r="W114" s="51">
        <f t="shared" si="76"/>
        <v>0.58333333333333326</v>
      </c>
      <c r="X114" s="54">
        <f t="shared" si="77"/>
        <v>0.41666666666666674</v>
      </c>
      <c r="Y114" s="53">
        <f t="shared" si="78"/>
        <v>1.5514184397163118</v>
      </c>
      <c r="Z114" s="51">
        <f t="shared" si="71"/>
        <v>4.5801536643026006</v>
      </c>
      <c r="AA114" s="51">
        <f t="shared" si="72"/>
        <v>3.830714354023522</v>
      </c>
      <c r="AB114" s="51">
        <v>0</v>
      </c>
      <c r="AC114" s="51">
        <f t="shared" si="79"/>
        <v>0.11739497969697481</v>
      </c>
      <c r="AD114" s="54">
        <f t="shared" si="62"/>
        <v>0.11739497969697481</v>
      </c>
      <c r="AE114" s="53">
        <f t="shared" si="70"/>
        <v>2.219259259259259</v>
      </c>
      <c r="AF114" s="51">
        <f t="shared" si="63"/>
        <v>2.9257564155111089</v>
      </c>
      <c r="AG114" s="51">
        <f t="shared" si="80"/>
        <v>3.9376232773360297E-2</v>
      </c>
      <c r="AH114" s="51">
        <f t="shared" si="81"/>
        <v>0.51866929870129874</v>
      </c>
      <c r="AI114" s="54">
        <f t="shared" si="64"/>
        <v>0.55804553147465907</v>
      </c>
      <c r="AJ114" s="53">
        <f t="shared" si="65"/>
        <v>1.5851851851851855</v>
      </c>
      <c r="AK114" s="51">
        <f t="shared" si="82"/>
        <v>2.4727154828684674</v>
      </c>
      <c r="AL114" s="51">
        <f t="shared" si="83"/>
        <v>0.82746666666666668</v>
      </c>
      <c r="AM114" s="51">
        <f t="shared" si="84"/>
        <v>5.0320000000000004E-2</v>
      </c>
      <c r="AN114" s="54">
        <f t="shared" si="66"/>
        <v>0.87778666666666672</v>
      </c>
      <c r="AO114" s="53">
        <f t="shared" si="85"/>
        <v>8.5600506029044135E-2</v>
      </c>
      <c r="AP114" s="51">
        <f t="shared" si="86"/>
        <v>0.113472</v>
      </c>
      <c r="AQ114" s="54">
        <f t="shared" si="87"/>
        <v>1.6500000000000001E-2</v>
      </c>
      <c r="AR114" s="53">
        <f t="shared" si="67"/>
        <v>1.7687996838673448</v>
      </c>
      <c r="AS114" s="51">
        <f t="shared" si="68"/>
        <v>17.12</v>
      </c>
      <c r="AT114" s="54">
        <f t="shared" si="69"/>
        <v>90.635722155611333</v>
      </c>
    </row>
    <row r="115" spans="17:46" x14ac:dyDescent="0.25">
      <c r="Q115" s="32">
        <v>108</v>
      </c>
      <c r="R115" s="53">
        <f t="shared" si="45"/>
        <v>12</v>
      </c>
      <c r="S115" s="51">
        <f t="shared" si="73"/>
        <v>1.4400000000000002</v>
      </c>
      <c r="T115" s="51">
        <f t="shared" si="47"/>
        <v>5</v>
      </c>
      <c r="U115" s="54">
        <f t="shared" si="74"/>
        <v>3.8400000000000003</v>
      </c>
      <c r="V115" s="53">
        <f t="shared" si="75"/>
        <v>2</v>
      </c>
      <c r="W115" s="51">
        <f t="shared" si="76"/>
        <v>0.58333333333333326</v>
      </c>
      <c r="X115" s="54">
        <f t="shared" si="77"/>
        <v>0.41666666666666674</v>
      </c>
      <c r="Y115" s="53">
        <f t="shared" si="78"/>
        <v>1.5514184397163118</v>
      </c>
      <c r="Z115" s="51">
        <f t="shared" si="71"/>
        <v>4.6157092198581564</v>
      </c>
      <c r="AA115" s="51">
        <f t="shared" si="72"/>
        <v>3.8660283148546202</v>
      </c>
      <c r="AB115" s="51">
        <v>0</v>
      </c>
      <c r="AC115" s="51">
        <f t="shared" si="79"/>
        <v>0.11956939945006125</v>
      </c>
      <c r="AD115" s="54">
        <f t="shared" si="62"/>
        <v>0.11956939945006125</v>
      </c>
      <c r="AE115" s="53">
        <f t="shared" si="70"/>
        <v>2.2399999999999998</v>
      </c>
      <c r="AF115" s="51">
        <f t="shared" si="63"/>
        <v>2.952727898610644</v>
      </c>
      <c r="AG115" s="51">
        <f t="shared" si="80"/>
        <v>4.0105569398874691E-2</v>
      </c>
      <c r="AH115" s="51">
        <f t="shared" si="81"/>
        <v>0.52351667532467538</v>
      </c>
      <c r="AI115" s="54">
        <f t="shared" si="64"/>
        <v>0.56362224472355005</v>
      </c>
      <c r="AJ115" s="53">
        <f t="shared" si="65"/>
        <v>1.6000000000000003</v>
      </c>
      <c r="AK115" s="51">
        <f t="shared" si="82"/>
        <v>2.4955105465663778</v>
      </c>
      <c r="AL115" s="51">
        <f t="shared" si="83"/>
        <v>0.83520000000000005</v>
      </c>
      <c r="AM115" s="51">
        <f t="shared" si="84"/>
        <v>5.0320000000000004E-2</v>
      </c>
      <c r="AN115" s="54">
        <f t="shared" si="66"/>
        <v>0.88552000000000008</v>
      </c>
      <c r="AO115" s="53">
        <f t="shared" si="85"/>
        <v>8.7186020432336295E-2</v>
      </c>
      <c r="AP115" s="51">
        <f t="shared" si="86"/>
        <v>0.113472</v>
      </c>
      <c r="AQ115" s="54">
        <f t="shared" si="87"/>
        <v>1.6500000000000001E-2</v>
      </c>
      <c r="AR115" s="53">
        <f t="shared" si="67"/>
        <v>1.7858696646059475</v>
      </c>
      <c r="AS115" s="51">
        <f t="shared" si="68"/>
        <v>17.28</v>
      </c>
      <c r="AT115" s="54">
        <f t="shared" si="69"/>
        <v>90.633159168599306</v>
      </c>
    </row>
    <row r="116" spans="17:46" x14ac:dyDescent="0.25">
      <c r="Q116" s="32">
        <v>109</v>
      </c>
      <c r="R116" s="53">
        <f t="shared" si="45"/>
        <v>12</v>
      </c>
      <c r="S116" s="51">
        <f t="shared" si="73"/>
        <v>1.4533333333333334</v>
      </c>
      <c r="T116" s="51">
        <f t="shared" si="47"/>
        <v>5</v>
      </c>
      <c r="U116" s="54">
        <f t="shared" si="74"/>
        <v>3.8755555555555556</v>
      </c>
      <c r="V116" s="53">
        <f t="shared" si="75"/>
        <v>2</v>
      </c>
      <c r="W116" s="51">
        <f t="shared" si="76"/>
        <v>0.58333333333333326</v>
      </c>
      <c r="X116" s="54">
        <f t="shared" si="77"/>
        <v>0.41666666666666674</v>
      </c>
      <c r="Y116" s="53">
        <f t="shared" si="78"/>
        <v>1.5514184397163118</v>
      </c>
      <c r="Z116" s="51">
        <f t="shared" si="71"/>
        <v>4.6512647754137113</v>
      </c>
      <c r="AA116" s="51">
        <f t="shared" si="72"/>
        <v>3.9013466643526029</v>
      </c>
      <c r="AB116" s="51">
        <v>0</v>
      </c>
      <c r="AC116" s="51">
        <f t="shared" si="79"/>
        <v>0.12176404636364145</v>
      </c>
      <c r="AD116" s="54">
        <f t="shared" si="62"/>
        <v>0.12176404636364145</v>
      </c>
      <c r="AE116" s="53">
        <f t="shared" si="70"/>
        <v>2.2607407407407405</v>
      </c>
      <c r="AF116" s="51">
        <f t="shared" si="63"/>
        <v>2.9797027336098791</v>
      </c>
      <c r="AG116" s="51">
        <f t="shared" si="80"/>
        <v>4.0841690551138059E-2</v>
      </c>
      <c r="AH116" s="51">
        <f t="shared" si="81"/>
        <v>0.52836405194805192</v>
      </c>
      <c r="AI116" s="54">
        <f t="shared" si="64"/>
        <v>0.56920574249918998</v>
      </c>
      <c r="AJ116" s="53">
        <f t="shared" si="65"/>
        <v>1.6148148148148151</v>
      </c>
      <c r="AK116" s="51">
        <f t="shared" si="82"/>
        <v>2.5183084431365814</v>
      </c>
      <c r="AL116" s="51">
        <f t="shared" si="83"/>
        <v>0.84293333333333331</v>
      </c>
      <c r="AM116" s="51">
        <f t="shared" si="84"/>
        <v>5.0320000000000004E-2</v>
      </c>
      <c r="AN116" s="54">
        <f t="shared" si="66"/>
        <v>0.89325333333333334</v>
      </c>
      <c r="AO116" s="53">
        <f t="shared" si="85"/>
        <v>8.8786283806821867E-2</v>
      </c>
      <c r="AP116" s="51">
        <f t="shared" si="86"/>
        <v>0.113472</v>
      </c>
      <c r="AQ116" s="54">
        <f t="shared" si="87"/>
        <v>1.6500000000000001E-2</v>
      </c>
      <c r="AR116" s="53">
        <f t="shared" si="67"/>
        <v>1.8029814060029865</v>
      </c>
      <c r="AS116" s="51">
        <f t="shared" si="68"/>
        <v>17.440000000000001</v>
      </c>
      <c r="AT116" s="54">
        <f t="shared" si="69"/>
        <v>90.630446665398054</v>
      </c>
    </row>
    <row r="117" spans="17:46" x14ac:dyDescent="0.25">
      <c r="Q117" s="32">
        <v>110</v>
      </c>
      <c r="R117" s="53">
        <f t="shared" si="45"/>
        <v>12</v>
      </c>
      <c r="S117" s="51">
        <f t="shared" si="73"/>
        <v>1.4666666666666668</v>
      </c>
      <c r="T117" s="51">
        <f t="shared" si="47"/>
        <v>5</v>
      </c>
      <c r="U117" s="54">
        <f t="shared" si="74"/>
        <v>3.9111111111111114</v>
      </c>
      <c r="V117" s="53">
        <f t="shared" si="75"/>
        <v>2</v>
      </c>
      <c r="W117" s="51">
        <f t="shared" si="76"/>
        <v>0.58333333333333326</v>
      </c>
      <c r="X117" s="54">
        <f t="shared" si="77"/>
        <v>0.41666666666666674</v>
      </c>
      <c r="Y117" s="53">
        <f t="shared" si="78"/>
        <v>1.5514184397163118</v>
      </c>
      <c r="Z117" s="51">
        <f t="shared" si="71"/>
        <v>4.6868203309692671</v>
      </c>
      <c r="AA117" s="51">
        <f t="shared" si="72"/>
        <v>3.936669284396956</v>
      </c>
      <c r="AB117" s="51">
        <v>0</v>
      </c>
      <c r="AC117" s="51">
        <f t="shared" si="79"/>
        <v>0.12397892043771554</v>
      </c>
      <c r="AD117" s="54">
        <f t="shared" si="62"/>
        <v>0.12397892043771554</v>
      </c>
      <c r="AE117" s="53">
        <f t="shared" si="70"/>
        <v>2.2814814814814812</v>
      </c>
      <c r="AF117" s="51">
        <f t="shared" si="63"/>
        <v>3.0066808302927814</v>
      </c>
      <c r="AG117" s="51">
        <f t="shared" si="80"/>
        <v>4.1584596230150407E-2</v>
      </c>
      <c r="AH117" s="51">
        <f t="shared" si="81"/>
        <v>0.53321142857142856</v>
      </c>
      <c r="AI117" s="54">
        <f t="shared" si="64"/>
        <v>0.57479602480157899</v>
      </c>
      <c r="AJ117" s="53">
        <f t="shared" si="65"/>
        <v>1.62962962962963</v>
      </c>
      <c r="AK117" s="51">
        <f t="shared" si="82"/>
        <v>2.5411090963326135</v>
      </c>
      <c r="AL117" s="51">
        <f t="shared" si="83"/>
        <v>0.85066666666666668</v>
      </c>
      <c r="AM117" s="51">
        <f t="shared" si="84"/>
        <v>5.0320000000000004E-2</v>
      </c>
      <c r="AN117" s="54">
        <f t="shared" si="66"/>
        <v>0.90098666666666671</v>
      </c>
      <c r="AO117" s="53">
        <f t="shared" si="85"/>
        <v>9.0401296152500893E-2</v>
      </c>
      <c r="AP117" s="51">
        <f t="shared" si="86"/>
        <v>0.113472</v>
      </c>
      <c r="AQ117" s="54">
        <f t="shared" si="87"/>
        <v>1.6500000000000001E-2</v>
      </c>
      <c r="AR117" s="53">
        <f t="shared" si="67"/>
        <v>1.8201349080584621</v>
      </c>
      <c r="AS117" s="51">
        <f t="shared" si="68"/>
        <v>17.600000000000001</v>
      </c>
      <c r="AT117" s="54">
        <f t="shared" si="69"/>
        <v>90.627588754271784</v>
      </c>
    </row>
    <row r="118" spans="17:46" x14ac:dyDescent="0.25">
      <c r="Q118" s="32">
        <v>111</v>
      </c>
      <c r="R118" s="53">
        <f t="shared" si="45"/>
        <v>12</v>
      </c>
      <c r="S118" s="51">
        <f t="shared" si="73"/>
        <v>1.4800000000000002</v>
      </c>
      <c r="T118" s="51">
        <f t="shared" si="47"/>
        <v>5</v>
      </c>
      <c r="U118" s="54">
        <f t="shared" si="74"/>
        <v>3.9466666666666672</v>
      </c>
      <c r="V118" s="53">
        <f t="shared" si="75"/>
        <v>2</v>
      </c>
      <c r="W118" s="51">
        <f t="shared" si="76"/>
        <v>0.58333333333333326</v>
      </c>
      <c r="X118" s="54">
        <f t="shared" si="77"/>
        <v>0.41666666666666674</v>
      </c>
      <c r="Y118" s="53">
        <f t="shared" si="78"/>
        <v>1.5514184397163118</v>
      </c>
      <c r="Z118" s="51">
        <f t="shared" si="71"/>
        <v>4.7223758865248229</v>
      </c>
      <c r="AA118" s="51">
        <f t="shared" si="72"/>
        <v>3.9719960610548735</v>
      </c>
      <c r="AB118" s="51">
        <v>0</v>
      </c>
      <c r="AC118" s="51">
        <f t="shared" si="79"/>
        <v>0.12621402167228343</v>
      </c>
      <c r="AD118" s="54">
        <f t="shared" si="62"/>
        <v>0.12621402167228343</v>
      </c>
      <c r="AE118" s="53">
        <f t="shared" si="70"/>
        <v>2.3022222222222224</v>
      </c>
      <c r="AF118" s="51">
        <f t="shared" si="63"/>
        <v>3.0336621016417324</v>
      </c>
      <c r="AG118" s="51">
        <f t="shared" si="80"/>
        <v>4.2334286435911729E-2</v>
      </c>
      <c r="AH118" s="51">
        <f t="shared" si="81"/>
        <v>0.53805880519480531</v>
      </c>
      <c r="AI118" s="54">
        <f t="shared" si="64"/>
        <v>0.58039309163071706</v>
      </c>
      <c r="AJ118" s="53">
        <f t="shared" si="65"/>
        <v>1.644444444444445</v>
      </c>
      <c r="AK118" s="51">
        <f t="shared" si="82"/>
        <v>2.563912432611164</v>
      </c>
      <c r="AL118" s="51">
        <f t="shared" si="83"/>
        <v>0.85840000000000005</v>
      </c>
      <c r="AM118" s="51">
        <f t="shared" si="84"/>
        <v>5.0320000000000004E-2</v>
      </c>
      <c r="AN118" s="54">
        <f t="shared" si="66"/>
        <v>0.90872000000000008</v>
      </c>
      <c r="AO118" s="53">
        <f t="shared" si="85"/>
        <v>9.2031057469373331E-2</v>
      </c>
      <c r="AP118" s="51">
        <f t="shared" si="86"/>
        <v>0.113472</v>
      </c>
      <c r="AQ118" s="54">
        <f t="shared" si="87"/>
        <v>1.6500000000000001E-2</v>
      </c>
      <c r="AR118" s="53">
        <f t="shared" si="67"/>
        <v>1.8373301707723739</v>
      </c>
      <c r="AS118" s="51">
        <f t="shared" si="68"/>
        <v>17.760000000000002</v>
      </c>
      <c r="AT118" s="54">
        <f t="shared" si="69"/>
        <v>90.624589396811899</v>
      </c>
    </row>
    <row r="119" spans="17:46" x14ac:dyDescent="0.25">
      <c r="Q119" s="32">
        <v>112</v>
      </c>
      <c r="R119" s="53">
        <f t="shared" si="45"/>
        <v>12</v>
      </c>
      <c r="S119" s="51">
        <f t="shared" si="73"/>
        <v>1.4933333333333334</v>
      </c>
      <c r="T119" s="51">
        <f t="shared" si="47"/>
        <v>5</v>
      </c>
      <c r="U119" s="54">
        <f t="shared" si="74"/>
        <v>3.9822222222222226</v>
      </c>
      <c r="V119" s="53">
        <f t="shared" si="75"/>
        <v>2</v>
      </c>
      <c r="W119" s="51">
        <f t="shared" si="76"/>
        <v>0.58333333333333326</v>
      </c>
      <c r="X119" s="54">
        <f t="shared" si="77"/>
        <v>0.41666666666666674</v>
      </c>
      <c r="Y119" s="53">
        <f t="shared" si="78"/>
        <v>1.5514184397163118</v>
      </c>
      <c r="Z119" s="51">
        <f t="shared" si="71"/>
        <v>4.7579314420803787</v>
      </c>
      <c r="AA119" s="51">
        <f t="shared" si="72"/>
        <v>4.0073268843978962</v>
      </c>
      <c r="AB119" s="51">
        <v>0</v>
      </c>
      <c r="AC119" s="51">
        <f t="shared" si="79"/>
        <v>0.12846935006734519</v>
      </c>
      <c r="AD119" s="54">
        <f t="shared" si="62"/>
        <v>0.12846935006734519</v>
      </c>
      <c r="AE119" s="53">
        <f t="shared" si="70"/>
        <v>2.3229629629629627</v>
      </c>
      <c r="AF119" s="51">
        <f t="shared" si="63"/>
        <v>3.0606464636974842</v>
      </c>
      <c r="AG119" s="51">
        <f t="shared" si="80"/>
        <v>4.3090761168422011E-2</v>
      </c>
      <c r="AH119" s="51">
        <f t="shared" si="81"/>
        <v>0.54290618181818184</v>
      </c>
      <c r="AI119" s="54">
        <f t="shared" si="64"/>
        <v>0.58599694298660387</v>
      </c>
      <c r="AJ119" s="53">
        <f t="shared" si="65"/>
        <v>1.6592592592592597</v>
      </c>
      <c r="AK119" s="51">
        <f t="shared" si="82"/>
        <v>2.5867183810137173</v>
      </c>
      <c r="AL119" s="51">
        <f t="shared" si="83"/>
        <v>0.86613333333333331</v>
      </c>
      <c r="AM119" s="51">
        <f t="shared" si="84"/>
        <v>5.0320000000000004E-2</v>
      </c>
      <c r="AN119" s="54">
        <f t="shared" si="66"/>
        <v>0.91645333333333334</v>
      </c>
      <c r="AO119" s="53">
        <f t="shared" si="85"/>
        <v>9.3675567757439154E-2</v>
      </c>
      <c r="AP119" s="51">
        <f t="shared" si="86"/>
        <v>0.113472</v>
      </c>
      <c r="AQ119" s="54">
        <f t="shared" si="87"/>
        <v>1.6500000000000001E-2</v>
      </c>
      <c r="AR119" s="53">
        <f t="shared" si="67"/>
        <v>1.8545671941447217</v>
      </c>
      <c r="AS119" s="51">
        <f t="shared" si="68"/>
        <v>17.920000000000002</v>
      </c>
      <c r="AT119" s="54">
        <f t="shared" si="69"/>
        <v>90.621452414423203</v>
      </c>
    </row>
    <row r="120" spans="17:46" x14ac:dyDescent="0.25">
      <c r="Q120" s="32">
        <v>113</v>
      </c>
      <c r="R120" s="53">
        <f t="shared" si="45"/>
        <v>12</v>
      </c>
      <c r="S120" s="51">
        <f t="shared" si="73"/>
        <v>1.5066666666666668</v>
      </c>
      <c r="T120" s="51">
        <f t="shared" si="47"/>
        <v>5</v>
      </c>
      <c r="U120" s="54">
        <f t="shared" si="74"/>
        <v>4.0177777777777779</v>
      </c>
      <c r="V120" s="53">
        <f t="shared" si="75"/>
        <v>2</v>
      </c>
      <c r="W120" s="51">
        <f t="shared" si="76"/>
        <v>0.58333333333333326</v>
      </c>
      <c r="X120" s="54">
        <f t="shared" si="77"/>
        <v>0.41666666666666674</v>
      </c>
      <c r="Y120" s="53">
        <f t="shared" si="78"/>
        <v>1.5514184397163118</v>
      </c>
      <c r="Z120" s="51">
        <f t="shared" si="71"/>
        <v>4.7934869976359336</v>
      </c>
      <c r="AA120" s="51">
        <f t="shared" si="72"/>
        <v>4.0426616483280648</v>
      </c>
      <c r="AB120" s="51">
        <v>0</v>
      </c>
      <c r="AC120" s="51">
        <f t="shared" si="79"/>
        <v>0.1307449056229007</v>
      </c>
      <c r="AD120" s="54">
        <f t="shared" si="62"/>
        <v>0.1307449056229007</v>
      </c>
      <c r="AE120" s="53">
        <f t="shared" si="70"/>
        <v>2.3437037037037034</v>
      </c>
      <c r="AF120" s="51">
        <f t="shared" si="63"/>
        <v>3.0876338354263835</v>
      </c>
      <c r="AG120" s="51">
        <f t="shared" si="80"/>
        <v>4.3854020427681259E-2</v>
      </c>
      <c r="AH120" s="51">
        <f t="shared" si="81"/>
        <v>0.54775355844155849</v>
      </c>
      <c r="AI120" s="54">
        <f t="shared" si="64"/>
        <v>0.59160757886923976</v>
      </c>
      <c r="AJ120" s="53">
        <f t="shared" si="65"/>
        <v>1.6740740740740745</v>
      </c>
      <c r="AK120" s="51">
        <f t="shared" si="82"/>
        <v>2.6095268730543371</v>
      </c>
      <c r="AL120" s="51">
        <f t="shared" si="83"/>
        <v>0.87386666666666668</v>
      </c>
      <c r="AM120" s="51">
        <f t="shared" si="84"/>
        <v>5.0320000000000004E-2</v>
      </c>
      <c r="AN120" s="54">
        <f t="shared" si="66"/>
        <v>0.92418666666666671</v>
      </c>
      <c r="AO120" s="53">
        <f t="shared" si="85"/>
        <v>9.5334827016698404E-2</v>
      </c>
      <c r="AP120" s="51">
        <f t="shared" si="86"/>
        <v>0.113472</v>
      </c>
      <c r="AQ120" s="54">
        <f t="shared" si="87"/>
        <v>1.6500000000000001E-2</v>
      </c>
      <c r="AR120" s="53">
        <f t="shared" si="67"/>
        <v>1.8718459781755055</v>
      </c>
      <c r="AS120" s="51">
        <f t="shared" si="68"/>
        <v>18.080000000000002</v>
      </c>
      <c r="AT120" s="54">
        <f t="shared" si="69"/>
        <v>90.618181494469042</v>
      </c>
    </row>
    <row r="121" spans="17:46" x14ac:dyDescent="0.25">
      <c r="Q121" s="32">
        <v>114</v>
      </c>
      <c r="R121" s="53">
        <f t="shared" si="45"/>
        <v>12</v>
      </c>
      <c r="S121" s="51">
        <f t="shared" si="73"/>
        <v>1.52</v>
      </c>
      <c r="T121" s="51">
        <f t="shared" si="47"/>
        <v>5</v>
      </c>
      <c r="U121" s="54">
        <f t="shared" si="74"/>
        <v>4.0533333333333337</v>
      </c>
      <c r="V121" s="53">
        <f t="shared" si="75"/>
        <v>2</v>
      </c>
      <c r="W121" s="51">
        <f t="shared" si="76"/>
        <v>0.58333333333333326</v>
      </c>
      <c r="X121" s="54">
        <f t="shared" si="77"/>
        <v>0.41666666666666674</v>
      </c>
      <c r="Y121" s="53">
        <f t="shared" si="78"/>
        <v>1.5514184397163118</v>
      </c>
      <c r="Z121" s="51">
        <f t="shared" si="71"/>
        <v>4.8290425531914893</v>
      </c>
      <c r="AA121" s="51">
        <f t="shared" si="72"/>
        <v>4.0780002504130337</v>
      </c>
      <c r="AB121" s="51">
        <v>0</v>
      </c>
      <c r="AC121" s="51">
        <f t="shared" si="79"/>
        <v>0.13304068833895014</v>
      </c>
      <c r="AD121" s="54">
        <f t="shared" si="62"/>
        <v>0.13304068833895014</v>
      </c>
      <c r="AE121" s="53">
        <f t="shared" si="70"/>
        <v>2.3644444444444441</v>
      </c>
      <c r="AF121" s="51">
        <f t="shared" si="63"/>
        <v>3.114624138594432</v>
      </c>
      <c r="AG121" s="51">
        <f t="shared" si="80"/>
        <v>4.4624064213689495E-2</v>
      </c>
      <c r="AH121" s="51">
        <f t="shared" si="81"/>
        <v>0.55260093506493502</v>
      </c>
      <c r="AI121" s="54">
        <f t="shared" si="64"/>
        <v>0.59722499927862449</v>
      </c>
      <c r="AJ121" s="53">
        <f t="shared" si="65"/>
        <v>1.6888888888888893</v>
      </c>
      <c r="AK121" s="51">
        <f t="shared" si="82"/>
        <v>2.6323378426132256</v>
      </c>
      <c r="AL121" s="51">
        <f t="shared" si="83"/>
        <v>0.88159999999999994</v>
      </c>
      <c r="AM121" s="51">
        <f t="shared" si="84"/>
        <v>5.0320000000000004E-2</v>
      </c>
      <c r="AN121" s="54">
        <f t="shared" si="66"/>
        <v>0.93191999999999997</v>
      </c>
      <c r="AO121" s="53">
        <f t="shared" si="85"/>
        <v>9.7008835247151079E-2</v>
      </c>
      <c r="AP121" s="51">
        <f t="shared" si="86"/>
        <v>0.113472</v>
      </c>
      <c r="AQ121" s="54">
        <f t="shared" si="87"/>
        <v>1.6500000000000001E-2</v>
      </c>
      <c r="AR121" s="53">
        <f t="shared" si="67"/>
        <v>1.8891665228647256</v>
      </c>
      <c r="AS121" s="51">
        <f t="shared" si="68"/>
        <v>18.240000000000002</v>
      </c>
      <c r="AT121" s="54">
        <f t="shared" si="69"/>
        <v>90.614780196095936</v>
      </c>
    </row>
    <row r="122" spans="17:46" x14ac:dyDescent="0.25">
      <c r="Q122" s="32">
        <v>115</v>
      </c>
      <c r="R122" s="53">
        <f t="shared" si="45"/>
        <v>12</v>
      </c>
      <c r="S122" s="51">
        <f t="shared" si="73"/>
        <v>1.5333333333333334</v>
      </c>
      <c r="T122" s="51">
        <f t="shared" si="47"/>
        <v>5</v>
      </c>
      <c r="U122" s="54">
        <f t="shared" si="74"/>
        <v>4.0888888888888895</v>
      </c>
      <c r="V122" s="53">
        <f t="shared" si="75"/>
        <v>2</v>
      </c>
      <c r="W122" s="51">
        <f t="shared" si="76"/>
        <v>0.58333333333333326</v>
      </c>
      <c r="X122" s="54">
        <f t="shared" si="77"/>
        <v>0.41666666666666674</v>
      </c>
      <c r="Y122" s="53">
        <f t="shared" si="78"/>
        <v>1.5514184397163118</v>
      </c>
      <c r="Z122" s="51">
        <f t="shared" si="71"/>
        <v>4.8645981087470451</v>
      </c>
      <c r="AA122" s="51">
        <f t="shared" si="72"/>
        <v>4.1133425917295856</v>
      </c>
      <c r="AB122" s="51">
        <v>0</v>
      </c>
      <c r="AC122" s="51">
        <f t="shared" si="79"/>
        <v>0.13535669821549332</v>
      </c>
      <c r="AD122" s="54">
        <f t="shared" si="62"/>
        <v>0.13535669821549332</v>
      </c>
      <c r="AE122" s="53">
        <f t="shared" si="70"/>
        <v>2.3851851851851853</v>
      </c>
      <c r="AF122" s="51">
        <f t="shared" si="63"/>
        <v>3.1416172976477763</v>
      </c>
      <c r="AG122" s="51">
        <f t="shared" si="80"/>
        <v>4.5400892526446697E-2</v>
      </c>
      <c r="AH122" s="51">
        <f t="shared" si="81"/>
        <v>0.55744831168831177</v>
      </c>
      <c r="AI122" s="54">
        <f t="shared" si="64"/>
        <v>0.60284920421475852</v>
      </c>
      <c r="AJ122" s="53">
        <f t="shared" si="65"/>
        <v>1.7037037037037042</v>
      </c>
      <c r="AK122" s="51">
        <f t="shared" si="82"/>
        <v>2.6551512258357231</v>
      </c>
      <c r="AL122" s="51">
        <f t="shared" si="83"/>
        <v>0.88933333333333331</v>
      </c>
      <c r="AM122" s="51">
        <f t="shared" si="84"/>
        <v>5.0320000000000004E-2</v>
      </c>
      <c r="AN122" s="54">
        <f t="shared" si="66"/>
        <v>0.93965333333333334</v>
      </c>
      <c r="AO122" s="53">
        <f t="shared" si="85"/>
        <v>9.8697592448797167E-2</v>
      </c>
      <c r="AP122" s="51">
        <f t="shared" si="86"/>
        <v>0.113472</v>
      </c>
      <c r="AQ122" s="54">
        <f t="shared" si="87"/>
        <v>1.6500000000000001E-2</v>
      </c>
      <c r="AR122" s="53">
        <f t="shared" si="67"/>
        <v>1.906528828212382</v>
      </c>
      <c r="AS122" s="51">
        <f t="shared" si="68"/>
        <v>18.400000000000002</v>
      </c>
      <c r="AT122" s="54">
        <f t="shared" si="69"/>
        <v>90.61125195575724</v>
      </c>
    </row>
    <row r="123" spans="17:46" x14ac:dyDescent="0.25">
      <c r="Q123" s="32">
        <v>116</v>
      </c>
      <c r="R123" s="53">
        <f t="shared" si="45"/>
        <v>12</v>
      </c>
      <c r="S123" s="51">
        <f t="shared" si="73"/>
        <v>1.5466666666666669</v>
      </c>
      <c r="T123" s="51">
        <f t="shared" si="47"/>
        <v>5</v>
      </c>
      <c r="U123" s="54">
        <f t="shared" si="74"/>
        <v>4.1244444444444452</v>
      </c>
      <c r="V123" s="53">
        <f t="shared" si="75"/>
        <v>2</v>
      </c>
      <c r="W123" s="51">
        <f t="shared" si="76"/>
        <v>0.58333333333333326</v>
      </c>
      <c r="X123" s="54">
        <f t="shared" si="77"/>
        <v>0.41666666666666674</v>
      </c>
      <c r="Y123" s="53">
        <f t="shared" si="78"/>
        <v>1.5514184397163118</v>
      </c>
      <c r="Z123" s="51">
        <f t="shared" si="71"/>
        <v>4.9001536643026009</v>
      </c>
      <c r="AA123" s="51">
        <f t="shared" si="72"/>
        <v>4.1486885767150916</v>
      </c>
      <c r="AB123" s="51">
        <v>0</v>
      </c>
      <c r="AC123" s="51">
        <f t="shared" si="79"/>
        <v>0.13769293525253035</v>
      </c>
      <c r="AD123" s="54">
        <f t="shared" si="62"/>
        <v>0.13769293525253035</v>
      </c>
      <c r="AE123" s="53">
        <f t="shared" si="70"/>
        <v>2.405925925925926</v>
      </c>
      <c r="AF123" s="51">
        <f t="shared" si="63"/>
        <v>3.1686132395992526</v>
      </c>
      <c r="AG123" s="51">
        <f t="shared" si="80"/>
        <v>4.618450536595288E-2</v>
      </c>
      <c r="AH123" s="51">
        <f t="shared" si="81"/>
        <v>0.5622956883116883</v>
      </c>
      <c r="AI123" s="54">
        <f t="shared" si="64"/>
        <v>0.60848019367764117</v>
      </c>
      <c r="AJ123" s="53">
        <f t="shared" si="65"/>
        <v>1.7185185185185192</v>
      </c>
      <c r="AK123" s="51">
        <f t="shared" si="82"/>
        <v>2.6779669610364172</v>
      </c>
      <c r="AL123" s="51">
        <f t="shared" si="83"/>
        <v>0.89706666666666668</v>
      </c>
      <c r="AM123" s="51">
        <f t="shared" si="84"/>
        <v>5.0320000000000004E-2</v>
      </c>
      <c r="AN123" s="54">
        <f t="shared" si="66"/>
        <v>0.94738666666666671</v>
      </c>
      <c r="AO123" s="53">
        <f t="shared" si="85"/>
        <v>0.10040109862163669</v>
      </c>
      <c r="AP123" s="51">
        <f t="shared" si="86"/>
        <v>0.113472</v>
      </c>
      <c r="AQ123" s="54">
        <f t="shared" si="87"/>
        <v>1.6500000000000001E-2</v>
      </c>
      <c r="AR123" s="53">
        <f t="shared" si="67"/>
        <v>1.923932894218475</v>
      </c>
      <c r="AS123" s="51">
        <f t="shared" si="68"/>
        <v>18.560000000000002</v>
      </c>
      <c r="AT123" s="54">
        <f t="shared" si="69"/>
        <v>90.607600092453438</v>
      </c>
    </row>
    <row r="124" spans="17:46" x14ac:dyDescent="0.25">
      <c r="Q124" s="32">
        <v>117</v>
      </c>
      <c r="R124" s="53">
        <f t="shared" si="45"/>
        <v>12</v>
      </c>
      <c r="S124" s="51">
        <f t="shared" si="73"/>
        <v>1.56</v>
      </c>
      <c r="T124" s="51">
        <f t="shared" si="47"/>
        <v>5</v>
      </c>
      <c r="U124" s="54">
        <f t="shared" si="74"/>
        <v>4.16</v>
      </c>
      <c r="V124" s="53">
        <f t="shared" si="75"/>
        <v>2</v>
      </c>
      <c r="W124" s="51">
        <f t="shared" si="76"/>
        <v>0.58333333333333326</v>
      </c>
      <c r="X124" s="54">
        <f t="shared" si="77"/>
        <v>0.41666666666666674</v>
      </c>
      <c r="Y124" s="53">
        <f t="shared" si="78"/>
        <v>1.5514184397163118</v>
      </c>
      <c r="Z124" s="51">
        <f t="shared" si="71"/>
        <v>4.9357092198581558</v>
      </c>
      <c r="AA124" s="51">
        <f t="shared" si="72"/>
        <v>4.1840381130264159</v>
      </c>
      <c r="AB124" s="51">
        <v>0</v>
      </c>
      <c r="AC124" s="51">
        <f t="shared" si="79"/>
        <v>0.1400493994500612</v>
      </c>
      <c r="AD124" s="54">
        <f t="shared" si="62"/>
        <v>0.1400493994500612</v>
      </c>
      <c r="AE124" s="53">
        <f t="shared" si="70"/>
        <v>2.4266666666666663</v>
      </c>
      <c r="AF124" s="51">
        <f t="shared" si="63"/>
        <v>3.1956118939206242</v>
      </c>
      <c r="AG124" s="51">
        <f t="shared" si="80"/>
        <v>4.6974902732208015E-2</v>
      </c>
      <c r="AH124" s="51">
        <f t="shared" si="81"/>
        <v>0.56714306493506494</v>
      </c>
      <c r="AI124" s="54">
        <f t="shared" si="64"/>
        <v>0.614117967667273</v>
      </c>
      <c r="AJ124" s="53">
        <f t="shared" si="65"/>
        <v>1.7333333333333336</v>
      </c>
      <c r="AK124" s="51">
        <f t="shared" si="82"/>
        <v>2.7007849886080688</v>
      </c>
      <c r="AL124" s="51">
        <f t="shared" si="83"/>
        <v>0.90479999999999994</v>
      </c>
      <c r="AM124" s="51">
        <f t="shared" si="84"/>
        <v>5.0320000000000004E-2</v>
      </c>
      <c r="AN124" s="54">
        <f t="shared" si="66"/>
        <v>0.95511999999999997</v>
      </c>
      <c r="AO124" s="53">
        <f t="shared" si="85"/>
        <v>0.10211935376566959</v>
      </c>
      <c r="AP124" s="51">
        <f t="shared" si="86"/>
        <v>0.113472</v>
      </c>
      <c r="AQ124" s="54">
        <f t="shared" si="87"/>
        <v>1.6500000000000001E-2</v>
      </c>
      <c r="AR124" s="53">
        <f t="shared" si="67"/>
        <v>1.9413787208830036</v>
      </c>
      <c r="AS124" s="51">
        <f t="shared" si="68"/>
        <v>18.72</v>
      </c>
      <c r="AT124" s="54">
        <f t="shared" si="69"/>
        <v>90.603827812706399</v>
      </c>
    </row>
    <row r="125" spans="17:46" x14ac:dyDescent="0.25">
      <c r="Q125" s="32">
        <v>118</v>
      </c>
      <c r="R125" s="53">
        <f t="shared" si="45"/>
        <v>12</v>
      </c>
      <c r="S125" s="51">
        <f t="shared" si="73"/>
        <v>1.5733333333333335</v>
      </c>
      <c r="T125" s="51">
        <f t="shared" si="47"/>
        <v>5</v>
      </c>
      <c r="U125" s="54">
        <f t="shared" si="74"/>
        <v>4.1955555555555559</v>
      </c>
      <c r="V125" s="53">
        <f t="shared" si="75"/>
        <v>2</v>
      </c>
      <c r="W125" s="51">
        <f t="shared" si="76"/>
        <v>0.58333333333333326</v>
      </c>
      <c r="X125" s="54">
        <f t="shared" si="77"/>
        <v>0.41666666666666674</v>
      </c>
      <c r="Y125" s="53">
        <f t="shared" si="78"/>
        <v>1.5514184397163118</v>
      </c>
      <c r="Z125" s="51">
        <f t="shared" si="71"/>
        <v>4.9712647754137116</v>
      </c>
      <c r="AA125" s="51">
        <f t="shared" si="72"/>
        <v>4.2193911114058551</v>
      </c>
      <c r="AB125" s="51">
        <v>0</v>
      </c>
      <c r="AC125" s="51">
        <f t="shared" si="79"/>
        <v>0.14242609080808588</v>
      </c>
      <c r="AD125" s="54">
        <f t="shared" si="62"/>
        <v>0.14242609080808588</v>
      </c>
      <c r="AE125" s="53">
        <f t="shared" si="70"/>
        <v>2.4474074074074075</v>
      </c>
      <c r="AF125" s="51">
        <f t="shared" si="63"/>
        <v>3.2226131924401966</v>
      </c>
      <c r="AG125" s="51">
        <f t="shared" si="80"/>
        <v>4.7772084625212138E-2</v>
      </c>
      <c r="AH125" s="51">
        <f t="shared" si="81"/>
        <v>0.57199044155844159</v>
      </c>
      <c r="AI125" s="54">
        <f t="shared" si="64"/>
        <v>0.61976252618365368</v>
      </c>
      <c r="AJ125" s="53">
        <f t="shared" si="65"/>
        <v>1.7481481481481487</v>
      </c>
      <c r="AK125" s="51">
        <f t="shared" si="82"/>
        <v>2.7236052509350803</v>
      </c>
      <c r="AL125" s="51">
        <f t="shared" si="83"/>
        <v>0.91253333333333331</v>
      </c>
      <c r="AM125" s="51">
        <f t="shared" si="84"/>
        <v>5.0320000000000004E-2</v>
      </c>
      <c r="AN125" s="54">
        <f t="shared" si="66"/>
        <v>0.96285333333333334</v>
      </c>
      <c r="AO125" s="53">
        <f t="shared" si="85"/>
        <v>0.10385235788089596</v>
      </c>
      <c r="AP125" s="51">
        <f t="shared" si="86"/>
        <v>0.113472</v>
      </c>
      <c r="AQ125" s="54">
        <f t="shared" si="87"/>
        <v>1.6500000000000001E-2</v>
      </c>
      <c r="AR125" s="53">
        <f t="shared" si="67"/>
        <v>1.9588663082059687</v>
      </c>
      <c r="AS125" s="51">
        <f t="shared" si="68"/>
        <v>18.880000000000003</v>
      </c>
      <c r="AT125" s="54">
        <f t="shared" si="69"/>
        <v>90.599938215282833</v>
      </c>
    </row>
    <row r="126" spans="17:46" x14ac:dyDescent="0.25">
      <c r="Q126" s="32">
        <v>119</v>
      </c>
      <c r="R126" s="53">
        <f t="shared" si="45"/>
        <v>12</v>
      </c>
      <c r="S126" s="51">
        <f t="shared" si="73"/>
        <v>1.5866666666666667</v>
      </c>
      <c r="T126" s="51">
        <f t="shared" si="47"/>
        <v>5</v>
      </c>
      <c r="U126" s="54">
        <f t="shared" si="74"/>
        <v>4.2311111111111108</v>
      </c>
      <c r="V126" s="53">
        <f t="shared" si="75"/>
        <v>2</v>
      </c>
      <c r="W126" s="51">
        <f t="shared" si="76"/>
        <v>0.58333333333333326</v>
      </c>
      <c r="X126" s="54">
        <f t="shared" si="77"/>
        <v>0.41666666666666674</v>
      </c>
      <c r="Y126" s="53">
        <f t="shared" si="78"/>
        <v>1.5514184397163118</v>
      </c>
      <c r="Z126" s="51">
        <f t="shared" si="71"/>
        <v>5.0068203309692665</v>
      </c>
      <c r="AA126" s="51">
        <f t="shared" si="72"/>
        <v>4.2547474855537013</v>
      </c>
      <c r="AB126" s="51">
        <v>0</v>
      </c>
      <c r="AC126" s="51">
        <f t="shared" si="79"/>
        <v>0.14482300932660433</v>
      </c>
      <c r="AD126" s="54">
        <f t="shared" si="62"/>
        <v>0.14482300932660433</v>
      </c>
      <c r="AE126" s="53">
        <f t="shared" si="70"/>
        <v>2.4681481481481478</v>
      </c>
      <c r="AF126" s="51">
        <f t="shared" si="63"/>
        <v>3.2496170692454776</v>
      </c>
      <c r="AG126" s="51">
        <f t="shared" si="80"/>
        <v>4.85760510449652E-2</v>
      </c>
      <c r="AH126" s="51">
        <f t="shared" si="81"/>
        <v>0.57683781818181812</v>
      </c>
      <c r="AI126" s="54">
        <f t="shared" si="64"/>
        <v>0.62541386922678333</v>
      </c>
      <c r="AJ126" s="53">
        <f t="shared" si="65"/>
        <v>1.7629629629629631</v>
      </c>
      <c r="AK126" s="51">
        <f t="shared" si="82"/>
        <v>2.7464276923112281</v>
      </c>
      <c r="AL126" s="51">
        <f t="shared" si="83"/>
        <v>0.92026666666666657</v>
      </c>
      <c r="AM126" s="51">
        <f t="shared" si="84"/>
        <v>5.0320000000000004E-2</v>
      </c>
      <c r="AN126" s="54">
        <f t="shared" si="66"/>
        <v>0.9705866666666666</v>
      </c>
      <c r="AO126" s="53">
        <f t="shared" si="85"/>
        <v>0.10560011096731567</v>
      </c>
      <c r="AP126" s="51">
        <f t="shared" si="86"/>
        <v>0.113472</v>
      </c>
      <c r="AQ126" s="54">
        <f t="shared" si="87"/>
        <v>1.6500000000000001E-2</v>
      </c>
      <c r="AR126" s="53">
        <f t="shared" si="67"/>
        <v>1.9763956561873697</v>
      </c>
      <c r="AS126" s="51">
        <f t="shared" si="68"/>
        <v>19.04</v>
      </c>
      <c r="AT126" s="54">
        <f t="shared" si="69"/>
        <v>90.59593429568163</v>
      </c>
    </row>
    <row r="127" spans="17:46" x14ac:dyDescent="0.25">
      <c r="Q127" s="32">
        <v>120</v>
      </c>
      <c r="R127" s="53">
        <f t="shared" si="45"/>
        <v>12</v>
      </c>
      <c r="S127" s="51">
        <f t="shared" si="73"/>
        <v>1.6</v>
      </c>
      <c r="T127" s="51">
        <f t="shared" si="47"/>
        <v>5</v>
      </c>
      <c r="U127" s="54">
        <f t="shared" si="74"/>
        <v>4.2666666666666675</v>
      </c>
      <c r="V127" s="53">
        <f t="shared" si="75"/>
        <v>2</v>
      </c>
      <c r="W127" s="51">
        <f t="shared" si="76"/>
        <v>0.58333333333333326</v>
      </c>
      <c r="X127" s="54">
        <f t="shared" si="77"/>
        <v>0.41666666666666674</v>
      </c>
      <c r="Y127" s="53">
        <f t="shared" si="78"/>
        <v>1.5514184397163118</v>
      </c>
      <c r="Z127" s="51">
        <f t="shared" si="71"/>
        <v>5.0423758865248232</v>
      </c>
      <c r="AA127" s="51">
        <f t="shared" si="72"/>
        <v>4.2901071520070566</v>
      </c>
      <c r="AB127" s="51">
        <v>0</v>
      </c>
      <c r="AC127" s="51">
        <f t="shared" si="79"/>
        <v>0.1472401550056168</v>
      </c>
      <c r="AD127" s="54">
        <f t="shared" si="62"/>
        <v>0.1472401550056168</v>
      </c>
      <c r="AE127" s="53">
        <f t="shared" si="70"/>
        <v>2.4888888888888889</v>
      </c>
      <c r="AF127" s="51">
        <f t="shared" si="63"/>
        <v>3.2766234605906259</v>
      </c>
      <c r="AG127" s="51">
        <f t="shared" si="80"/>
        <v>4.9386801991467284E-2</v>
      </c>
      <c r="AH127" s="51">
        <f t="shared" si="81"/>
        <v>0.58168519480519487</v>
      </c>
      <c r="AI127" s="54">
        <f t="shared" si="64"/>
        <v>0.63107199679666215</v>
      </c>
      <c r="AJ127" s="53">
        <f t="shared" si="65"/>
        <v>1.7777777777777783</v>
      </c>
      <c r="AK127" s="51">
        <f t="shared" si="82"/>
        <v>2.7692522588614437</v>
      </c>
      <c r="AL127" s="51">
        <f t="shared" si="83"/>
        <v>0.92799999999999994</v>
      </c>
      <c r="AM127" s="51">
        <f t="shared" si="84"/>
        <v>5.0320000000000004E-2</v>
      </c>
      <c r="AN127" s="54">
        <f t="shared" si="66"/>
        <v>0.97831999999999997</v>
      </c>
      <c r="AO127" s="53">
        <f t="shared" si="85"/>
        <v>0.10736261302492889</v>
      </c>
      <c r="AP127" s="51">
        <f t="shared" si="86"/>
        <v>0.113472</v>
      </c>
      <c r="AQ127" s="54">
        <f t="shared" si="87"/>
        <v>1.6500000000000001E-2</v>
      </c>
      <c r="AR127" s="53">
        <f t="shared" si="67"/>
        <v>1.9939667648272077</v>
      </c>
      <c r="AS127" s="51">
        <f t="shared" si="68"/>
        <v>19.200000000000003</v>
      </c>
      <c r="AT127" s="54">
        <f t="shared" si="69"/>
        <v>90.591818950399002</v>
      </c>
    </row>
    <row r="128" spans="17:46" x14ac:dyDescent="0.25">
      <c r="Q128" s="32">
        <v>121</v>
      </c>
      <c r="R128" s="53">
        <f t="shared" si="45"/>
        <v>12</v>
      </c>
      <c r="S128" s="51">
        <f t="shared" si="73"/>
        <v>1.6133333333333335</v>
      </c>
      <c r="T128" s="51">
        <f t="shared" si="47"/>
        <v>5</v>
      </c>
      <c r="U128" s="54">
        <f t="shared" si="74"/>
        <v>4.3022222222222233</v>
      </c>
      <c r="V128" s="53">
        <f t="shared" si="75"/>
        <v>2</v>
      </c>
      <c r="W128" s="51">
        <f t="shared" si="76"/>
        <v>0.58333333333333326</v>
      </c>
      <c r="X128" s="54">
        <f t="shared" si="77"/>
        <v>0.41666666666666674</v>
      </c>
      <c r="Y128" s="53">
        <f t="shared" si="78"/>
        <v>1.5514184397163118</v>
      </c>
      <c r="Z128" s="51">
        <f t="shared" si="71"/>
        <v>5.0779314420803789</v>
      </c>
      <c r="AA128" s="51">
        <f t="shared" si="72"/>
        <v>4.3254700300245261</v>
      </c>
      <c r="AB128" s="51">
        <v>0</v>
      </c>
      <c r="AC128" s="51">
        <f t="shared" si="79"/>
        <v>0.149677527845123</v>
      </c>
      <c r="AD128" s="54">
        <f t="shared" si="62"/>
        <v>0.149677527845123</v>
      </c>
      <c r="AE128" s="53">
        <f t="shared" si="70"/>
        <v>2.5096296296296301</v>
      </c>
      <c r="AF128" s="51">
        <f t="shared" si="63"/>
        <v>3.3036323048083833</v>
      </c>
      <c r="AG128" s="51">
        <f t="shared" si="80"/>
        <v>5.0204337464718335E-2</v>
      </c>
      <c r="AH128" s="51">
        <f t="shared" si="81"/>
        <v>0.58653257142857151</v>
      </c>
      <c r="AI128" s="54">
        <f t="shared" si="64"/>
        <v>0.63673690889328982</v>
      </c>
      <c r="AJ128" s="53">
        <f t="shared" si="65"/>
        <v>1.7925925925925934</v>
      </c>
      <c r="AK128" s="51">
        <f t="shared" si="82"/>
        <v>2.792078898467381</v>
      </c>
      <c r="AL128" s="51">
        <f t="shared" si="83"/>
        <v>0.93573333333333342</v>
      </c>
      <c r="AM128" s="51">
        <f t="shared" si="84"/>
        <v>5.0320000000000004E-2</v>
      </c>
      <c r="AN128" s="54">
        <f t="shared" si="66"/>
        <v>0.98605333333333345</v>
      </c>
      <c r="AO128" s="53">
        <f t="shared" si="85"/>
        <v>0.10913986405373552</v>
      </c>
      <c r="AP128" s="51">
        <f t="shared" si="86"/>
        <v>0.113472</v>
      </c>
      <c r="AQ128" s="54">
        <f t="shared" si="87"/>
        <v>1.6500000000000001E-2</v>
      </c>
      <c r="AR128" s="53">
        <f t="shared" si="67"/>
        <v>2.0115796341254821</v>
      </c>
      <c r="AS128" s="51">
        <f t="shared" si="68"/>
        <v>19.360000000000003</v>
      </c>
      <c r="AT128" s="54">
        <f t="shared" si="69"/>
        <v>90.587594980983738</v>
      </c>
    </row>
    <row r="129" spans="17:46" x14ac:dyDescent="0.25">
      <c r="Q129" s="32">
        <v>122</v>
      </c>
      <c r="R129" s="53">
        <f t="shared" si="45"/>
        <v>12</v>
      </c>
      <c r="S129" s="51">
        <f t="shared" si="73"/>
        <v>1.6266666666666667</v>
      </c>
      <c r="T129" s="51">
        <f t="shared" si="47"/>
        <v>5</v>
      </c>
      <c r="U129" s="54">
        <f t="shared" si="74"/>
        <v>4.3377777777777773</v>
      </c>
      <c r="V129" s="53">
        <f t="shared" si="75"/>
        <v>2</v>
      </c>
      <c r="W129" s="51">
        <f t="shared" si="76"/>
        <v>0.58333333333333326</v>
      </c>
      <c r="X129" s="54">
        <f t="shared" si="77"/>
        <v>0.41666666666666674</v>
      </c>
      <c r="Y129" s="53">
        <f t="shared" si="78"/>
        <v>1.5514184397163118</v>
      </c>
      <c r="Z129" s="51">
        <f t="shared" si="71"/>
        <v>5.113486997635933</v>
      </c>
      <c r="AA129" s="51">
        <f t="shared" si="72"/>
        <v>4.3608360414764924</v>
      </c>
      <c r="AB129" s="51">
        <v>0</v>
      </c>
      <c r="AC129" s="51">
        <f t="shared" si="79"/>
        <v>0.15213512784512292</v>
      </c>
      <c r="AD129" s="54">
        <f t="shared" si="62"/>
        <v>0.15213512784512292</v>
      </c>
      <c r="AE129" s="53">
        <f t="shared" si="70"/>
        <v>2.5303703703703699</v>
      </c>
      <c r="AF129" s="51">
        <f t="shared" si="63"/>
        <v>3.3306435422262681</v>
      </c>
      <c r="AG129" s="51">
        <f t="shared" si="80"/>
        <v>5.102865746471829E-2</v>
      </c>
      <c r="AH129" s="51">
        <f t="shared" si="81"/>
        <v>0.59137994805194793</v>
      </c>
      <c r="AI129" s="54">
        <f t="shared" si="64"/>
        <v>0.64240860551666623</v>
      </c>
      <c r="AJ129" s="53">
        <f t="shared" si="65"/>
        <v>1.8074074074074076</v>
      </c>
      <c r="AK129" s="51">
        <f t="shared" si="82"/>
        <v>2.8149075606965885</v>
      </c>
      <c r="AL129" s="51">
        <f t="shared" si="83"/>
        <v>0.94346666666666668</v>
      </c>
      <c r="AM129" s="51">
        <f t="shared" si="84"/>
        <v>5.0320000000000004E-2</v>
      </c>
      <c r="AN129" s="54">
        <f t="shared" si="66"/>
        <v>0.99378666666666671</v>
      </c>
      <c r="AO129" s="53">
        <f t="shared" si="85"/>
        <v>0.11093186405373542</v>
      </c>
      <c r="AP129" s="51">
        <f t="shared" si="86"/>
        <v>0.113472</v>
      </c>
      <c r="AQ129" s="54">
        <f t="shared" si="87"/>
        <v>1.6500000000000001E-2</v>
      </c>
      <c r="AR129" s="53">
        <f t="shared" si="67"/>
        <v>2.0292342640821914</v>
      </c>
      <c r="AS129" s="51">
        <f t="shared" si="68"/>
        <v>19.52</v>
      </c>
      <c r="AT129" s="54">
        <f t="shared" si="69"/>
        <v>90.583265097895023</v>
      </c>
    </row>
    <row r="130" spans="17:46" x14ac:dyDescent="0.25">
      <c r="Q130" s="32">
        <v>123</v>
      </c>
      <c r="R130" s="53">
        <f t="shared" si="45"/>
        <v>12</v>
      </c>
      <c r="S130" s="51">
        <f t="shared" si="73"/>
        <v>1.6400000000000001</v>
      </c>
      <c r="T130" s="51">
        <f t="shared" si="47"/>
        <v>5</v>
      </c>
      <c r="U130" s="54">
        <f t="shared" si="74"/>
        <v>4.3733333333333331</v>
      </c>
      <c r="V130" s="53">
        <f t="shared" si="75"/>
        <v>2</v>
      </c>
      <c r="W130" s="51">
        <f t="shared" si="76"/>
        <v>0.58333333333333326</v>
      </c>
      <c r="X130" s="54">
        <f t="shared" si="77"/>
        <v>0.41666666666666674</v>
      </c>
      <c r="Y130" s="53">
        <f t="shared" si="78"/>
        <v>1.5514184397163118</v>
      </c>
      <c r="Z130" s="51">
        <f t="shared" si="71"/>
        <v>5.1490425531914887</v>
      </c>
      <c r="AA130" s="51">
        <f t="shared" si="72"/>
        <v>4.3962051107406364</v>
      </c>
      <c r="AB130" s="51">
        <v>0</v>
      </c>
      <c r="AC130" s="51">
        <f t="shared" si="79"/>
        <v>0.15461295500561673</v>
      </c>
      <c r="AD130" s="54">
        <f t="shared" si="62"/>
        <v>0.15461295500561673</v>
      </c>
      <c r="AE130" s="53">
        <f t="shared" si="70"/>
        <v>2.5511111111111107</v>
      </c>
      <c r="AF130" s="51">
        <f t="shared" si="63"/>
        <v>3.3576571150867811</v>
      </c>
      <c r="AG130" s="51">
        <f t="shared" si="80"/>
        <v>5.1859761991467274E-2</v>
      </c>
      <c r="AH130" s="51">
        <f t="shared" si="81"/>
        <v>0.59622732467532458</v>
      </c>
      <c r="AI130" s="54">
        <f t="shared" si="64"/>
        <v>0.64808708666679182</v>
      </c>
      <c r="AJ130" s="53">
        <f t="shared" si="65"/>
        <v>1.8222222222222224</v>
      </c>
      <c r="AK130" s="51">
        <f t="shared" si="82"/>
        <v>2.8377381967350699</v>
      </c>
      <c r="AL130" s="51">
        <f t="shared" si="83"/>
        <v>0.95120000000000005</v>
      </c>
      <c r="AM130" s="51">
        <f t="shared" si="84"/>
        <v>5.0320000000000004E-2</v>
      </c>
      <c r="AN130" s="54">
        <f t="shared" si="66"/>
        <v>1.00152</v>
      </c>
      <c r="AO130" s="53">
        <f t="shared" si="85"/>
        <v>0.11273861302492887</v>
      </c>
      <c r="AP130" s="51">
        <f t="shared" si="86"/>
        <v>0.113472</v>
      </c>
      <c r="AQ130" s="54">
        <f t="shared" si="87"/>
        <v>1.6500000000000001E-2</v>
      </c>
      <c r="AR130" s="53">
        <f t="shared" si="67"/>
        <v>2.0469306546973374</v>
      </c>
      <c r="AS130" s="51">
        <f t="shared" si="68"/>
        <v>19.68</v>
      </c>
      <c r="AT130" s="54">
        <f t="shared" si="69"/>
        <v>90.578831924173357</v>
      </c>
    </row>
    <row r="131" spans="17:46" x14ac:dyDescent="0.25">
      <c r="Q131" s="32">
        <v>124</v>
      </c>
      <c r="R131" s="53">
        <f t="shared" si="45"/>
        <v>12</v>
      </c>
      <c r="S131" s="51">
        <f t="shared" si="73"/>
        <v>1.6533333333333335</v>
      </c>
      <c r="T131" s="51">
        <f t="shared" si="47"/>
        <v>5</v>
      </c>
      <c r="U131" s="54">
        <f t="shared" si="74"/>
        <v>4.4088888888888897</v>
      </c>
      <c r="V131" s="53">
        <f t="shared" si="75"/>
        <v>2</v>
      </c>
      <c r="W131" s="51">
        <f t="shared" si="76"/>
        <v>0.58333333333333326</v>
      </c>
      <c r="X131" s="54">
        <f t="shared" si="77"/>
        <v>0.41666666666666674</v>
      </c>
      <c r="Y131" s="53">
        <f t="shared" si="78"/>
        <v>1.5514184397163118</v>
      </c>
      <c r="Z131" s="51">
        <f t="shared" si="71"/>
        <v>5.1845981087470454</v>
      </c>
      <c r="AA131" s="51">
        <f t="shared" si="72"/>
        <v>4.4315771646024125</v>
      </c>
      <c r="AB131" s="51">
        <v>0</v>
      </c>
      <c r="AC131" s="51">
        <f t="shared" si="79"/>
        <v>0.15711100932660446</v>
      </c>
      <c r="AD131" s="54">
        <f t="shared" si="62"/>
        <v>0.15711100932660446</v>
      </c>
      <c r="AE131" s="53">
        <f t="shared" si="70"/>
        <v>2.5718518518518518</v>
      </c>
      <c r="AF131" s="51">
        <f t="shared" si="63"/>
        <v>3.3846729674713885</v>
      </c>
      <c r="AG131" s="51">
        <f t="shared" si="80"/>
        <v>5.2697651044965238E-2</v>
      </c>
      <c r="AH131" s="51">
        <f t="shared" si="81"/>
        <v>0.60107470129870144</v>
      </c>
      <c r="AI131" s="54">
        <f t="shared" si="64"/>
        <v>0.65377235234366671</v>
      </c>
      <c r="AJ131" s="53">
        <f t="shared" si="65"/>
        <v>1.8370370370370377</v>
      </c>
      <c r="AK131" s="51">
        <f t="shared" si="82"/>
        <v>2.8605707593230383</v>
      </c>
      <c r="AL131" s="51">
        <f t="shared" si="83"/>
        <v>0.95893333333333342</v>
      </c>
      <c r="AM131" s="51">
        <f t="shared" si="84"/>
        <v>5.0320000000000004E-2</v>
      </c>
      <c r="AN131" s="54">
        <f t="shared" si="66"/>
        <v>1.0092533333333333</v>
      </c>
      <c r="AO131" s="53">
        <f t="shared" si="85"/>
        <v>0.11456011096731575</v>
      </c>
      <c r="AP131" s="51">
        <f t="shared" si="86"/>
        <v>0.113472</v>
      </c>
      <c r="AQ131" s="54">
        <f t="shared" si="87"/>
        <v>1.6500000000000001E-2</v>
      </c>
      <c r="AR131" s="53">
        <f t="shared" si="67"/>
        <v>2.0646688059709204</v>
      </c>
      <c r="AS131" s="51">
        <f t="shared" si="68"/>
        <v>19.840000000000003</v>
      </c>
      <c r="AT131" s="54">
        <f t="shared" si="69"/>
        <v>90.574297998935648</v>
      </c>
    </row>
    <row r="132" spans="17:46" x14ac:dyDescent="0.25">
      <c r="Q132" s="32">
        <v>125</v>
      </c>
      <c r="R132" s="53">
        <f t="shared" si="45"/>
        <v>12</v>
      </c>
      <c r="S132" s="51">
        <f t="shared" si="73"/>
        <v>1.6666666666666667</v>
      </c>
      <c r="T132" s="51">
        <f t="shared" si="47"/>
        <v>5</v>
      </c>
      <c r="U132" s="54">
        <f t="shared" si="74"/>
        <v>4.4444444444444446</v>
      </c>
      <c r="V132" s="53">
        <f t="shared" si="75"/>
        <v>2</v>
      </c>
      <c r="W132" s="51">
        <f t="shared" si="76"/>
        <v>0.58333333333333326</v>
      </c>
      <c r="X132" s="54">
        <f t="shared" si="77"/>
        <v>0.41666666666666674</v>
      </c>
      <c r="Y132" s="53">
        <f t="shared" si="78"/>
        <v>1.5514184397163118</v>
      </c>
      <c r="Z132" s="51">
        <f t="shared" si="71"/>
        <v>5.2201536643026003</v>
      </c>
      <c r="AA132" s="51">
        <f t="shared" si="72"/>
        <v>4.4669521321602206</v>
      </c>
      <c r="AB132" s="51">
        <v>0</v>
      </c>
      <c r="AC132" s="51">
        <f t="shared" si="79"/>
        <v>0.15962929080808594</v>
      </c>
      <c r="AD132" s="54">
        <f t="shared" si="62"/>
        <v>0.15962929080808594</v>
      </c>
      <c r="AE132" s="53">
        <f t="shared" si="70"/>
        <v>2.5925925925925926</v>
      </c>
      <c r="AF132" s="51">
        <f t="shared" si="63"/>
        <v>3.4116910452280984</v>
      </c>
      <c r="AG132" s="51">
        <f t="shared" si="80"/>
        <v>5.3542324625212127E-2</v>
      </c>
      <c r="AH132" s="51">
        <f t="shared" si="81"/>
        <v>0.60592207792207797</v>
      </c>
      <c r="AI132" s="54">
        <f t="shared" si="64"/>
        <v>0.65946440254729011</v>
      </c>
      <c r="AJ132" s="53">
        <f t="shared" si="65"/>
        <v>1.8518518518518523</v>
      </c>
      <c r="AK132" s="51">
        <f t="shared" si="82"/>
        <v>2.8834052026937074</v>
      </c>
      <c r="AL132" s="51">
        <f t="shared" si="83"/>
        <v>0.96666666666666667</v>
      </c>
      <c r="AM132" s="51">
        <f t="shared" si="84"/>
        <v>5.0320000000000004E-2</v>
      </c>
      <c r="AN132" s="54">
        <f t="shared" si="66"/>
        <v>1.0169866666666667</v>
      </c>
      <c r="AO132" s="53">
        <f t="shared" si="85"/>
        <v>0.11639635788089595</v>
      </c>
      <c r="AP132" s="51">
        <f t="shared" si="86"/>
        <v>0.113472</v>
      </c>
      <c r="AQ132" s="54">
        <f t="shared" si="87"/>
        <v>1.6500000000000001E-2</v>
      </c>
      <c r="AR132" s="53">
        <f t="shared" si="67"/>
        <v>2.0824487179029387</v>
      </c>
      <c r="AS132" s="51">
        <f t="shared" si="68"/>
        <v>20</v>
      </c>
      <c r="AT132" s="54">
        <f t="shared" si="69"/>
        <v>90.569665780703787</v>
      </c>
    </row>
    <row r="133" spans="17:46" x14ac:dyDescent="0.25">
      <c r="Q133" s="32">
        <v>126</v>
      </c>
      <c r="R133" s="53">
        <f t="shared" si="45"/>
        <v>12</v>
      </c>
      <c r="S133" s="51">
        <f t="shared" si="73"/>
        <v>1.6800000000000002</v>
      </c>
      <c r="T133" s="51">
        <f t="shared" si="47"/>
        <v>5</v>
      </c>
      <c r="U133" s="54">
        <f t="shared" si="74"/>
        <v>4.4800000000000004</v>
      </c>
      <c r="V133" s="53">
        <f t="shared" si="75"/>
        <v>2</v>
      </c>
      <c r="W133" s="51">
        <f t="shared" si="76"/>
        <v>0.58333333333333326</v>
      </c>
      <c r="X133" s="54">
        <f t="shared" si="77"/>
        <v>0.41666666666666674</v>
      </c>
      <c r="Y133" s="53">
        <f t="shared" si="78"/>
        <v>1.5514184397163118</v>
      </c>
      <c r="Z133" s="51">
        <f t="shared" si="71"/>
        <v>5.2557092198581561</v>
      </c>
      <c r="AA133" s="51">
        <f t="shared" si="72"/>
        <v>4.5023299447350205</v>
      </c>
      <c r="AB133" s="51">
        <v>0</v>
      </c>
      <c r="AC133" s="51">
        <f t="shared" si="79"/>
        <v>0.16216779945006121</v>
      </c>
      <c r="AD133" s="54">
        <f t="shared" si="62"/>
        <v>0.16216779945006121</v>
      </c>
      <c r="AE133" s="53">
        <f t="shared" si="70"/>
        <v>2.6133333333333333</v>
      </c>
      <c r="AF133" s="51">
        <f t="shared" si="63"/>
        <v>3.4387112959024284</v>
      </c>
      <c r="AG133" s="51">
        <f t="shared" si="80"/>
        <v>5.4393782732208011E-2</v>
      </c>
      <c r="AH133" s="51">
        <f t="shared" si="81"/>
        <v>0.61076945454545462</v>
      </c>
      <c r="AI133" s="54">
        <f t="shared" si="64"/>
        <v>0.66516323727766258</v>
      </c>
      <c r="AJ133" s="53">
        <f t="shared" si="65"/>
        <v>1.8666666666666671</v>
      </c>
      <c r="AK133" s="51">
        <f t="shared" si="82"/>
        <v>2.906241482514949</v>
      </c>
      <c r="AL133" s="51">
        <f t="shared" si="83"/>
        <v>0.97440000000000004</v>
      </c>
      <c r="AM133" s="51">
        <f t="shared" si="84"/>
        <v>5.0320000000000004E-2</v>
      </c>
      <c r="AN133" s="54">
        <f t="shared" si="66"/>
        <v>1.0247200000000001</v>
      </c>
      <c r="AO133" s="53">
        <f t="shared" si="85"/>
        <v>0.1182473537656696</v>
      </c>
      <c r="AP133" s="51">
        <f t="shared" si="86"/>
        <v>0.113472</v>
      </c>
      <c r="AQ133" s="54">
        <f t="shared" si="87"/>
        <v>1.6500000000000001E-2</v>
      </c>
      <c r="AR133" s="53">
        <f t="shared" si="67"/>
        <v>2.1002703904933937</v>
      </c>
      <c r="AS133" s="51">
        <f t="shared" si="68"/>
        <v>20.160000000000004</v>
      </c>
      <c r="AT133" s="54">
        <f t="shared" si="69"/>
        <v>90.564937650576127</v>
      </c>
    </row>
    <row r="134" spans="17:46" x14ac:dyDescent="0.25">
      <c r="Q134" s="32">
        <v>127</v>
      </c>
      <c r="R134" s="53">
        <f t="shared" si="45"/>
        <v>12</v>
      </c>
      <c r="S134" s="51">
        <f t="shared" si="73"/>
        <v>1.6933333333333334</v>
      </c>
      <c r="T134" s="51">
        <f t="shared" si="47"/>
        <v>5</v>
      </c>
      <c r="U134" s="54">
        <f t="shared" si="74"/>
        <v>4.5155555555555553</v>
      </c>
      <c r="V134" s="53">
        <f t="shared" si="75"/>
        <v>2</v>
      </c>
      <c r="W134" s="51">
        <f t="shared" si="76"/>
        <v>0.58333333333333326</v>
      </c>
      <c r="X134" s="54">
        <f t="shared" si="77"/>
        <v>0.41666666666666674</v>
      </c>
      <c r="Y134" s="53">
        <f t="shared" si="78"/>
        <v>1.5514184397163118</v>
      </c>
      <c r="Z134" s="51">
        <f t="shared" si="71"/>
        <v>5.291264775413711</v>
      </c>
      <c r="AA134" s="51">
        <f t="shared" si="72"/>
        <v>4.5377105357841296</v>
      </c>
      <c r="AB134" s="51">
        <v>0</v>
      </c>
      <c r="AC134" s="51">
        <f t="shared" si="79"/>
        <v>0.16472653525253034</v>
      </c>
      <c r="AD134" s="54">
        <f t="shared" si="62"/>
        <v>0.16472653525253034</v>
      </c>
      <c r="AE134" s="53">
        <f t="shared" si="70"/>
        <v>2.6340740740740736</v>
      </c>
      <c r="AF134" s="51">
        <f t="shared" si="63"/>
        <v>3.465733668671565</v>
      </c>
      <c r="AG134" s="51">
        <f t="shared" si="80"/>
        <v>5.5252025365952862E-2</v>
      </c>
      <c r="AH134" s="51">
        <f t="shared" si="81"/>
        <v>0.61561683116883115</v>
      </c>
      <c r="AI134" s="54">
        <f t="shared" si="64"/>
        <v>0.67086885653478401</v>
      </c>
      <c r="AJ134" s="53">
        <f t="shared" si="65"/>
        <v>1.8814814814814818</v>
      </c>
      <c r="AK134" s="51">
        <f t="shared" si="82"/>
        <v>2.9290795558336447</v>
      </c>
      <c r="AL134" s="51">
        <f t="shared" si="83"/>
        <v>0.9821333333333333</v>
      </c>
      <c r="AM134" s="51">
        <f t="shared" si="84"/>
        <v>5.0320000000000004E-2</v>
      </c>
      <c r="AN134" s="54">
        <f t="shared" si="66"/>
        <v>1.0324533333333332</v>
      </c>
      <c r="AO134" s="53">
        <f t="shared" si="85"/>
        <v>0.12011309862163666</v>
      </c>
      <c r="AP134" s="51">
        <f t="shared" si="86"/>
        <v>0.113472</v>
      </c>
      <c r="AQ134" s="54">
        <f t="shared" si="87"/>
        <v>1.6500000000000001E-2</v>
      </c>
      <c r="AR134" s="53">
        <f t="shared" si="67"/>
        <v>2.118133823742284</v>
      </c>
      <c r="AS134" s="51">
        <f t="shared" si="68"/>
        <v>20.32</v>
      </c>
      <c r="AT134" s="54">
        <f t="shared" si="69"/>
        <v>90.560115915250321</v>
      </c>
    </row>
    <row r="135" spans="17:46" x14ac:dyDescent="0.25">
      <c r="Q135" s="32">
        <v>128</v>
      </c>
      <c r="R135" s="53">
        <f t="shared" ref="R135:R157" si="88">VOUT</f>
        <v>12</v>
      </c>
      <c r="S135" s="51">
        <f t="shared" ref="S135:S157" si="89">Q135*$O$12</f>
        <v>1.7066666666666668</v>
      </c>
      <c r="T135" s="51">
        <f t="shared" ref="T135:T157" si="90">VIN_var</f>
        <v>5</v>
      </c>
      <c r="U135" s="54">
        <f t="shared" ref="U135:U157" si="91">(R135*S135)/(T135*EFF_est)</f>
        <v>4.5511111111111111</v>
      </c>
      <c r="V135" s="53">
        <f t="shared" ref="V135:V157" si="92">IF((S135*R135/T135)&lt;((T135*(1-(T135/R135)))/(2*Lm*Fsw)),1,2)</f>
        <v>2</v>
      </c>
      <c r="W135" s="51">
        <f t="shared" ref="W135:W157" si="93">CHOOSE(V135,SQRT((2*S135*Lm*Fsw*(R135-T135))/((T135)^2)),1-(T135/R135))</f>
        <v>0.58333333333333326</v>
      </c>
      <c r="X135" s="54">
        <f t="shared" ref="X135:X157" si="94">CHOOSE(V135,(Lm*W135*Fsw)/(R135-T135),1-W135)</f>
        <v>0.41666666666666674</v>
      </c>
      <c r="Y135" s="53">
        <f t="shared" ref="Y135:Y157" si="95">(T135*W135)/(Lm*Fsw)</f>
        <v>1.5514184397163118</v>
      </c>
      <c r="Z135" s="51">
        <f t="shared" si="71"/>
        <v>5.3268203309692668</v>
      </c>
      <c r="AA135" s="51">
        <f t="shared" si="72"/>
        <v>4.5730938408189985</v>
      </c>
      <c r="AB135" s="51">
        <v>0</v>
      </c>
      <c r="AC135" s="51">
        <f t="shared" ref="AC135:AC157" si="96">(AA135^2)*Rdcr</f>
        <v>0.16730549821549329</v>
      </c>
      <c r="AD135" s="54">
        <f t="shared" si="62"/>
        <v>0.16730549821549329</v>
      </c>
      <c r="AE135" s="53">
        <f t="shared" si="70"/>
        <v>2.6548148148148143</v>
      </c>
      <c r="AF135" s="51">
        <f t="shared" si="63"/>
        <v>3.4927581142815654</v>
      </c>
      <c r="AG135" s="51">
        <f t="shared" ref="AG135:AG157" si="97">(AF135^2)*RDS_on</f>
        <v>5.6117052526446692E-2</v>
      </c>
      <c r="AH135" s="51">
        <f t="shared" ref="AH135:AH157" si="98">((R135*U135)/2)*Fsw*(tr_sw+tf_sw)</f>
        <v>0.62046420779220768</v>
      </c>
      <c r="AI135" s="54">
        <f t="shared" si="64"/>
        <v>0.6765812603186544</v>
      </c>
      <c r="AJ135" s="53">
        <f t="shared" si="65"/>
        <v>1.8962962962962966</v>
      </c>
      <c r="AK135" s="51">
        <f t="shared" ref="AK135:AK157" si="99">CHOOSE(V135,Z135*SQRT(X135/3),SQRT(X135*((Z135^2)+((Y135^2)/3)-(Y135*Z135))))</f>
        <v>2.9519193810226154</v>
      </c>
      <c r="AL135" s="51">
        <f t="shared" ref="AL135:AL157" si="100">S135*Vd_rect</f>
        <v>0.98986666666666667</v>
      </c>
      <c r="AM135" s="51">
        <f t="shared" ref="AM135:AM157" si="101">CHOOSE(V135,(R135+Vd_rect)*Qrr*Fsw,(R135+Vd_rect)*Qrr*Fsw)</f>
        <v>5.0320000000000004E-2</v>
      </c>
      <c r="AN135" s="54">
        <f t="shared" si="66"/>
        <v>1.0401866666666666</v>
      </c>
      <c r="AO135" s="53">
        <f t="shared" ref="AO135:AO157" si="102">(AF135^2)*R_cs</f>
        <v>0.12199359244879716</v>
      </c>
      <c r="AP135" s="51">
        <f t="shared" ref="AP135:AP157" si="103">Qg_tot*Vcc*Fsw</f>
        <v>0.113472</v>
      </c>
      <c r="AQ135" s="54">
        <f t="shared" ref="AQ135:AQ157" si="104">IQ*T135</f>
        <v>1.6500000000000001E-2</v>
      </c>
      <c r="AR135" s="53">
        <f t="shared" si="67"/>
        <v>2.1360390176496113</v>
      </c>
      <c r="AS135" s="51">
        <f t="shared" si="68"/>
        <v>20.48</v>
      </c>
      <c r="AT135" s="54">
        <f t="shared" si="69"/>
        <v>90.555202809905651</v>
      </c>
    </row>
    <row r="136" spans="17:46" x14ac:dyDescent="0.25">
      <c r="Q136" s="32">
        <v>129</v>
      </c>
      <c r="R136" s="53">
        <f t="shared" si="88"/>
        <v>12</v>
      </c>
      <c r="S136" s="51">
        <f t="shared" si="89"/>
        <v>1.7200000000000002</v>
      </c>
      <c r="T136" s="51">
        <f t="shared" si="90"/>
        <v>5</v>
      </c>
      <c r="U136" s="54">
        <f t="shared" si="91"/>
        <v>4.5866666666666669</v>
      </c>
      <c r="V136" s="53">
        <f t="shared" si="92"/>
        <v>2</v>
      </c>
      <c r="W136" s="51">
        <f t="shared" si="93"/>
        <v>0.58333333333333326</v>
      </c>
      <c r="X136" s="54">
        <f t="shared" si="94"/>
        <v>0.41666666666666674</v>
      </c>
      <c r="Y136" s="53">
        <f t="shared" si="95"/>
        <v>1.5514184397163118</v>
      </c>
      <c r="Z136" s="51">
        <f t="shared" si="71"/>
        <v>5.3623758865248226</v>
      </c>
      <c r="AA136" s="51">
        <f t="shared" si="72"/>
        <v>4.6084797973267451</v>
      </c>
      <c r="AB136" s="51">
        <v>0</v>
      </c>
      <c r="AC136" s="51">
        <f t="shared" si="96"/>
        <v>0.16990468833895006</v>
      </c>
      <c r="AD136" s="54">
        <f t="shared" ref="AD136:AD157" si="105">AB136+AC136</f>
        <v>0.16990468833895006</v>
      </c>
      <c r="AE136" s="53">
        <f t="shared" si="70"/>
        <v>2.6755555555555555</v>
      </c>
      <c r="AF136" s="51">
        <f t="shared" ref="AF136:AF157" si="106">CHOOSE(V136,Z136*SQRT(W136/3),SQRT(W136*((Z136^2)+((Y136^2)/3)-(Z136*Y136))))</f>
        <v>3.5197845849874261</v>
      </c>
      <c r="AG136" s="51">
        <f t="shared" si="97"/>
        <v>5.698886421368949E-2</v>
      </c>
      <c r="AH136" s="51">
        <f t="shared" si="98"/>
        <v>0.62531158441558443</v>
      </c>
      <c r="AI136" s="54">
        <f t="shared" ref="AI136:AI157" si="107">AG136+AH136</f>
        <v>0.68230044862927397</v>
      </c>
      <c r="AJ136" s="53">
        <f t="shared" ref="AJ136:AJ156" si="108">X136*U136</f>
        <v>1.9111111111111116</v>
      </c>
      <c r="AK136" s="51">
        <f t="shared" si="99"/>
        <v>2.9747609177299692</v>
      </c>
      <c r="AL136" s="51">
        <f t="shared" si="100"/>
        <v>0.99760000000000004</v>
      </c>
      <c r="AM136" s="51">
        <f t="shared" si="101"/>
        <v>5.0320000000000004E-2</v>
      </c>
      <c r="AN136" s="54">
        <f t="shared" ref="AN136:AN157" si="109">AL136+AM136</f>
        <v>1.04792</v>
      </c>
      <c r="AO136" s="53">
        <f t="shared" si="102"/>
        <v>0.12388883524715107</v>
      </c>
      <c r="AP136" s="51">
        <f t="shared" si="103"/>
        <v>0.113472</v>
      </c>
      <c r="AQ136" s="54">
        <f t="shared" si="104"/>
        <v>1.6500000000000001E-2</v>
      </c>
      <c r="AR136" s="53">
        <f t="shared" ref="AR136:AR157" si="110">AO136+AN136+AI136+AD136+AP136+AQ136</f>
        <v>2.1539859722153749</v>
      </c>
      <c r="AS136" s="51">
        <f t="shared" ref="AS136:AS157" si="111">R136*S136</f>
        <v>20.64</v>
      </c>
      <c r="AT136" s="54">
        <f t="shared" ref="AT136:AT156" si="112">(AS136/(AS136+AR136))*100</f>
        <v>90.550200500952471</v>
      </c>
    </row>
    <row r="137" spans="17:46" x14ac:dyDescent="0.25">
      <c r="Q137" s="32">
        <v>130</v>
      </c>
      <c r="R137" s="53">
        <f t="shared" si="88"/>
        <v>12</v>
      </c>
      <c r="S137" s="51">
        <f t="shared" si="89"/>
        <v>1.7333333333333334</v>
      </c>
      <c r="T137" s="51">
        <f t="shared" si="90"/>
        <v>5</v>
      </c>
      <c r="U137" s="54">
        <f t="shared" si="91"/>
        <v>4.6222222222222227</v>
      </c>
      <c r="V137" s="53">
        <f t="shared" si="92"/>
        <v>2</v>
      </c>
      <c r="W137" s="51">
        <f t="shared" si="93"/>
        <v>0.58333333333333326</v>
      </c>
      <c r="X137" s="54">
        <f t="shared" si="94"/>
        <v>0.41666666666666674</v>
      </c>
      <c r="Y137" s="53">
        <f t="shared" si="95"/>
        <v>1.5514184397163118</v>
      </c>
      <c r="Z137" s="51">
        <f t="shared" si="71"/>
        <v>5.3979314420803783</v>
      </c>
      <c r="AA137" s="51">
        <f t="shared" si="72"/>
        <v>4.6438683446952487</v>
      </c>
      <c r="AB137" s="51">
        <v>0</v>
      </c>
      <c r="AC137" s="51">
        <f t="shared" si="96"/>
        <v>0.17252410562290071</v>
      </c>
      <c r="AD137" s="54">
        <f t="shared" si="105"/>
        <v>0.17252410562290071</v>
      </c>
      <c r="AE137" s="53">
        <f t="shared" ref="AE137:AE157" si="113">U137*W137</f>
        <v>2.6962962962962962</v>
      </c>
      <c r="AF137" s="51">
        <f t="shared" si="106"/>
        <v>3.5468130344958757</v>
      </c>
      <c r="AG137" s="51">
        <f t="shared" si="97"/>
        <v>5.7867460427681268E-2</v>
      </c>
      <c r="AH137" s="51">
        <f t="shared" si="98"/>
        <v>0.63015896103896107</v>
      </c>
      <c r="AI137" s="54">
        <f t="shared" si="107"/>
        <v>0.68802642146664239</v>
      </c>
      <c r="AJ137" s="53">
        <f t="shared" si="108"/>
        <v>1.9259259259259265</v>
      </c>
      <c r="AK137" s="51">
        <f t="shared" si="99"/>
        <v>2.9976041268307507</v>
      </c>
      <c r="AL137" s="51">
        <f t="shared" si="100"/>
        <v>1.0053333333333332</v>
      </c>
      <c r="AM137" s="51">
        <f t="shared" si="101"/>
        <v>5.0320000000000004E-2</v>
      </c>
      <c r="AN137" s="54">
        <f t="shared" si="109"/>
        <v>1.0556533333333331</v>
      </c>
      <c r="AO137" s="53">
        <f t="shared" si="102"/>
        <v>0.12579882701669842</v>
      </c>
      <c r="AP137" s="51">
        <f t="shared" si="103"/>
        <v>0.113472</v>
      </c>
      <c r="AQ137" s="54">
        <f t="shared" si="104"/>
        <v>1.6500000000000001E-2</v>
      </c>
      <c r="AR137" s="53">
        <f t="shared" si="110"/>
        <v>2.1719746874395747</v>
      </c>
      <c r="AS137" s="51">
        <f t="shared" si="111"/>
        <v>20.8</v>
      </c>
      <c r="AT137" s="54">
        <f t="shared" si="112"/>
        <v>90.54511108865556</v>
      </c>
    </row>
    <row r="138" spans="17:46" x14ac:dyDescent="0.25">
      <c r="Q138" s="32">
        <v>131</v>
      </c>
      <c r="R138" s="53">
        <f t="shared" si="88"/>
        <v>12</v>
      </c>
      <c r="S138" s="51">
        <f t="shared" si="89"/>
        <v>1.7466666666666668</v>
      </c>
      <c r="T138" s="51">
        <f t="shared" si="90"/>
        <v>5</v>
      </c>
      <c r="U138" s="54">
        <f t="shared" si="91"/>
        <v>4.6577777777777776</v>
      </c>
      <c r="V138" s="53">
        <f t="shared" si="92"/>
        <v>2</v>
      </c>
      <c r="W138" s="51">
        <f t="shared" si="93"/>
        <v>0.58333333333333326</v>
      </c>
      <c r="X138" s="54">
        <f t="shared" si="94"/>
        <v>0.41666666666666674</v>
      </c>
      <c r="Y138" s="53">
        <f t="shared" si="95"/>
        <v>1.5514184397163118</v>
      </c>
      <c r="Z138" s="51">
        <f t="shared" si="71"/>
        <v>5.4334869976359332</v>
      </c>
      <c r="AA138" s="51">
        <f t="shared" si="72"/>
        <v>4.679259424141617</v>
      </c>
      <c r="AB138" s="51">
        <v>0</v>
      </c>
      <c r="AC138" s="51">
        <f t="shared" si="96"/>
        <v>0.17516375006734511</v>
      </c>
      <c r="AD138" s="54">
        <f t="shared" si="105"/>
        <v>0.17516375006734511</v>
      </c>
      <c r="AE138" s="53">
        <f t="shared" si="113"/>
        <v>2.7170370370370365</v>
      </c>
      <c r="AF138" s="51">
        <f t="shared" si="106"/>
        <v>3.573843417910739</v>
      </c>
      <c r="AG138" s="51">
        <f t="shared" si="97"/>
        <v>5.8752841168422006E-2</v>
      </c>
      <c r="AH138" s="51">
        <f t="shared" si="98"/>
        <v>0.63500633766233761</v>
      </c>
      <c r="AI138" s="54">
        <f t="shared" si="107"/>
        <v>0.69375917883075966</v>
      </c>
      <c r="AJ138" s="53">
        <f t="shared" si="108"/>
        <v>1.9407407407407411</v>
      </c>
      <c r="AK138" s="51">
        <f t="shared" si="99"/>
        <v>3.0204489703807655</v>
      </c>
      <c r="AL138" s="51">
        <f t="shared" si="100"/>
        <v>1.0130666666666668</v>
      </c>
      <c r="AM138" s="51">
        <f t="shared" si="101"/>
        <v>5.0320000000000004E-2</v>
      </c>
      <c r="AN138" s="54">
        <f t="shared" si="109"/>
        <v>1.0633866666666667</v>
      </c>
      <c r="AO138" s="53">
        <f t="shared" si="102"/>
        <v>0.12772356775743915</v>
      </c>
      <c r="AP138" s="51">
        <f t="shared" si="103"/>
        <v>0.113472</v>
      </c>
      <c r="AQ138" s="54">
        <f t="shared" si="104"/>
        <v>1.6500000000000001E-2</v>
      </c>
      <c r="AR138" s="53">
        <f t="shared" si="110"/>
        <v>2.1900051633222106</v>
      </c>
      <c r="AS138" s="51">
        <f t="shared" si="111"/>
        <v>20.96</v>
      </c>
      <c r="AT138" s="54">
        <f t="shared" si="112"/>
        <v>90.53993660963863</v>
      </c>
    </row>
    <row r="139" spans="17:46" x14ac:dyDescent="0.25">
      <c r="Q139" s="32">
        <v>132</v>
      </c>
      <c r="R139" s="53">
        <f t="shared" si="88"/>
        <v>12</v>
      </c>
      <c r="S139" s="51">
        <f t="shared" si="89"/>
        <v>1.76</v>
      </c>
      <c r="T139" s="51">
        <f t="shared" si="90"/>
        <v>5</v>
      </c>
      <c r="U139" s="54">
        <f t="shared" si="91"/>
        <v>4.6933333333333334</v>
      </c>
      <c r="V139" s="53">
        <f t="shared" si="92"/>
        <v>2</v>
      </c>
      <c r="W139" s="51">
        <f t="shared" si="93"/>
        <v>0.58333333333333326</v>
      </c>
      <c r="X139" s="54">
        <f t="shared" si="94"/>
        <v>0.41666666666666674</v>
      </c>
      <c r="Y139" s="53">
        <f t="shared" si="95"/>
        <v>1.5514184397163118</v>
      </c>
      <c r="Z139" s="51">
        <f t="shared" si="71"/>
        <v>5.469042553191489</v>
      </c>
      <c r="AA139" s="51">
        <f t="shared" si="72"/>
        <v>4.7146529786438611</v>
      </c>
      <c r="AB139" s="51">
        <v>0</v>
      </c>
      <c r="AC139" s="51">
        <f t="shared" si="96"/>
        <v>0.17782362167228347</v>
      </c>
      <c r="AD139" s="54">
        <f t="shared" si="105"/>
        <v>0.17782362167228347</v>
      </c>
      <c r="AE139" s="53">
        <f t="shared" si="113"/>
        <v>2.7377777777777776</v>
      </c>
      <c r="AF139" s="51">
        <f t="shared" si="106"/>
        <v>3.6008756916807507</v>
      </c>
      <c r="AG139" s="51">
        <f t="shared" si="97"/>
        <v>5.9645006435911689E-2</v>
      </c>
      <c r="AH139" s="51">
        <f t="shared" si="98"/>
        <v>0.63985371428571425</v>
      </c>
      <c r="AI139" s="54">
        <f t="shared" si="107"/>
        <v>0.69949872072162589</v>
      </c>
      <c r="AJ139" s="53">
        <f t="shared" si="108"/>
        <v>1.9555555555555559</v>
      </c>
      <c r="AK139" s="51">
        <f t="shared" si="99"/>
        <v>3.0432954115724775</v>
      </c>
      <c r="AL139" s="51">
        <f t="shared" si="100"/>
        <v>1.0207999999999999</v>
      </c>
      <c r="AM139" s="51">
        <f t="shared" si="101"/>
        <v>5.0320000000000004E-2</v>
      </c>
      <c r="AN139" s="54">
        <f t="shared" si="109"/>
        <v>1.0711199999999999</v>
      </c>
      <c r="AO139" s="53">
        <f t="shared" si="102"/>
        <v>0.12966305746937326</v>
      </c>
      <c r="AP139" s="51">
        <f t="shared" si="103"/>
        <v>0.113472</v>
      </c>
      <c r="AQ139" s="54">
        <f t="shared" si="104"/>
        <v>1.6500000000000001E-2</v>
      </c>
      <c r="AR139" s="53">
        <f t="shared" si="110"/>
        <v>2.2080773998632823</v>
      </c>
      <c r="AS139" s="51">
        <f t="shared" si="111"/>
        <v>21.12</v>
      </c>
      <c r="AT139" s="54">
        <f t="shared" si="112"/>
        <v>90.534679039275559</v>
      </c>
    </row>
    <row r="140" spans="17:46" x14ac:dyDescent="0.25">
      <c r="Q140" s="32">
        <v>133</v>
      </c>
      <c r="R140" s="53">
        <f t="shared" si="88"/>
        <v>12</v>
      </c>
      <c r="S140" s="51">
        <f t="shared" si="89"/>
        <v>1.7733333333333334</v>
      </c>
      <c r="T140" s="51">
        <f t="shared" si="90"/>
        <v>5</v>
      </c>
      <c r="U140" s="54">
        <f t="shared" si="91"/>
        <v>4.7288888888888891</v>
      </c>
      <c r="V140" s="53">
        <f t="shared" si="92"/>
        <v>2</v>
      </c>
      <c r="W140" s="51">
        <f t="shared" si="93"/>
        <v>0.58333333333333326</v>
      </c>
      <c r="X140" s="54">
        <f t="shared" si="94"/>
        <v>0.41666666666666674</v>
      </c>
      <c r="Y140" s="53">
        <f t="shared" si="95"/>
        <v>1.5514184397163118</v>
      </c>
      <c r="Z140" s="51">
        <f t="shared" si="71"/>
        <v>5.5045981087470448</v>
      </c>
      <c r="AA140" s="51">
        <f t="shared" si="72"/>
        <v>4.7500489528755852</v>
      </c>
      <c r="AB140" s="51">
        <v>0</v>
      </c>
      <c r="AC140" s="51">
        <f t="shared" si="96"/>
        <v>0.18050372043771554</v>
      </c>
      <c r="AD140" s="54">
        <f t="shared" si="105"/>
        <v>0.18050372043771554</v>
      </c>
      <c r="AE140" s="53">
        <f t="shared" si="113"/>
        <v>2.7585185185185184</v>
      </c>
      <c r="AF140" s="51">
        <f t="shared" si="106"/>
        <v>3.6279098135496821</v>
      </c>
      <c r="AG140" s="51">
        <f t="shared" si="97"/>
        <v>6.0543956230150409E-2</v>
      </c>
      <c r="AH140" s="51">
        <f t="shared" si="98"/>
        <v>0.64470109090909089</v>
      </c>
      <c r="AI140" s="54">
        <f t="shared" si="107"/>
        <v>0.7052450471392413</v>
      </c>
      <c r="AJ140" s="53">
        <f t="shared" si="108"/>
        <v>1.9703703703703708</v>
      </c>
      <c r="AK140" s="51">
        <f t="shared" si="99"/>
        <v>3.0661434146928532</v>
      </c>
      <c r="AL140" s="51">
        <f t="shared" si="100"/>
        <v>1.0285333333333333</v>
      </c>
      <c r="AM140" s="51">
        <f t="shared" si="101"/>
        <v>5.0320000000000004E-2</v>
      </c>
      <c r="AN140" s="54">
        <f t="shared" si="109"/>
        <v>1.0788533333333332</v>
      </c>
      <c r="AO140" s="53">
        <f t="shared" si="102"/>
        <v>0.1316172961525009</v>
      </c>
      <c r="AP140" s="51">
        <f t="shared" si="103"/>
        <v>0.113472</v>
      </c>
      <c r="AQ140" s="54">
        <f t="shared" si="104"/>
        <v>1.6500000000000001E-2</v>
      </c>
      <c r="AR140" s="53">
        <f t="shared" si="110"/>
        <v>2.2261913970627907</v>
      </c>
      <c r="AS140" s="51">
        <f t="shared" si="111"/>
        <v>21.28</v>
      </c>
      <c r="AT140" s="54">
        <f t="shared" si="112"/>
        <v>90.529340293974784</v>
      </c>
    </row>
    <row r="141" spans="17:46" x14ac:dyDescent="0.25">
      <c r="Q141" s="32">
        <v>134</v>
      </c>
      <c r="R141" s="53">
        <f t="shared" si="88"/>
        <v>12</v>
      </c>
      <c r="S141" s="51">
        <f t="shared" si="89"/>
        <v>1.7866666666666668</v>
      </c>
      <c r="T141" s="51">
        <f t="shared" si="90"/>
        <v>5</v>
      </c>
      <c r="U141" s="54">
        <f t="shared" si="91"/>
        <v>4.7644444444444449</v>
      </c>
      <c r="V141" s="53">
        <f t="shared" si="92"/>
        <v>2</v>
      </c>
      <c r="W141" s="51">
        <f t="shared" si="93"/>
        <v>0.58333333333333326</v>
      </c>
      <c r="X141" s="54">
        <f t="shared" si="94"/>
        <v>0.41666666666666674</v>
      </c>
      <c r="Y141" s="53">
        <f t="shared" si="95"/>
        <v>1.5514184397163118</v>
      </c>
      <c r="Z141" s="51">
        <f t="shared" si="71"/>
        <v>5.5401536643026006</v>
      </c>
      <c r="AA141" s="51">
        <f t="shared" si="72"/>
        <v>4.7854472931435765</v>
      </c>
      <c r="AB141" s="51">
        <v>0</v>
      </c>
      <c r="AC141" s="51">
        <f t="shared" si="96"/>
        <v>0.18320404636364149</v>
      </c>
      <c r="AD141" s="54">
        <f t="shared" si="105"/>
        <v>0.18320404636364149</v>
      </c>
      <c r="AE141" s="53">
        <f t="shared" si="113"/>
        <v>2.7792592592592591</v>
      </c>
      <c r="AF141" s="51">
        <f t="shared" si="106"/>
        <v>3.6549457425086609</v>
      </c>
      <c r="AG141" s="51">
        <f t="shared" si="97"/>
        <v>6.1449690551138053E-2</v>
      </c>
      <c r="AH141" s="51">
        <f t="shared" si="98"/>
        <v>0.64954846753246753</v>
      </c>
      <c r="AI141" s="54">
        <f t="shared" si="107"/>
        <v>0.71099815808360556</v>
      </c>
      <c r="AJ141" s="53">
        <f t="shared" si="108"/>
        <v>1.9851851851851858</v>
      </c>
      <c r="AK141" s="51">
        <f t="shared" si="99"/>
        <v>3.0889929450830724</v>
      </c>
      <c r="AL141" s="51">
        <f t="shared" si="100"/>
        <v>1.0362666666666667</v>
      </c>
      <c r="AM141" s="51">
        <f t="shared" si="101"/>
        <v>5.0320000000000004E-2</v>
      </c>
      <c r="AN141" s="54">
        <f t="shared" si="109"/>
        <v>1.0865866666666666</v>
      </c>
      <c r="AO141" s="53">
        <f t="shared" si="102"/>
        <v>0.13358628380682186</v>
      </c>
      <c r="AP141" s="51">
        <f t="shared" si="103"/>
        <v>0.113472</v>
      </c>
      <c r="AQ141" s="54">
        <f t="shared" si="104"/>
        <v>1.6500000000000001E-2</v>
      </c>
      <c r="AR141" s="53">
        <f t="shared" si="110"/>
        <v>2.2443471549207352</v>
      </c>
      <c r="AS141" s="51">
        <f t="shared" si="111"/>
        <v>21.44</v>
      </c>
      <c r="AT141" s="54">
        <f t="shared" si="112"/>
        <v>90.523922233362285</v>
      </c>
    </row>
    <row r="142" spans="17:46" x14ac:dyDescent="0.25">
      <c r="Q142" s="32">
        <v>135</v>
      </c>
      <c r="R142" s="53">
        <f t="shared" si="88"/>
        <v>12</v>
      </c>
      <c r="S142" s="51">
        <f t="shared" si="89"/>
        <v>1.8</v>
      </c>
      <c r="T142" s="51">
        <f t="shared" si="90"/>
        <v>5</v>
      </c>
      <c r="U142" s="54">
        <f t="shared" si="91"/>
        <v>4.8000000000000007</v>
      </c>
      <c r="V142" s="53">
        <f t="shared" si="92"/>
        <v>2</v>
      </c>
      <c r="W142" s="51">
        <f t="shared" si="93"/>
        <v>0.58333333333333326</v>
      </c>
      <c r="X142" s="54">
        <f t="shared" si="94"/>
        <v>0.41666666666666674</v>
      </c>
      <c r="Y142" s="53">
        <f t="shared" si="95"/>
        <v>1.5514184397163118</v>
      </c>
      <c r="Z142" s="51">
        <f t="shared" si="71"/>
        <v>5.5757092198581564</v>
      </c>
      <c r="AA142" s="51">
        <f t="shared" si="72"/>
        <v>4.8208479473281107</v>
      </c>
      <c r="AB142" s="51">
        <v>0</v>
      </c>
      <c r="AC142" s="51">
        <f t="shared" si="96"/>
        <v>0.18592459945006126</v>
      </c>
      <c r="AD142" s="54">
        <f t="shared" si="105"/>
        <v>0.18592459945006126</v>
      </c>
      <c r="AE142" s="53">
        <f t="shared" si="113"/>
        <v>2.8000000000000003</v>
      </c>
      <c r="AF142" s="51">
        <f t="shared" si="106"/>
        <v>3.6819834387505916</v>
      </c>
      <c r="AG142" s="51">
        <f t="shared" si="97"/>
        <v>6.2362209398874706E-2</v>
      </c>
      <c r="AH142" s="51">
        <f t="shared" si="98"/>
        <v>0.65439584415584418</v>
      </c>
      <c r="AI142" s="54">
        <f t="shared" si="107"/>
        <v>0.71675805355471889</v>
      </c>
      <c r="AJ142" s="53">
        <f t="shared" si="108"/>
        <v>2.0000000000000004</v>
      </c>
      <c r="AK142" s="51">
        <f t="shared" si="99"/>
        <v>3.1118439690999971</v>
      </c>
      <c r="AL142" s="51">
        <f t="shared" si="100"/>
        <v>1.044</v>
      </c>
      <c r="AM142" s="51">
        <f t="shared" si="101"/>
        <v>5.0320000000000004E-2</v>
      </c>
      <c r="AN142" s="54">
        <f t="shared" si="109"/>
        <v>1.09432</v>
      </c>
      <c r="AO142" s="53">
        <f t="shared" si="102"/>
        <v>0.13557002043233632</v>
      </c>
      <c r="AP142" s="51">
        <f t="shared" si="103"/>
        <v>0.113472</v>
      </c>
      <c r="AQ142" s="54">
        <f t="shared" si="104"/>
        <v>1.6500000000000001E-2</v>
      </c>
      <c r="AR142" s="53">
        <f t="shared" si="110"/>
        <v>2.2625446734371164</v>
      </c>
      <c r="AS142" s="51">
        <f t="shared" si="111"/>
        <v>21.6</v>
      </c>
      <c r="AT142" s="54">
        <f t="shared" si="112"/>
        <v>90.518426662368086</v>
      </c>
    </row>
    <row r="143" spans="17:46" x14ac:dyDescent="0.25">
      <c r="Q143" s="32">
        <v>136</v>
      </c>
      <c r="R143" s="53">
        <f t="shared" si="88"/>
        <v>12</v>
      </c>
      <c r="S143" s="51">
        <f t="shared" si="89"/>
        <v>1.8133333333333335</v>
      </c>
      <c r="T143" s="51">
        <f t="shared" si="90"/>
        <v>5</v>
      </c>
      <c r="U143" s="54">
        <f t="shared" si="91"/>
        <v>4.8355555555555556</v>
      </c>
      <c r="V143" s="53">
        <f t="shared" si="92"/>
        <v>2</v>
      </c>
      <c r="W143" s="51">
        <f t="shared" si="93"/>
        <v>0.58333333333333326</v>
      </c>
      <c r="X143" s="54">
        <f t="shared" si="94"/>
        <v>0.41666666666666674</v>
      </c>
      <c r="Y143" s="53">
        <f t="shared" si="95"/>
        <v>1.5514184397163118</v>
      </c>
      <c r="Z143" s="51">
        <f t="shared" si="71"/>
        <v>5.6112647754137113</v>
      </c>
      <c r="AA143" s="51">
        <f t="shared" si="72"/>
        <v>4.8562508648258529</v>
      </c>
      <c r="AB143" s="51">
        <v>0</v>
      </c>
      <c r="AC143" s="51">
        <f t="shared" si="96"/>
        <v>0.18866537969697475</v>
      </c>
      <c r="AD143" s="54">
        <f t="shared" si="105"/>
        <v>0.18866537969697475</v>
      </c>
      <c r="AE143" s="53">
        <f t="shared" si="113"/>
        <v>2.8207407407407405</v>
      </c>
      <c r="AF143" s="51">
        <f t="shared" si="106"/>
        <v>3.7090228636265383</v>
      </c>
      <c r="AG143" s="51">
        <f t="shared" si="97"/>
        <v>6.3281512773360277E-2</v>
      </c>
      <c r="AH143" s="51">
        <f t="shared" si="98"/>
        <v>0.65924322077922082</v>
      </c>
      <c r="AI143" s="54">
        <f t="shared" si="107"/>
        <v>0.72252473355258107</v>
      </c>
      <c r="AJ143" s="53">
        <f t="shared" si="108"/>
        <v>2.0148148148148151</v>
      </c>
      <c r="AK143" s="51">
        <f t="shared" si="99"/>
        <v>3.1346964540793159</v>
      </c>
      <c r="AL143" s="51">
        <f t="shared" si="100"/>
        <v>1.0517333333333334</v>
      </c>
      <c r="AM143" s="51">
        <f t="shared" si="101"/>
        <v>5.0320000000000004E-2</v>
      </c>
      <c r="AN143" s="54">
        <f t="shared" si="109"/>
        <v>1.1020533333333333</v>
      </c>
      <c r="AO143" s="53">
        <f t="shared" si="102"/>
        <v>0.13756850602904408</v>
      </c>
      <c r="AP143" s="51">
        <f t="shared" si="103"/>
        <v>0.113472</v>
      </c>
      <c r="AQ143" s="54">
        <f t="shared" si="104"/>
        <v>1.6500000000000001E-2</v>
      </c>
      <c r="AR143" s="53">
        <f t="shared" si="110"/>
        <v>2.2807839526119333</v>
      </c>
      <c r="AS143" s="51">
        <f t="shared" si="111"/>
        <v>21.76</v>
      </c>
      <c r="AT143" s="54">
        <f t="shared" si="112"/>
        <v>90.512855333221637</v>
      </c>
    </row>
    <row r="144" spans="17:46" x14ac:dyDescent="0.25">
      <c r="Q144" s="32">
        <v>137</v>
      </c>
      <c r="R144" s="53">
        <f t="shared" si="88"/>
        <v>12</v>
      </c>
      <c r="S144" s="51">
        <f t="shared" si="89"/>
        <v>1.8266666666666669</v>
      </c>
      <c r="T144" s="51">
        <f t="shared" si="90"/>
        <v>5</v>
      </c>
      <c r="U144" s="54">
        <f t="shared" si="91"/>
        <v>4.8711111111111114</v>
      </c>
      <c r="V144" s="53">
        <f t="shared" si="92"/>
        <v>2</v>
      </c>
      <c r="W144" s="51">
        <f t="shared" si="93"/>
        <v>0.58333333333333326</v>
      </c>
      <c r="X144" s="54">
        <f t="shared" si="94"/>
        <v>0.41666666666666674</v>
      </c>
      <c r="Y144" s="53">
        <f t="shared" si="95"/>
        <v>1.5514184397163118</v>
      </c>
      <c r="Z144" s="51">
        <f t="shared" ref="Z144:Z157" si="114">CHOOSE(V144,Y144,U144+(0.5*Y144))</f>
        <v>5.6468203309692671</v>
      </c>
      <c r="AA144" s="51">
        <f t="shared" ref="AA144:AA157" si="115">CHOOSE(V144,Z144*SQRT((W144+X144)/3),SQRT((U144^2)+((Y144^2)/12)))</f>
        <v>4.8916559964952331</v>
      </c>
      <c r="AB144" s="51">
        <v>0</v>
      </c>
      <c r="AC144" s="51">
        <f t="shared" si="96"/>
        <v>0.19142638710438217</v>
      </c>
      <c r="AD144" s="54">
        <f t="shared" si="105"/>
        <v>0.19142638710438217</v>
      </c>
      <c r="AE144" s="53">
        <f t="shared" si="113"/>
        <v>2.8414814814814813</v>
      </c>
      <c r="AF144" s="51">
        <f t="shared" si="106"/>
        <v>3.7360639796040074</v>
      </c>
      <c r="AG144" s="51">
        <f t="shared" si="97"/>
        <v>6.4207600674594856E-2</v>
      </c>
      <c r="AH144" s="51">
        <f t="shared" si="98"/>
        <v>0.66409059740259735</v>
      </c>
      <c r="AI144" s="54">
        <f t="shared" si="107"/>
        <v>0.7282981980771922</v>
      </c>
      <c r="AJ144" s="53">
        <f t="shared" si="108"/>
        <v>2.0296296296296301</v>
      </c>
      <c r="AK144" s="51">
        <f t="shared" si="99"/>
        <v>3.157550368300281</v>
      </c>
      <c r="AL144" s="51">
        <f t="shared" si="100"/>
        <v>1.0594666666666668</v>
      </c>
      <c r="AM144" s="51">
        <f t="shared" si="101"/>
        <v>5.0320000000000004E-2</v>
      </c>
      <c r="AN144" s="54">
        <f t="shared" si="109"/>
        <v>1.1097866666666667</v>
      </c>
      <c r="AO144" s="53">
        <f t="shared" si="102"/>
        <v>0.13958174059694534</v>
      </c>
      <c r="AP144" s="51">
        <f t="shared" si="103"/>
        <v>0.113472</v>
      </c>
      <c r="AQ144" s="54">
        <f t="shared" si="104"/>
        <v>1.6500000000000001E-2</v>
      </c>
      <c r="AR144" s="53">
        <f t="shared" si="110"/>
        <v>2.2990649924451865</v>
      </c>
      <c r="AS144" s="51">
        <f t="shared" si="111"/>
        <v>21.92</v>
      </c>
      <c r="AT144" s="54">
        <f t="shared" si="112"/>
        <v>90.50720994736028</v>
      </c>
    </row>
    <row r="145" spans="17:46" x14ac:dyDescent="0.25">
      <c r="Q145" s="32">
        <v>138</v>
      </c>
      <c r="R145" s="53">
        <f t="shared" si="88"/>
        <v>12</v>
      </c>
      <c r="S145" s="51">
        <f t="shared" si="89"/>
        <v>1.84</v>
      </c>
      <c r="T145" s="51">
        <f t="shared" si="90"/>
        <v>5</v>
      </c>
      <c r="U145" s="54">
        <f t="shared" si="91"/>
        <v>4.9066666666666672</v>
      </c>
      <c r="V145" s="53">
        <f t="shared" si="92"/>
        <v>2</v>
      </c>
      <c r="W145" s="51">
        <f t="shared" si="93"/>
        <v>0.58333333333333326</v>
      </c>
      <c r="X145" s="54">
        <f t="shared" si="94"/>
        <v>0.41666666666666674</v>
      </c>
      <c r="Y145" s="53">
        <f t="shared" si="95"/>
        <v>1.5514184397163118</v>
      </c>
      <c r="Z145" s="51">
        <f t="shared" si="114"/>
        <v>5.6823758865248228</v>
      </c>
      <c r="AA145" s="51">
        <f t="shared" si="115"/>
        <v>4.9270632946041424</v>
      </c>
      <c r="AB145" s="51">
        <v>0</v>
      </c>
      <c r="AC145" s="51">
        <f t="shared" si="96"/>
        <v>0.19420762167228342</v>
      </c>
      <c r="AD145" s="54">
        <f t="shared" si="105"/>
        <v>0.19420762167228342</v>
      </c>
      <c r="AE145" s="53">
        <f t="shared" si="113"/>
        <v>2.862222222222222</v>
      </c>
      <c r="AF145" s="51">
        <f t="shared" si="106"/>
        <v>3.7631067502269979</v>
      </c>
      <c r="AG145" s="51">
        <f t="shared" si="97"/>
        <v>6.5140473102578381E-2</v>
      </c>
      <c r="AH145" s="51">
        <f t="shared" si="98"/>
        <v>0.6689379740259741</v>
      </c>
      <c r="AI145" s="54">
        <f t="shared" si="107"/>
        <v>0.73407844712855252</v>
      </c>
      <c r="AJ145" s="53">
        <f t="shared" si="108"/>
        <v>2.0444444444444452</v>
      </c>
      <c r="AK145" s="51">
        <f t="shared" si="99"/>
        <v>3.180405680951949</v>
      </c>
      <c r="AL145" s="51">
        <f t="shared" si="100"/>
        <v>1.0671999999999999</v>
      </c>
      <c r="AM145" s="51">
        <f t="shared" si="101"/>
        <v>5.0320000000000004E-2</v>
      </c>
      <c r="AN145" s="54">
        <f t="shared" si="109"/>
        <v>1.1175199999999998</v>
      </c>
      <c r="AO145" s="53">
        <f t="shared" si="102"/>
        <v>0.14160972413603998</v>
      </c>
      <c r="AP145" s="51">
        <f t="shared" si="103"/>
        <v>0.113472</v>
      </c>
      <c r="AQ145" s="54">
        <f t="shared" si="104"/>
        <v>1.6500000000000001E-2</v>
      </c>
      <c r="AR145" s="53">
        <f t="shared" si="110"/>
        <v>2.3173877929368758</v>
      </c>
      <c r="AS145" s="51">
        <f t="shared" si="111"/>
        <v>22.080000000000002</v>
      </c>
      <c r="AT145" s="54">
        <f t="shared" si="112"/>
        <v>90.501492157255598</v>
      </c>
    </row>
    <row r="146" spans="17:46" x14ac:dyDescent="0.25">
      <c r="Q146" s="32">
        <v>139</v>
      </c>
      <c r="R146" s="53">
        <f t="shared" si="88"/>
        <v>12</v>
      </c>
      <c r="S146" s="51">
        <f t="shared" si="89"/>
        <v>1.8533333333333335</v>
      </c>
      <c r="T146" s="51">
        <f t="shared" si="90"/>
        <v>5</v>
      </c>
      <c r="U146" s="54">
        <f t="shared" si="91"/>
        <v>4.942222222222223</v>
      </c>
      <c r="V146" s="53">
        <f t="shared" si="92"/>
        <v>2</v>
      </c>
      <c r="W146" s="51">
        <f t="shared" si="93"/>
        <v>0.58333333333333326</v>
      </c>
      <c r="X146" s="54">
        <f t="shared" si="94"/>
        <v>0.41666666666666674</v>
      </c>
      <c r="Y146" s="53">
        <f t="shared" si="95"/>
        <v>1.5514184397163118</v>
      </c>
      <c r="Z146" s="51">
        <f t="shared" si="114"/>
        <v>5.7179314420803786</v>
      </c>
      <c r="AA146" s="51">
        <f t="shared" si="115"/>
        <v>4.9624727127798716</v>
      </c>
      <c r="AB146" s="51">
        <v>0</v>
      </c>
      <c r="AC146" s="51">
        <f t="shared" si="96"/>
        <v>0.19700908340067855</v>
      </c>
      <c r="AD146" s="54">
        <f t="shared" si="105"/>
        <v>0.19700908340067855</v>
      </c>
      <c r="AE146" s="53">
        <f t="shared" si="113"/>
        <v>2.8829629629629632</v>
      </c>
      <c r="AF146" s="51">
        <f t="shared" si="106"/>
        <v>3.7901511400777688</v>
      </c>
      <c r="AG146" s="51">
        <f t="shared" si="97"/>
        <v>6.6080130057310935E-2</v>
      </c>
      <c r="AH146" s="51">
        <f t="shared" si="98"/>
        <v>0.67378535064935063</v>
      </c>
      <c r="AI146" s="54">
        <f t="shared" si="107"/>
        <v>0.73986548070666158</v>
      </c>
      <c r="AJ146" s="53">
        <f t="shared" si="108"/>
        <v>2.0592592592592598</v>
      </c>
      <c r="AK146" s="51">
        <f t="shared" si="99"/>
        <v>3.2032623621008645</v>
      </c>
      <c r="AL146" s="51">
        <f t="shared" si="100"/>
        <v>1.0749333333333333</v>
      </c>
      <c r="AM146" s="51">
        <f t="shared" si="101"/>
        <v>5.0320000000000004E-2</v>
      </c>
      <c r="AN146" s="54">
        <f t="shared" si="109"/>
        <v>1.1252533333333332</v>
      </c>
      <c r="AO146" s="53">
        <f t="shared" si="102"/>
        <v>0.14365245664632811</v>
      </c>
      <c r="AP146" s="51">
        <f t="shared" si="103"/>
        <v>0.113472</v>
      </c>
      <c r="AQ146" s="54">
        <f t="shared" si="104"/>
        <v>1.6500000000000001E-2</v>
      </c>
      <c r="AR146" s="53">
        <f t="shared" si="110"/>
        <v>2.3357523540870013</v>
      </c>
      <c r="AS146" s="51">
        <f t="shared" si="111"/>
        <v>22.240000000000002</v>
      </c>
      <c r="AT146" s="54">
        <f t="shared" si="112"/>
        <v>90.495703568161318</v>
      </c>
    </row>
    <row r="147" spans="17:46" x14ac:dyDescent="0.25">
      <c r="Q147" s="32">
        <v>140</v>
      </c>
      <c r="R147" s="53">
        <f t="shared" si="88"/>
        <v>12</v>
      </c>
      <c r="S147" s="51">
        <f t="shared" si="89"/>
        <v>1.8666666666666667</v>
      </c>
      <c r="T147" s="51">
        <f t="shared" si="90"/>
        <v>5</v>
      </c>
      <c r="U147" s="54">
        <f t="shared" si="91"/>
        <v>4.9777777777777779</v>
      </c>
      <c r="V147" s="53">
        <f t="shared" si="92"/>
        <v>2</v>
      </c>
      <c r="W147" s="51">
        <f t="shared" si="93"/>
        <v>0.58333333333333326</v>
      </c>
      <c r="X147" s="54">
        <f t="shared" si="94"/>
        <v>0.41666666666666674</v>
      </c>
      <c r="Y147" s="53">
        <f t="shared" si="95"/>
        <v>1.5514184397163118</v>
      </c>
      <c r="Z147" s="51">
        <f t="shared" si="114"/>
        <v>5.7534869976359335</v>
      </c>
      <c r="AA147" s="51">
        <f t="shared" si="115"/>
        <v>4.9978842059611504</v>
      </c>
      <c r="AB147" s="51">
        <v>0</v>
      </c>
      <c r="AC147" s="51">
        <f t="shared" si="96"/>
        <v>0.19983077228956733</v>
      </c>
      <c r="AD147" s="54">
        <f t="shared" si="105"/>
        <v>0.19983077228956733</v>
      </c>
      <c r="AE147" s="53">
        <f t="shared" si="113"/>
        <v>2.9037037037037035</v>
      </c>
      <c r="AF147" s="51">
        <f t="shared" si="106"/>
        <v>3.817197114740206</v>
      </c>
      <c r="AG147" s="51">
        <f t="shared" si="97"/>
        <v>6.7026571538792379E-2</v>
      </c>
      <c r="AH147" s="51">
        <f t="shared" si="98"/>
        <v>0.67863272727272717</v>
      </c>
      <c r="AI147" s="54">
        <f t="shared" si="107"/>
        <v>0.7456592988115196</v>
      </c>
      <c r="AJ147" s="53">
        <f t="shared" si="108"/>
        <v>2.0740740740740744</v>
      </c>
      <c r="AK147" s="51">
        <f t="shared" si="99"/>
        <v>3.226120382660103</v>
      </c>
      <c r="AL147" s="51">
        <f t="shared" si="100"/>
        <v>1.0826666666666667</v>
      </c>
      <c r="AM147" s="51">
        <f t="shared" si="101"/>
        <v>5.0320000000000004E-2</v>
      </c>
      <c r="AN147" s="54">
        <f t="shared" si="109"/>
        <v>1.1329866666666666</v>
      </c>
      <c r="AO147" s="53">
        <f t="shared" si="102"/>
        <v>0.14570993812780952</v>
      </c>
      <c r="AP147" s="51">
        <f t="shared" si="103"/>
        <v>0.113472</v>
      </c>
      <c r="AQ147" s="54">
        <f t="shared" si="104"/>
        <v>1.6500000000000001E-2</v>
      </c>
      <c r="AR147" s="53">
        <f t="shared" si="110"/>
        <v>2.354158675895563</v>
      </c>
      <c r="AS147" s="51">
        <f t="shared" si="111"/>
        <v>22.4</v>
      </c>
      <c r="AT147" s="54">
        <f t="shared" si="112"/>
        <v>90.489845739787029</v>
      </c>
    </row>
    <row r="148" spans="17:46" x14ac:dyDescent="0.25">
      <c r="Q148" s="32">
        <v>141</v>
      </c>
      <c r="R148" s="53">
        <f t="shared" si="88"/>
        <v>12</v>
      </c>
      <c r="S148" s="51">
        <f t="shared" si="89"/>
        <v>1.8800000000000001</v>
      </c>
      <c r="T148" s="51">
        <f t="shared" si="90"/>
        <v>5</v>
      </c>
      <c r="U148" s="54">
        <f t="shared" si="91"/>
        <v>5.0133333333333336</v>
      </c>
      <c r="V148" s="53">
        <f t="shared" si="92"/>
        <v>2</v>
      </c>
      <c r="W148" s="51">
        <f t="shared" si="93"/>
        <v>0.58333333333333326</v>
      </c>
      <c r="X148" s="54">
        <f t="shared" si="94"/>
        <v>0.41666666666666674</v>
      </c>
      <c r="Y148" s="53">
        <f t="shared" si="95"/>
        <v>1.5514184397163118</v>
      </c>
      <c r="Z148" s="51">
        <f t="shared" si="114"/>
        <v>5.7890425531914893</v>
      </c>
      <c r="AA148" s="51">
        <f t="shared" si="115"/>
        <v>5.0332977303522153</v>
      </c>
      <c r="AB148" s="51">
        <v>0</v>
      </c>
      <c r="AC148" s="51">
        <f t="shared" si="96"/>
        <v>0.20267268833895008</v>
      </c>
      <c r="AD148" s="54">
        <f t="shared" si="105"/>
        <v>0.20267268833895008</v>
      </c>
      <c r="AE148" s="53">
        <f t="shared" si="113"/>
        <v>2.9244444444444442</v>
      </c>
      <c r="AF148" s="51">
        <f t="shared" si="106"/>
        <v>3.8442446407647424</v>
      </c>
      <c r="AG148" s="51">
        <f t="shared" si="97"/>
        <v>6.7979797547022838E-2</v>
      </c>
      <c r="AH148" s="51">
        <f t="shared" si="98"/>
        <v>0.68348010389610381</v>
      </c>
      <c r="AI148" s="54">
        <f t="shared" si="107"/>
        <v>0.75145990144312669</v>
      </c>
      <c r="AJ148" s="53">
        <f t="shared" si="108"/>
        <v>2.0888888888888895</v>
      </c>
      <c r="AK148" s="51">
        <f t="shared" si="99"/>
        <v>3.2489797143596202</v>
      </c>
      <c r="AL148" s="51">
        <f t="shared" si="100"/>
        <v>1.0904</v>
      </c>
      <c r="AM148" s="51">
        <f t="shared" si="101"/>
        <v>5.0320000000000004E-2</v>
      </c>
      <c r="AN148" s="54">
        <f t="shared" si="109"/>
        <v>1.14072</v>
      </c>
      <c r="AO148" s="53">
        <f t="shared" si="102"/>
        <v>0.14778216858048443</v>
      </c>
      <c r="AP148" s="51">
        <f t="shared" si="103"/>
        <v>0.113472</v>
      </c>
      <c r="AQ148" s="54">
        <f t="shared" si="104"/>
        <v>1.6500000000000001E-2</v>
      </c>
      <c r="AR148" s="53">
        <f t="shared" si="110"/>
        <v>2.372606758362561</v>
      </c>
      <c r="AS148" s="51">
        <f t="shared" si="111"/>
        <v>22.560000000000002</v>
      </c>
      <c r="AT148" s="54">
        <f t="shared" si="112"/>
        <v>90.483920187901035</v>
      </c>
    </row>
    <row r="149" spans="17:46" x14ac:dyDescent="0.25">
      <c r="Q149" s="32">
        <v>142</v>
      </c>
      <c r="R149" s="53">
        <f t="shared" si="88"/>
        <v>12</v>
      </c>
      <c r="S149" s="51">
        <f t="shared" si="89"/>
        <v>1.8933333333333335</v>
      </c>
      <c r="T149" s="51">
        <f t="shared" si="90"/>
        <v>5</v>
      </c>
      <c r="U149" s="54">
        <f t="shared" si="91"/>
        <v>5.0488888888888894</v>
      </c>
      <c r="V149" s="53">
        <f t="shared" si="92"/>
        <v>2</v>
      </c>
      <c r="W149" s="51">
        <f t="shared" si="93"/>
        <v>0.58333333333333326</v>
      </c>
      <c r="X149" s="54">
        <f t="shared" si="94"/>
        <v>0.41666666666666674</v>
      </c>
      <c r="Y149" s="53">
        <f t="shared" si="95"/>
        <v>1.5514184397163118</v>
      </c>
      <c r="Z149" s="51">
        <f t="shared" si="114"/>
        <v>5.8245981087470451</v>
      </c>
      <c r="AA149" s="51">
        <f t="shared" si="115"/>
        <v>5.0687132433787703</v>
      </c>
      <c r="AB149" s="51">
        <v>0</v>
      </c>
      <c r="AC149" s="51">
        <f t="shared" si="96"/>
        <v>0.20553483154882668</v>
      </c>
      <c r="AD149" s="54">
        <f t="shared" si="105"/>
        <v>0.20553483154882668</v>
      </c>
      <c r="AE149" s="53">
        <f t="shared" si="113"/>
        <v>2.9451851851851849</v>
      </c>
      <c r="AF149" s="51">
        <f t="shared" si="106"/>
        <v>3.8712936856347229</v>
      </c>
      <c r="AG149" s="51">
        <f t="shared" si="97"/>
        <v>6.8939808082002271E-2</v>
      </c>
      <c r="AH149" s="51">
        <f t="shared" si="98"/>
        <v>0.68832748051948045</v>
      </c>
      <c r="AI149" s="54">
        <f t="shared" si="107"/>
        <v>0.75726728860148274</v>
      </c>
      <c r="AJ149" s="53">
        <f t="shared" si="108"/>
        <v>2.1037037037037045</v>
      </c>
      <c r="AK149" s="51">
        <f t="shared" si="99"/>
        <v>3.2718403297178269</v>
      </c>
      <c r="AL149" s="51">
        <f t="shared" si="100"/>
        <v>1.0981333333333334</v>
      </c>
      <c r="AM149" s="51">
        <f t="shared" si="101"/>
        <v>5.0320000000000004E-2</v>
      </c>
      <c r="AN149" s="54">
        <f t="shared" si="109"/>
        <v>1.1484533333333333</v>
      </c>
      <c r="AO149" s="53">
        <f t="shared" si="102"/>
        <v>0.14986914800435278</v>
      </c>
      <c r="AP149" s="51">
        <f t="shared" si="103"/>
        <v>0.113472</v>
      </c>
      <c r="AQ149" s="54">
        <f t="shared" si="104"/>
        <v>1.6500000000000001E-2</v>
      </c>
      <c r="AR149" s="53">
        <f t="shared" si="110"/>
        <v>2.3910966014879955</v>
      </c>
      <c r="AS149" s="51">
        <f t="shared" si="111"/>
        <v>22.720000000000002</v>
      </c>
      <c r="AT149" s="54">
        <f t="shared" si="112"/>
        <v>90.47792838586625</v>
      </c>
    </row>
    <row r="150" spans="17:46" x14ac:dyDescent="0.25">
      <c r="Q150" s="32">
        <v>143</v>
      </c>
      <c r="R150" s="53">
        <f t="shared" si="88"/>
        <v>12</v>
      </c>
      <c r="S150" s="51">
        <f t="shared" si="89"/>
        <v>1.9066666666666667</v>
      </c>
      <c r="T150" s="51">
        <f t="shared" si="90"/>
        <v>5</v>
      </c>
      <c r="U150" s="54">
        <f t="shared" si="91"/>
        <v>5.0844444444444452</v>
      </c>
      <c r="V150" s="53">
        <f t="shared" si="92"/>
        <v>2</v>
      </c>
      <c r="W150" s="51">
        <f t="shared" si="93"/>
        <v>0.58333333333333326</v>
      </c>
      <c r="X150" s="54">
        <f t="shared" si="94"/>
        <v>0.41666666666666674</v>
      </c>
      <c r="Y150" s="53">
        <f t="shared" si="95"/>
        <v>1.5514184397163118</v>
      </c>
      <c r="Z150" s="51">
        <f t="shared" si="114"/>
        <v>5.8601536643026009</v>
      </c>
      <c r="AA150" s="51">
        <f t="shared" si="115"/>
        <v>5.1041307036457866</v>
      </c>
      <c r="AB150" s="51">
        <v>0</v>
      </c>
      <c r="AC150" s="51">
        <f t="shared" si="96"/>
        <v>0.20841720191919705</v>
      </c>
      <c r="AD150" s="54">
        <f t="shared" si="105"/>
        <v>0.20841720191919705</v>
      </c>
      <c r="AE150" s="53">
        <f t="shared" si="113"/>
        <v>2.9659259259259261</v>
      </c>
      <c r="AF150" s="51">
        <f t="shared" si="106"/>
        <v>3.8983442177341718</v>
      </c>
      <c r="AG150" s="51">
        <f t="shared" si="97"/>
        <v>6.9906603143730678E-2</v>
      </c>
      <c r="AH150" s="51">
        <f t="shared" si="98"/>
        <v>0.6931748571428572</v>
      </c>
      <c r="AI150" s="54">
        <f t="shared" si="107"/>
        <v>0.76308146028658785</v>
      </c>
      <c r="AJ150" s="53">
        <f t="shared" si="108"/>
        <v>2.1185185185185191</v>
      </c>
      <c r="AK150" s="51">
        <f t="shared" si="99"/>
        <v>3.2947022020143462</v>
      </c>
      <c r="AL150" s="51">
        <f t="shared" si="100"/>
        <v>1.1058666666666666</v>
      </c>
      <c r="AM150" s="51">
        <f t="shared" si="101"/>
        <v>5.0320000000000004E-2</v>
      </c>
      <c r="AN150" s="54">
        <f t="shared" si="109"/>
        <v>1.1561866666666665</v>
      </c>
      <c r="AO150" s="53">
        <f t="shared" si="102"/>
        <v>0.15197087639941453</v>
      </c>
      <c r="AP150" s="51">
        <f t="shared" si="103"/>
        <v>0.113472</v>
      </c>
      <c r="AQ150" s="54">
        <f t="shared" si="104"/>
        <v>1.6500000000000001E-2</v>
      </c>
      <c r="AR150" s="53">
        <f t="shared" si="110"/>
        <v>2.4096282052718658</v>
      </c>
      <c r="AS150" s="51">
        <f t="shared" si="111"/>
        <v>22.880000000000003</v>
      </c>
      <c r="AT150" s="54">
        <f t="shared" si="112"/>
        <v>90.471871766111789</v>
      </c>
    </row>
    <row r="151" spans="17:46" x14ac:dyDescent="0.25">
      <c r="Q151" s="32">
        <v>144</v>
      </c>
      <c r="R151" s="53">
        <f t="shared" si="88"/>
        <v>12</v>
      </c>
      <c r="S151" s="51">
        <f t="shared" si="89"/>
        <v>1.9200000000000002</v>
      </c>
      <c r="T151" s="51">
        <f t="shared" si="90"/>
        <v>5</v>
      </c>
      <c r="U151" s="54">
        <f t="shared" si="91"/>
        <v>5.120000000000001</v>
      </c>
      <c r="V151" s="53">
        <f t="shared" si="92"/>
        <v>2</v>
      </c>
      <c r="W151" s="51">
        <f t="shared" si="93"/>
        <v>0.58333333333333326</v>
      </c>
      <c r="X151" s="54">
        <f t="shared" si="94"/>
        <v>0.41666666666666674</v>
      </c>
      <c r="Y151" s="53">
        <f t="shared" si="95"/>
        <v>1.5514184397163118</v>
      </c>
      <c r="Z151" s="51">
        <f t="shared" si="114"/>
        <v>5.8957092198581567</v>
      </c>
      <c r="AA151" s="51">
        <f t="shared" si="115"/>
        <v>5.1395500708970294</v>
      </c>
      <c r="AB151" s="51">
        <v>0</v>
      </c>
      <c r="AC151" s="51">
        <f t="shared" si="96"/>
        <v>0.2113197994500613</v>
      </c>
      <c r="AD151" s="54">
        <f t="shared" si="105"/>
        <v>0.2113197994500613</v>
      </c>
      <c r="AE151" s="53">
        <f t="shared" si="113"/>
        <v>2.9866666666666668</v>
      </c>
      <c r="AF151" s="51">
        <f t="shared" si="106"/>
        <v>3.9253962063168815</v>
      </c>
      <c r="AG151" s="51">
        <f t="shared" si="97"/>
        <v>7.088018273220803E-2</v>
      </c>
      <c r="AH151" s="51">
        <f t="shared" si="98"/>
        <v>0.69802223376623385</v>
      </c>
      <c r="AI151" s="54">
        <f t="shared" si="107"/>
        <v>0.76890241649844193</v>
      </c>
      <c r="AJ151" s="53">
        <f t="shared" si="108"/>
        <v>2.1333333333333342</v>
      </c>
      <c r="AK151" s="51">
        <f t="shared" si="99"/>
        <v>3.3175653052638912</v>
      </c>
      <c r="AL151" s="51">
        <f t="shared" si="100"/>
        <v>1.1135999999999999</v>
      </c>
      <c r="AM151" s="51">
        <f t="shared" si="101"/>
        <v>5.0320000000000004E-2</v>
      </c>
      <c r="AN151" s="54">
        <f t="shared" si="109"/>
        <v>1.1639199999999998</v>
      </c>
      <c r="AO151" s="53">
        <f t="shared" si="102"/>
        <v>0.15408735376566965</v>
      </c>
      <c r="AP151" s="51">
        <f t="shared" si="103"/>
        <v>0.113472</v>
      </c>
      <c r="AQ151" s="54">
        <f t="shared" si="104"/>
        <v>1.6500000000000001E-2</v>
      </c>
      <c r="AR151" s="53">
        <f t="shared" si="110"/>
        <v>2.4282015697141728</v>
      </c>
      <c r="AS151" s="51">
        <f t="shared" si="111"/>
        <v>23.040000000000003</v>
      </c>
      <c r="AT151" s="54">
        <f t="shared" si="112"/>
        <v>90.465751721544024</v>
      </c>
    </row>
    <row r="152" spans="17:46" x14ac:dyDescent="0.25">
      <c r="Q152" s="32">
        <v>145</v>
      </c>
      <c r="R152" s="53">
        <f t="shared" si="88"/>
        <v>12</v>
      </c>
      <c r="S152" s="51">
        <f t="shared" si="89"/>
        <v>1.9333333333333333</v>
      </c>
      <c r="T152" s="51">
        <f t="shared" si="90"/>
        <v>5</v>
      </c>
      <c r="U152" s="54">
        <f t="shared" si="91"/>
        <v>5.155555555555555</v>
      </c>
      <c r="V152" s="53">
        <f t="shared" si="92"/>
        <v>2</v>
      </c>
      <c r="W152" s="51">
        <f t="shared" si="93"/>
        <v>0.58333333333333326</v>
      </c>
      <c r="X152" s="54">
        <f t="shared" si="94"/>
        <v>0.41666666666666674</v>
      </c>
      <c r="Y152" s="53">
        <f t="shared" si="95"/>
        <v>1.5514184397163118</v>
      </c>
      <c r="Z152" s="51">
        <f t="shared" si="114"/>
        <v>5.9312647754137107</v>
      </c>
      <c r="AA152" s="51">
        <f t="shared" si="115"/>
        <v>5.1749713059762366</v>
      </c>
      <c r="AB152" s="51">
        <v>0</v>
      </c>
      <c r="AC152" s="51">
        <f t="shared" si="96"/>
        <v>0.21424262414141917</v>
      </c>
      <c r="AD152" s="54">
        <f t="shared" si="105"/>
        <v>0.21424262414141917</v>
      </c>
      <c r="AE152" s="53">
        <f t="shared" si="113"/>
        <v>3.0074074074074066</v>
      </c>
      <c r="AF152" s="51">
        <f t="shared" si="106"/>
        <v>3.9524496214767639</v>
      </c>
      <c r="AG152" s="51">
        <f t="shared" si="97"/>
        <v>7.1860546847434342E-2</v>
      </c>
      <c r="AH152" s="51">
        <f t="shared" si="98"/>
        <v>0.70286961038961027</v>
      </c>
      <c r="AI152" s="54">
        <f t="shared" si="107"/>
        <v>0.77473015723704464</v>
      </c>
      <c r="AJ152" s="53">
        <f t="shared" si="108"/>
        <v>2.1481481481481484</v>
      </c>
      <c r="AK152" s="51">
        <f t="shared" si="99"/>
        <v>3.3404296141912022</v>
      </c>
      <c r="AL152" s="51">
        <f t="shared" si="100"/>
        <v>1.1213333333333333</v>
      </c>
      <c r="AM152" s="51">
        <f t="shared" si="101"/>
        <v>5.0320000000000004E-2</v>
      </c>
      <c r="AN152" s="54">
        <f t="shared" si="109"/>
        <v>1.1716533333333332</v>
      </c>
      <c r="AO152" s="53">
        <f t="shared" si="102"/>
        <v>0.15621858010311815</v>
      </c>
      <c r="AP152" s="51">
        <f t="shared" si="103"/>
        <v>0.113472</v>
      </c>
      <c r="AQ152" s="54">
        <f t="shared" si="104"/>
        <v>1.6500000000000001E-2</v>
      </c>
      <c r="AR152" s="53">
        <f t="shared" si="110"/>
        <v>2.446816694814915</v>
      </c>
      <c r="AS152" s="51">
        <f t="shared" si="111"/>
        <v>23.2</v>
      </c>
      <c r="AT152" s="54">
        <f t="shared" si="112"/>
        <v>90.459569606899422</v>
      </c>
    </row>
    <row r="153" spans="17:46" x14ac:dyDescent="0.25">
      <c r="Q153" s="32">
        <v>146</v>
      </c>
      <c r="R153" s="53">
        <f t="shared" si="88"/>
        <v>12</v>
      </c>
      <c r="S153" s="51">
        <f t="shared" si="89"/>
        <v>1.9466666666666668</v>
      </c>
      <c r="T153" s="51">
        <f t="shared" si="90"/>
        <v>5</v>
      </c>
      <c r="U153" s="54">
        <f t="shared" si="91"/>
        <v>5.1911111111111108</v>
      </c>
      <c r="V153" s="53">
        <f t="shared" si="92"/>
        <v>2</v>
      </c>
      <c r="W153" s="51">
        <f t="shared" si="93"/>
        <v>0.58333333333333326</v>
      </c>
      <c r="X153" s="54">
        <f t="shared" si="94"/>
        <v>0.41666666666666674</v>
      </c>
      <c r="Y153" s="53">
        <f t="shared" si="95"/>
        <v>1.5514184397163118</v>
      </c>
      <c r="Z153" s="51">
        <f t="shared" si="114"/>
        <v>5.9668203309692665</v>
      </c>
      <c r="AA153" s="51">
        <f t="shared" si="115"/>
        <v>5.2103943707898814</v>
      </c>
      <c r="AB153" s="51">
        <v>0</v>
      </c>
      <c r="AC153" s="51">
        <f t="shared" si="96"/>
        <v>0.21718567599327107</v>
      </c>
      <c r="AD153" s="54">
        <f t="shared" si="105"/>
        <v>0.21718567599327107</v>
      </c>
      <c r="AE153" s="53">
        <f t="shared" si="113"/>
        <v>3.0281481481481474</v>
      </c>
      <c r="AF153" s="51">
        <f t="shared" si="106"/>
        <v>3.9795044341194057</v>
      </c>
      <c r="AG153" s="51">
        <f t="shared" si="97"/>
        <v>7.2847695489409656E-2</v>
      </c>
      <c r="AH153" s="51">
        <f t="shared" si="98"/>
        <v>0.70771698701298691</v>
      </c>
      <c r="AI153" s="54">
        <f t="shared" si="107"/>
        <v>0.78056468250239652</v>
      </c>
      <c r="AJ153" s="53">
        <f t="shared" si="108"/>
        <v>2.1629629629629634</v>
      </c>
      <c r="AK153" s="51">
        <f t="shared" si="99"/>
        <v>3.3632951042070141</v>
      </c>
      <c r="AL153" s="51">
        <f t="shared" si="100"/>
        <v>1.1290666666666667</v>
      </c>
      <c r="AM153" s="51">
        <f t="shared" si="101"/>
        <v>5.0320000000000004E-2</v>
      </c>
      <c r="AN153" s="54">
        <f t="shared" si="109"/>
        <v>1.1793866666666666</v>
      </c>
      <c r="AO153" s="53">
        <f t="shared" si="102"/>
        <v>0.15836455541176012</v>
      </c>
      <c r="AP153" s="51">
        <f t="shared" si="103"/>
        <v>0.113472</v>
      </c>
      <c r="AQ153" s="54">
        <f t="shared" si="104"/>
        <v>1.6500000000000001E-2</v>
      </c>
      <c r="AR153" s="53">
        <f t="shared" si="110"/>
        <v>2.4654735805740939</v>
      </c>
      <c r="AS153" s="51">
        <f t="shared" si="111"/>
        <v>23.36</v>
      </c>
      <c r="AT153" s="54">
        <f t="shared" si="112"/>
        <v>90.453326740042357</v>
      </c>
    </row>
    <row r="154" spans="17:46" x14ac:dyDescent="0.25">
      <c r="Q154" s="32">
        <v>147</v>
      </c>
      <c r="R154" s="53">
        <f t="shared" si="88"/>
        <v>12</v>
      </c>
      <c r="S154" s="51">
        <f t="shared" si="89"/>
        <v>1.9600000000000002</v>
      </c>
      <c r="T154" s="51">
        <f t="shared" si="90"/>
        <v>5</v>
      </c>
      <c r="U154" s="54">
        <f t="shared" si="91"/>
        <v>5.2266666666666675</v>
      </c>
      <c r="V154" s="53">
        <f t="shared" si="92"/>
        <v>2</v>
      </c>
      <c r="W154" s="51">
        <f t="shared" si="93"/>
        <v>0.58333333333333326</v>
      </c>
      <c r="X154" s="54">
        <f t="shared" si="94"/>
        <v>0.41666666666666674</v>
      </c>
      <c r="Y154" s="53">
        <f t="shared" si="95"/>
        <v>1.5514184397163118</v>
      </c>
      <c r="Z154" s="51">
        <f t="shared" si="114"/>
        <v>6.0023758865248231</v>
      </c>
      <c r="AA154" s="51">
        <f t="shared" si="115"/>
        <v>5.2458192282714151</v>
      </c>
      <c r="AB154" s="51">
        <v>0</v>
      </c>
      <c r="AC154" s="51">
        <f t="shared" si="96"/>
        <v>0.22014895500561685</v>
      </c>
      <c r="AD154" s="54">
        <f t="shared" si="105"/>
        <v>0.22014895500561685</v>
      </c>
      <c r="AE154" s="53">
        <f t="shared" si="113"/>
        <v>3.048888888888889</v>
      </c>
      <c r="AF154" s="51">
        <f t="shared" si="106"/>
        <v>4.006560615934764</v>
      </c>
      <c r="AG154" s="51">
        <f t="shared" si="97"/>
        <v>7.3841628658133956E-2</v>
      </c>
      <c r="AH154" s="51">
        <f t="shared" si="98"/>
        <v>0.71256436363636366</v>
      </c>
      <c r="AI154" s="54">
        <f t="shared" si="107"/>
        <v>0.78640599229449759</v>
      </c>
      <c r="AJ154" s="53">
        <f t="shared" si="108"/>
        <v>2.1777777777777785</v>
      </c>
      <c r="AK154" s="51">
        <f t="shared" si="99"/>
        <v>3.3861617513849724</v>
      </c>
      <c r="AL154" s="51">
        <f t="shared" si="100"/>
        <v>1.1368</v>
      </c>
      <c r="AM154" s="51">
        <f t="shared" si="101"/>
        <v>5.0320000000000004E-2</v>
      </c>
      <c r="AN154" s="54">
        <f t="shared" si="109"/>
        <v>1.18712</v>
      </c>
      <c r="AO154" s="53">
        <f t="shared" si="102"/>
        <v>0.16052527969159555</v>
      </c>
      <c r="AP154" s="51">
        <f t="shared" si="103"/>
        <v>0.113472</v>
      </c>
      <c r="AQ154" s="54">
        <f t="shared" si="104"/>
        <v>1.6500000000000001E-2</v>
      </c>
      <c r="AR154" s="53">
        <f t="shared" si="110"/>
        <v>2.4841722269917099</v>
      </c>
      <c r="AS154" s="51">
        <f t="shared" si="111"/>
        <v>23.520000000000003</v>
      </c>
      <c r="AT154" s="54">
        <f t="shared" si="112"/>
        <v>90.447024403210193</v>
      </c>
    </row>
    <row r="155" spans="17:46" x14ac:dyDescent="0.25">
      <c r="Q155" s="32">
        <v>148</v>
      </c>
      <c r="R155" s="53">
        <f t="shared" si="88"/>
        <v>12</v>
      </c>
      <c r="S155" s="51">
        <f t="shared" si="89"/>
        <v>1.9733333333333334</v>
      </c>
      <c r="T155" s="51">
        <f t="shared" si="90"/>
        <v>5</v>
      </c>
      <c r="U155" s="54">
        <f t="shared" si="91"/>
        <v>5.2622222222222224</v>
      </c>
      <c r="V155" s="53">
        <f t="shared" si="92"/>
        <v>2</v>
      </c>
      <c r="W155" s="51">
        <f t="shared" si="93"/>
        <v>0.58333333333333326</v>
      </c>
      <c r="X155" s="54">
        <f t="shared" si="94"/>
        <v>0.41666666666666674</v>
      </c>
      <c r="Y155" s="53">
        <f t="shared" si="95"/>
        <v>1.5514184397163118</v>
      </c>
      <c r="Z155" s="51">
        <f t="shared" si="114"/>
        <v>6.037931442080378</v>
      </c>
      <c r="AA155" s="51">
        <f t="shared" si="115"/>
        <v>5.2812458423469586</v>
      </c>
      <c r="AB155" s="51">
        <v>0</v>
      </c>
      <c r="AC155" s="51">
        <f t="shared" si="96"/>
        <v>0.22313246117845628</v>
      </c>
      <c r="AD155" s="54">
        <f t="shared" si="105"/>
        <v>0.22313246117845628</v>
      </c>
      <c r="AE155" s="53">
        <f t="shared" si="113"/>
        <v>3.0696296296296293</v>
      </c>
      <c r="AF155" s="51">
        <f t="shared" si="106"/>
        <v>4.0336181393709589</v>
      </c>
      <c r="AG155" s="51">
        <f t="shared" si="97"/>
        <v>7.4842346353607203E-2</v>
      </c>
      <c r="AH155" s="51">
        <f t="shared" si="98"/>
        <v>0.71741174025974019</v>
      </c>
      <c r="AI155" s="54">
        <f t="shared" si="107"/>
        <v>0.7922540866133474</v>
      </c>
      <c r="AJ155" s="53">
        <f t="shared" si="108"/>
        <v>2.1925925925925931</v>
      </c>
      <c r="AK155" s="51">
        <f t="shared" si="99"/>
        <v>3.4090295324394888</v>
      </c>
      <c r="AL155" s="51">
        <f t="shared" si="100"/>
        <v>1.1445333333333332</v>
      </c>
      <c r="AM155" s="51">
        <f t="shared" si="101"/>
        <v>5.0320000000000004E-2</v>
      </c>
      <c r="AN155" s="54">
        <f t="shared" si="109"/>
        <v>1.1948533333333331</v>
      </c>
      <c r="AO155" s="53">
        <f t="shared" si="102"/>
        <v>0.16270075294262437</v>
      </c>
      <c r="AP155" s="51">
        <f t="shared" si="103"/>
        <v>0.113472</v>
      </c>
      <c r="AQ155" s="54">
        <f t="shared" si="104"/>
        <v>1.6500000000000001E-2</v>
      </c>
      <c r="AR155" s="53">
        <f t="shared" si="110"/>
        <v>2.5029126340677612</v>
      </c>
      <c r="AS155" s="51">
        <f t="shared" si="111"/>
        <v>23.68</v>
      </c>
      <c r="AT155" s="54">
        <f t="shared" si="112"/>
        <v>90.440663844208416</v>
      </c>
    </row>
    <row r="156" spans="17:46" x14ac:dyDescent="0.25">
      <c r="Q156" s="32">
        <v>149</v>
      </c>
      <c r="R156" s="53">
        <f t="shared" si="88"/>
        <v>12</v>
      </c>
      <c r="S156" s="51">
        <f t="shared" si="89"/>
        <v>1.9866666666666668</v>
      </c>
      <c r="T156" s="51">
        <f t="shared" si="90"/>
        <v>5</v>
      </c>
      <c r="U156" s="54">
        <f t="shared" si="91"/>
        <v>5.2977777777777781</v>
      </c>
      <c r="V156" s="53">
        <f t="shared" si="92"/>
        <v>2</v>
      </c>
      <c r="W156" s="51">
        <f t="shared" si="93"/>
        <v>0.58333333333333326</v>
      </c>
      <c r="X156" s="54">
        <f t="shared" si="94"/>
        <v>0.41666666666666674</v>
      </c>
      <c r="Y156" s="53">
        <f t="shared" si="95"/>
        <v>1.5514184397163118</v>
      </c>
      <c r="Z156" s="51">
        <f t="shared" si="114"/>
        <v>6.0734869976359338</v>
      </c>
      <c r="AA156" s="51">
        <f t="shared" si="115"/>
        <v>5.3166741779023567</v>
      </c>
      <c r="AB156" s="51">
        <v>0</v>
      </c>
      <c r="AC156" s="51">
        <f t="shared" si="96"/>
        <v>0.2261361945117896</v>
      </c>
      <c r="AD156" s="54">
        <f t="shared" si="105"/>
        <v>0.2261361945117896</v>
      </c>
      <c r="AE156" s="53">
        <f t="shared" si="113"/>
        <v>3.09037037037037</v>
      </c>
      <c r="AF156" s="51">
        <f t="shared" si="106"/>
        <v>4.0606769776091101</v>
      </c>
      <c r="AG156" s="51">
        <f t="shared" si="97"/>
        <v>7.5849848575829409E-2</v>
      </c>
      <c r="AH156" s="51">
        <f t="shared" si="98"/>
        <v>0.72225911688311695</v>
      </c>
      <c r="AI156" s="54">
        <f t="shared" si="107"/>
        <v>0.79810896545894638</v>
      </c>
      <c r="AJ156" s="53">
        <f t="shared" si="108"/>
        <v>2.2074074074074082</v>
      </c>
      <c r="AK156" s="51">
        <f t="shared" si="99"/>
        <v>3.4318984247044733</v>
      </c>
      <c r="AL156" s="51">
        <f t="shared" si="100"/>
        <v>1.1522666666666668</v>
      </c>
      <c r="AM156" s="51">
        <f t="shared" si="101"/>
        <v>5.0320000000000004E-2</v>
      </c>
      <c r="AN156" s="54">
        <f t="shared" si="109"/>
        <v>1.2025866666666667</v>
      </c>
      <c r="AO156" s="53">
        <f t="shared" si="102"/>
        <v>0.16489097516484655</v>
      </c>
      <c r="AP156" s="51">
        <f t="shared" si="103"/>
        <v>0.113472</v>
      </c>
      <c r="AQ156" s="54">
        <f t="shared" si="104"/>
        <v>1.6500000000000001E-2</v>
      </c>
      <c r="AR156" s="53">
        <f t="shared" si="110"/>
        <v>2.5216948018022496</v>
      </c>
      <c r="AS156" s="51">
        <f t="shared" si="111"/>
        <v>23.840000000000003</v>
      </c>
      <c r="AT156" s="54">
        <f t="shared" si="112"/>
        <v>90.434246277557804</v>
      </c>
    </row>
    <row r="157" spans="17:46" ht="15.75" thickBot="1" x14ac:dyDescent="0.3">
      <c r="Q157" s="32">
        <v>150</v>
      </c>
      <c r="R157" s="55">
        <f t="shared" si="88"/>
        <v>12</v>
      </c>
      <c r="S157" s="56">
        <f t="shared" si="89"/>
        <v>2</v>
      </c>
      <c r="T157" s="56">
        <f t="shared" si="90"/>
        <v>5</v>
      </c>
      <c r="U157" s="57">
        <f t="shared" si="91"/>
        <v>5.333333333333333</v>
      </c>
      <c r="V157" s="55">
        <f t="shared" si="92"/>
        <v>2</v>
      </c>
      <c r="W157" s="56">
        <f t="shared" si="93"/>
        <v>0.58333333333333326</v>
      </c>
      <c r="X157" s="57">
        <f t="shared" si="94"/>
        <v>0.41666666666666674</v>
      </c>
      <c r="Y157" s="55">
        <f t="shared" si="95"/>
        <v>1.5514184397163118</v>
      </c>
      <c r="Z157" s="56">
        <f t="shared" si="114"/>
        <v>6.1090425531914887</v>
      </c>
      <c r="AA157" s="56">
        <f t="shared" si="115"/>
        <v>5.3521042007515227</v>
      </c>
      <c r="AB157" s="56">
        <v>0</v>
      </c>
      <c r="AC157" s="56">
        <f t="shared" si="96"/>
        <v>0.22916015500561676</v>
      </c>
      <c r="AD157" s="57">
        <f t="shared" si="105"/>
        <v>0.22916015500561676</v>
      </c>
      <c r="AE157" s="55">
        <f t="shared" si="113"/>
        <v>3.1111111111111107</v>
      </c>
      <c r="AF157" s="51">
        <f t="shared" si="106"/>
        <v>4.0877371045391628</v>
      </c>
      <c r="AG157" s="56">
        <f t="shared" si="97"/>
        <v>7.6864135324800603E-2</v>
      </c>
      <c r="AH157" s="56">
        <f t="shared" si="98"/>
        <v>0.72710649350649348</v>
      </c>
      <c r="AI157" s="57">
        <f t="shared" si="107"/>
        <v>0.80397062883129411</v>
      </c>
      <c r="AJ157" s="55">
        <f>X157*U157</f>
        <v>2.2222222222222223</v>
      </c>
      <c r="AK157" s="56">
        <f t="shared" si="99"/>
        <v>3.4547684061129011</v>
      </c>
      <c r="AL157" s="56">
        <f t="shared" si="100"/>
        <v>1.1599999999999999</v>
      </c>
      <c r="AM157" s="56">
        <f t="shared" si="101"/>
        <v>5.0320000000000004E-2</v>
      </c>
      <c r="AN157" s="57">
        <f t="shared" si="109"/>
        <v>1.2103199999999998</v>
      </c>
      <c r="AO157" s="55">
        <f t="shared" si="102"/>
        <v>0.16709594635826217</v>
      </c>
      <c r="AP157" s="56">
        <f t="shared" si="103"/>
        <v>0.113472</v>
      </c>
      <c r="AQ157" s="57">
        <f t="shared" si="104"/>
        <v>1.6500000000000001E-2</v>
      </c>
      <c r="AR157" s="55">
        <f t="shared" si="110"/>
        <v>2.5405187301951728</v>
      </c>
      <c r="AS157" s="56">
        <f t="shared" si="111"/>
        <v>24</v>
      </c>
      <c r="AT157" s="57">
        <f>(AS157/(AS157+AR157))*100</f>
        <v>90.427772885596141</v>
      </c>
    </row>
    <row r="158" spans="17:46" x14ac:dyDescent="0.25">
      <c r="Q158" s="32"/>
    </row>
    <row r="159" spans="17:46" x14ac:dyDescent="0.25">
      <c r="Q159" s="32"/>
      <c r="R159" s="171"/>
      <c r="T159" s="171"/>
    </row>
    <row r="160" spans="17:46" x14ac:dyDescent="0.25">
      <c r="Q160" s="32"/>
    </row>
    <row r="161" spans="17:17" x14ac:dyDescent="0.25">
      <c r="Q161" s="32"/>
    </row>
    <row r="162" spans="17:17" x14ac:dyDescent="0.25">
      <c r="Q162" s="32"/>
    </row>
    <row r="163" spans="17:17" x14ac:dyDescent="0.25">
      <c r="Q163" s="32"/>
    </row>
    <row r="164" spans="17:17" x14ac:dyDescent="0.25">
      <c r="Q164" s="32"/>
    </row>
    <row r="165" spans="17:17" x14ac:dyDescent="0.25">
      <c r="Q165" s="32"/>
    </row>
    <row r="166" spans="17:17" x14ac:dyDescent="0.25">
      <c r="Q166" s="32"/>
    </row>
    <row r="167" spans="17:17" x14ac:dyDescent="0.25">
      <c r="Q167" s="32"/>
    </row>
    <row r="168" spans="17:17" x14ac:dyDescent="0.25">
      <c r="Q168" s="32"/>
    </row>
    <row r="169" spans="17:17" x14ac:dyDescent="0.25">
      <c r="Q169" s="32"/>
    </row>
    <row r="170" spans="17:17" x14ac:dyDescent="0.25">
      <c r="Q170" s="32"/>
    </row>
    <row r="171" spans="17:17" x14ac:dyDescent="0.25">
      <c r="Q171" s="32"/>
    </row>
    <row r="172" spans="17:17" x14ac:dyDescent="0.25">
      <c r="Q172" s="32"/>
    </row>
    <row r="173" spans="17:17" x14ac:dyDescent="0.25">
      <c r="Q173" s="32"/>
    </row>
    <row r="174" spans="17:17" x14ac:dyDescent="0.25">
      <c r="Q174" s="32"/>
    </row>
    <row r="175" spans="17:17" x14ac:dyDescent="0.25">
      <c r="Q175" s="32"/>
    </row>
    <row r="176" spans="17:17" x14ac:dyDescent="0.25">
      <c r="Q176" s="32"/>
    </row>
    <row r="177" spans="17:17" x14ac:dyDescent="0.25">
      <c r="Q177" s="32"/>
    </row>
    <row r="178" spans="17:17" x14ac:dyDescent="0.25">
      <c r="Q178" s="32"/>
    </row>
    <row r="179" spans="17:17" x14ac:dyDescent="0.25">
      <c r="Q179" s="32"/>
    </row>
    <row r="180" spans="17:17" x14ac:dyDescent="0.25">
      <c r="Q180" s="32"/>
    </row>
    <row r="181" spans="17:17" x14ac:dyDescent="0.25">
      <c r="Q181" s="32"/>
    </row>
    <row r="182" spans="17:17" x14ac:dyDescent="0.25">
      <c r="Q182" s="32"/>
    </row>
    <row r="183" spans="17:17" x14ac:dyDescent="0.25">
      <c r="Q183" s="32"/>
    </row>
    <row r="184" spans="17:17" x14ac:dyDescent="0.25">
      <c r="Q184" s="32"/>
    </row>
    <row r="185" spans="17:17" x14ac:dyDescent="0.25">
      <c r="Q185" s="32"/>
    </row>
    <row r="186" spans="17:17" x14ac:dyDescent="0.25">
      <c r="Q186" s="32"/>
    </row>
    <row r="187" spans="17:17" x14ac:dyDescent="0.25">
      <c r="Q187" s="32"/>
    </row>
    <row r="188" spans="17:17" x14ac:dyDescent="0.25">
      <c r="Q188" s="32"/>
    </row>
    <row r="189" spans="17:17" x14ac:dyDescent="0.25">
      <c r="Q189" s="32"/>
    </row>
    <row r="190" spans="17:17" x14ac:dyDescent="0.25">
      <c r="Q190" s="32"/>
    </row>
    <row r="191" spans="17:17" x14ac:dyDescent="0.25">
      <c r="Q191" s="32"/>
    </row>
    <row r="192" spans="17:17" x14ac:dyDescent="0.25">
      <c r="Q192" s="32"/>
    </row>
    <row r="193" spans="17:17" x14ac:dyDescent="0.25">
      <c r="Q193" s="32"/>
    </row>
    <row r="194" spans="17:17" x14ac:dyDescent="0.25">
      <c r="Q194" s="32"/>
    </row>
    <row r="195" spans="17:17" x14ac:dyDescent="0.25">
      <c r="Q195" s="32"/>
    </row>
    <row r="196" spans="17:17" x14ac:dyDescent="0.25">
      <c r="Q196" s="32"/>
    </row>
    <row r="197" spans="17:17" x14ac:dyDescent="0.25">
      <c r="Q197" s="32"/>
    </row>
    <row r="198" spans="17:17" x14ac:dyDescent="0.25">
      <c r="Q198" s="32"/>
    </row>
    <row r="199" spans="17:17" x14ac:dyDescent="0.25">
      <c r="Q199" s="32"/>
    </row>
    <row r="200" spans="17:17" x14ac:dyDescent="0.25">
      <c r="Q200" s="32"/>
    </row>
    <row r="201" spans="17:17" x14ac:dyDescent="0.25">
      <c r="Q201" s="32"/>
    </row>
    <row r="202" spans="17:17" x14ac:dyDescent="0.25">
      <c r="Q202" s="32"/>
    </row>
    <row r="203" spans="17:17" x14ac:dyDescent="0.25">
      <c r="Q203" s="32"/>
    </row>
    <row r="204" spans="17:17" x14ac:dyDescent="0.25">
      <c r="Q204" s="32"/>
    </row>
    <row r="205" spans="17:17" x14ac:dyDescent="0.25">
      <c r="Q205" s="32"/>
    </row>
    <row r="206" spans="17:17" x14ac:dyDescent="0.25">
      <c r="Q206" s="32"/>
    </row>
    <row r="207" spans="17:17" x14ac:dyDescent="0.25">
      <c r="Q207" s="32"/>
    </row>
  </sheetData>
  <mergeCells count="7">
    <mergeCell ref="AO5:AQ5"/>
    <mergeCell ref="A1:M1"/>
    <mergeCell ref="R5:U5"/>
    <mergeCell ref="V5:X5"/>
    <mergeCell ref="Y5:AD5"/>
    <mergeCell ref="AE5:AI5"/>
    <mergeCell ref="AJ5:AN5"/>
  </mergeCells>
  <pageMargins left="0.7" right="0.7" top="0.75" bottom="0.75" header="0.3" footer="0.3"/>
  <pageSetup orientation="portrait" r:id="rId1"/>
  <drawing r:id="rId2"/>
  <legacy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dimension ref="A2:E11"/>
  <sheetViews>
    <sheetView workbookViewId="0">
      <selection activeCell="D20" sqref="D20"/>
    </sheetView>
  </sheetViews>
  <sheetFormatPr defaultRowHeight="15" x14ac:dyDescent="0.25"/>
  <sheetData>
    <row r="2" spans="1:5" x14ac:dyDescent="0.25">
      <c r="A2" t="s">
        <v>416</v>
      </c>
    </row>
    <row r="3" spans="1:5" x14ac:dyDescent="0.25">
      <c r="B3" s="62">
        <f>VIN_min</f>
        <v>3</v>
      </c>
    </row>
    <row r="4" spans="1:5" x14ac:dyDescent="0.25">
      <c r="B4" s="265">
        <f>VIN_nom</f>
        <v>5</v>
      </c>
      <c r="D4">
        <v>2.5</v>
      </c>
    </row>
    <row r="5" spans="1:5" x14ac:dyDescent="0.25">
      <c r="B5" s="266">
        <f>VIN_max</f>
        <v>10</v>
      </c>
    </row>
    <row r="8" spans="1:5" x14ac:dyDescent="0.25">
      <c r="A8" t="s">
        <v>496</v>
      </c>
    </row>
    <row r="9" spans="1:5" x14ac:dyDescent="0.25">
      <c r="B9" s="62" t="s">
        <v>444</v>
      </c>
      <c r="E9" s="32"/>
    </row>
    <row r="10" spans="1:5" x14ac:dyDescent="0.25">
      <c r="B10" s="265" t="s">
        <v>445</v>
      </c>
      <c r="E10" s="32"/>
    </row>
    <row r="11" spans="1:5" x14ac:dyDescent="0.25">
      <c r="B11" s="266"/>
    </row>
  </sheetData>
  <dataValidations count="3">
    <dataValidation type="list" allowBlank="1" showInputMessage="1" showErrorMessage="1" sqref="D4" xr:uid="{00000000-0002-0000-0700-000000000000}">
      <formula1>$B$3:$B$5</formula1>
    </dataValidation>
    <dataValidation type="decimal" allowBlank="1" showInputMessage="1" showErrorMessage="1" sqref="F4" xr:uid="{00000000-0002-0000-0700-000001000000}">
      <formula1>B3</formula1>
      <formula2>B5</formula2>
    </dataValidation>
    <dataValidation type="list" showDropDown="1" showInputMessage="1" showErrorMessage="1" sqref="I15" xr:uid="{00000000-0002-0000-0700-000002000000}">
      <formula1>$B$3:$B$5</formula1>
    </dataValidation>
  </dataValidations>
  <pageMargins left="0.7" right="0.7" top="0.75" bottom="0.75"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55DCCB-1154-4E1B-AC0A-91A88D9D073F}">
  <sheetPr codeName="Sheet9"/>
  <dimension ref="A1:AM47"/>
  <sheetViews>
    <sheetView showGridLines="0" showRowColHeaders="0" zoomScaleNormal="100" workbookViewId="0">
      <selection activeCell="A67" sqref="A67"/>
    </sheetView>
  </sheetViews>
  <sheetFormatPr defaultColWidth="9.140625" defaultRowHeight="14.25" x14ac:dyDescent="0.2"/>
  <cols>
    <col min="1" max="1" width="25.7109375" style="181" bestFit="1" customWidth="1"/>
    <col min="2" max="2" width="56.5703125" style="182" customWidth="1"/>
    <col min="3" max="11" width="9.140625" style="175"/>
    <col min="12" max="12" width="20.42578125" style="175" customWidth="1"/>
    <col min="13" max="16384" width="9.140625" style="175"/>
  </cols>
  <sheetData>
    <row r="1" spans="1:12" x14ac:dyDescent="0.2">
      <c r="A1" s="298"/>
      <c r="B1" s="298"/>
      <c r="C1" s="298"/>
      <c r="D1" s="298"/>
      <c r="E1" s="298"/>
      <c r="F1" s="298"/>
      <c r="G1" s="298"/>
      <c r="H1" s="298"/>
      <c r="I1" s="298"/>
      <c r="J1" s="298"/>
      <c r="K1" s="298"/>
      <c r="L1" s="298"/>
    </row>
    <row r="2" spans="1:12" x14ac:dyDescent="0.2">
      <c r="A2" s="298"/>
      <c r="B2" s="298"/>
      <c r="C2" s="298"/>
      <c r="D2" s="298"/>
      <c r="E2" s="298"/>
      <c r="F2" s="298"/>
      <c r="G2" s="298"/>
      <c r="H2" s="298"/>
      <c r="I2" s="298"/>
      <c r="J2" s="298"/>
      <c r="K2" s="298"/>
      <c r="L2" s="298"/>
    </row>
    <row r="3" spans="1:12" x14ac:dyDescent="0.2">
      <c r="A3" s="298"/>
      <c r="B3" s="298"/>
      <c r="C3" s="298"/>
      <c r="D3" s="298"/>
      <c r="E3" s="298"/>
      <c r="F3" s="298"/>
      <c r="G3" s="298"/>
      <c r="H3" s="298"/>
      <c r="I3" s="298"/>
      <c r="J3" s="298"/>
      <c r="K3" s="298"/>
      <c r="L3" s="298"/>
    </row>
    <row r="4" spans="1:12" ht="12.75" customHeight="1" x14ac:dyDescent="0.2">
      <c r="A4" s="299"/>
      <c r="B4" s="299"/>
      <c r="C4" s="299"/>
      <c r="D4" s="299"/>
      <c r="E4" s="299"/>
      <c r="F4" s="299"/>
      <c r="G4" s="299"/>
      <c r="H4" s="299"/>
      <c r="I4" s="299"/>
      <c r="J4" s="299"/>
      <c r="K4" s="299"/>
      <c r="L4" s="299"/>
    </row>
    <row r="5" spans="1:12" x14ac:dyDescent="0.2">
      <c r="A5" s="176" t="s">
        <v>471</v>
      </c>
      <c r="B5" s="190" t="s">
        <v>472</v>
      </c>
      <c r="C5" s="178"/>
      <c r="D5" s="178"/>
      <c r="E5" s="178"/>
      <c r="F5" s="178"/>
      <c r="G5" s="178"/>
      <c r="H5" s="178"/>
      <c r="I5" s="178"/>
      <c r="J5" s="178"/>
      <c r="K5" s="179"/>
      <c r="L5" s="180"/>
    </row>
    <row r="6" spans="1:12" x14ac:dyDescent="0.2">
      <c r="A6" s="176"/>
      <c r="B6" s="177"/>
      <c r="C6" s="178"/>
      <c r="D6" s="178"/>
      <c r="E6" s="178"/>
      <c r="F6" s="178"/>
      <c r="G6" s="178"/>
      <c r="H6" s="178"/>
      <c r="I6" s="178"/>
      <c r="J6" s="180"/>
      <c r="K6" s="180"/>
      <c r="L6" s="180"/>
    </row>
    <row r="33" spans="1:39" x14ac:dyDescent="0.2">
      <c r="B33" s="183"/>
    </row>
    <row r="34" spans="1:39" x14ac:dyDescent="0.2">
      <c r="B34" s="183"/>
    </row>
    <row r="35" spans="1:39" x14ac:dyDescent="0.2">
      <c r="A35" s="184" t="s">
        <v>473</v>
      </c>
      <c r="B35" s="185"/>
      <c r="C35" s="178"/>
      <c r="D35" s="178"/>
      <c r="E35" s="178"/>
      <c r="F35" s="178"/>
      <c r="G35" s="178"/>
      <c r="H35" s="178"/>
      <c r="I35" s="178"/>
      <c r="J35" s="178"/>
      <c r="K35" s="178"/>
    </row>
    <row r="36" spans="1:39" x14ac:dyDescent="0.2">
      <c r="A36" s="186" t="s">
        <v>474</v>
      </c>
      <c r="B36" s="300" t="s">
        <v>475</v>
      </c>
      <c r="C36" s="300"/>
      <c r="D36" s="300"/>
      <c r="E36" s="300"/>
      <c r="F36" s="300"/>
      <c r="G36" s="300"/>
      <c r="H36" s="300"/>
      <c r="I36" s="300"/>
      <c r="J36" s="300"/>
      <c r="K36" s="300"/>
    </row>
    <row r="37" spans="1:39" x14ac:dyDescent="0.2">
      <c r="A37" s="184" t="s">
        <v>472</v>
      </c>
      <c r="B37" s="301" t="s">
        <v>476</v>
      </c>
      <c r="C37" s="301"/>
      <c r="D37" s="301"/>
      <c r="E37" s="301"/>
      <c r="F37" s="301"/>
      <c r="G37" s="301"/>
      <c r="H37" s="301"/>
      <c r="I37" s="301"/>
      <c r="J37" s="301"/>
      <c r="K37" s="301"/>
    </row>
    <row r="38" spans="1:39" ht="14.25" customHeight="1" x14ac:dyDescent="0.2">
      <c r="A38" s="189" t="s">
        <v>546</v>
      </c>
      <c r="B38" s="302" t="s">
        <v>547</v>
      </c>
      <c r="C38" s="302"/>
      <c r="D38" s="302"/>
      <c r="E38" s="302"/>
      <c r="F38" s="302"/>
      <c r="G38" s="302"/>
      <c r="H38" s="302"/>
      <c r="I38" s="302"/>
      <c r="J38" s="302"/>
      <c r="K38" s="302"/>
    </row>
    <row r="39" spans="1:39" ht="14.25" customHeight="1" x14ac:dyDescent="0.2">
      <c r="A39" s="189"/>
      <c r="B39" s="270"/>
      <c r="C39" s="270"/>
      <c r="D39" s="270"/>
      <c r="E39" s="270"/>
      <c r="F39" s="270"/>
      <c r="G39" s="270"/>
      <c r="H39" s="270"/>
      <c r="I39" s="270"/>
      <c r="J39" s="270"/>
      <c r="K39" s="270"/>
    </row>
    <row r="40" spans="1:39" ht="14.25" customHeight="1" x14ac:dyDescent="0.2">
      <c r="A40" s="189"/>
      <c r="B40" s="270"/>
      <c r="C40" s="270"/>
      <c r="D40" s="270"/>
      <c r="E40" s="270"/>
      <c r="F40" s="270"/>
      <c r="G40" s="270"/>
      <c r="H40" s="270"/>
      <c r="I40" s="270"/>
      <c r="J40" s="270"/>
      <c r="K40" s="270"/>
    </row>
    <row r="41" spans="1:39" ht="14.25" customHeight="1" x14ac:dyDescent="0.2">
      <c r="A41" s="189"/>
      <c r="B41" s="270"/>
      <c r="C41" s="270"/>
      <c r="D41" s="270"/>
      <c r="E41" s="270"/>
      <c r="F41" s="270"/>
      <c r="G41" s="270"/>
      <c r="H41" s="270"/>
      <c r="I41" s="270"/>
      <c r="J41" s="270"/>
      <c r="K41" s="270"/>
    </row>
    <row r="42" spans="1:39" x14ac:dyDescent="0.2">
      <c r="A42" s="189"/>
      <c r="B42" s="270"/>
      <c r="C42" s="270"/>
      <c r="D42" s="270"/>
      <c r="E42" s="270"/>
      <c r="F42" s="270"/>
      <c r="G42" s="270"/>
      <c r="H42" s="270"/>
      <c r="I42" s="270"/>
      <c r="J42" s="270"/>
      <c r="K42" s="270"/>
    </row>
    <row r="43" spans="1:39" x14ac:dyDescent="0.2">
      <c r="A43" s="189"/>
      <c r="B43" s="270"/>
      <c r="C43" s="270"/>
      <c r="D43" s="270"/>
      <c r="E43" s="270"/>
      <c r="F43" s="270"/>
      <c r="G43" s="270"/>
      <c r="H43" s="270"/>
      <c r="I43" s="270"/>
      <c r="J43" s="270"/>
      <c r="K43" s="270"/>
    </row>
    <row r="44" spans="1:39" s="188" customFormat="1" ht="15" x14ac:dyDescent="0.2">
      <c r="A44" s="189"/>
      <c r="B44" s="270"/>
      <c r="C44" s="270"/>
      <c r="D44" s="270"/>
      <c r="E44" s="270"/>
      <c r="F44" s="270"/>
      <c r="G44" s="270"/>
      <c r="H44" s="270"/>
      <c r="I44" s="270"/>
      <c r="J44" s="270"/>
      <c r="K44" s="270"/>
      <c r="L44" s="187"/>
      <c r="M44" s="187"/>
      <c r="N44" s="187"/>
      <c r="O44" s="187"/>
      <c r="P44" s="187"/>
      <c r="Q44" s="187"/>
      <c r="R44" s="187"/>
      <c r="S44" s="187"/>
      <c r="T44" s="187"/>
      <c r="U44" s="187"/>
      <c r="V44" s="187"/>
      <c r="W44" s="187"/>
      <c r="X44" s="187"/>
      <c r="Y44" s="187"/>
      <c r="Z44" s="187"/>
      <c r="AA44" s="187"/>
      <c r="AB44" s="187"/>
      <c r="AC44" s="187"/>
      <c r="AD44" s="187"/>
      <c r="AE44" s="187"/>
      <c r="AF44" s="187"/>
      <c r="AG44" s="187"/>
      <c r="AH44" s="187"/>
      <c r="AI44" s="187"/>
      <c r="AJ44" s="187"/>
      <c r="AK44" s="187"/>
      <c r="AL44" s="187"/>
      <c r="AM44" s="187"/>
    </row>
    <row r="45" spans="1:39" x14ac:dyDescent="0.2">
      <c r="A45" s="189"/>
      <c r="B45" s="270"/>
      <c r="C45" s="270"/>
      <c r="D45" s="270"/>
      <c r="E45" s="270"/>
      <c r="F45" s="270"/>
      <c r="G45" s="270"/>
      <c r="H45" s="270"/>
      <c r="I45" s="270"/>
      <c r="J45" s="270"/>
      <c r="K45" s="270"/>
    </row>
    <row r="46" spans="1:39" x14ac:dyDescent="0.2">
      <c r="A46" s="189"/>
      <c r="B46" s="270"/>
      <c r="C46" s="270"/>
      <c r="D46" s="270"/>
      <c r="E46" s="270"/>
      <c r="F46" s="270"/>
      <c r="G46" s="270"/>
      <c r="H46" s="270"/>
      <c r="I46" s="270"/>
      <c r="J46" s="270"/>
      <c r="K46" s="270"/>
    </row>
    <row r="47" spans="1:39" x14ac:dyDescent="0.2">
      <c r="A47" s="189"/>
      <c r="B47" s="270"/>
    </row>
  </sheetData>
  <sheetProtection algorithmName="SHA-512" hashValue="l9lhw4kK07DhlF7ONZwz1fp3xWYvrjKqE+XldY8neLt+X837Weygg2N7kFAkTAMbo/2RMCDDxVrfQBuSxgvQIQ==" saltValue="h97E1hD+1RWIFiuHRJloeA==" spinCount="100000" sheet="1" objects="1" scenarios="1" selectLockedCells="1"/>
  <mergeCells count="5">
    <mergeCell ref="A1:L3"/>
    <mergeCell ref="A4:L4"/>
    <mergeCell ref="B36:K36"/>
    <mergeCell ref="B37:K37"/>
    <mergeCell ref="B38:K38"/>
  </mergeCells>
  <pageMargins left="0.7" right="0.7" top="0.75" bottom="0.75" header="0.3" footer="0.3"/>
  <pageSetup orientation="portrait" r:id="rId1"/>
  <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dimension ref="A1:S256"/>
  <sheetViews>
    <sheetView zoomScale="85" zoomScaleNormal="85" workbookViewId="0">
      <pane ySplit="5" topLeftCell="A6" activePane="bottomLeft" state="frozen"/>
      <selection activeCell="N8" sqref="N8"/>
      <selection pane="bottomLeft" activeCell="L81" sqref="L81"/>
    </sheetView>
  </sheetViews>
  <sheetFormatPr defaultRowHeight="15" x14ac:dyDescent="0.25"/>
  <cols>
    <col min="1" max="1" width="28.85546875" customWidth="1"/>
    <col min="2" max="2" width="19.5703125" customWidth="1"/>
    <col min="3" max="3" width="10.85546875" customWidth="1"/>
    <col min="4" max="4" width="10" bestFit="1" customWidth="1"/>
    <col min="5" max="5" width="18.7109375" customWidth="1"/>
    <col min="6" max="6" width="14.7109375" customWidth="1"/>
    <col min="7" max="7" width="15.140625" customWidth="1"/>
    <col min="8" max="8" width="12.5703125" customWidth="1"/>
    <col min="9" max="9" width="12.5703125" style="4" customWidth="1"/>
    <col min="11" max="11" width="12.85546875" bestFit="1" customWidth="1"/>
    <col min="12" max="14" width="12.28515625" bestFit="1" customWidth="1"/>
  </cols>
  <sheetData>
    <row r="1" spans="1:17" ht="27.75" x14ac:dyDescent="0.4">
      <c r="A1" s="281" t="s">
        <v>15</v>
      </c>
      <c r="B1" s="281"/>
      <c r="C1" s="281"/>
      <c r="D1" s="281"/>
      <c r="E1" s="281"/>
      <c r="F1" s="281"/>
      <c r="G1" s="281"/>
      <c r="H1" s="281"/>
      <c r="I1" s="281"/>
      <c r="J1" s="281"/>
    </row>
    <row r="2" spans="1:17" x14ac:dyDescent="0.25">
      <c r="A2" s="6"/>
      <c r="B2" s="6" t="s">
        <v>16</v>
      </c>
      <c r="C2" s="7"/>
      <c r="D2" s="5"/>
      <c r="E2" s="6"/>
      <c r="F2" s="6"/>
      <c r="G2" s="6"/>
      <c r="H2" s="6"/>
      <c r="I2" s="12"/>
      <c r="J2" s="6"/>
    </row>
    <row r="3" spans="1:17" x14ac:dyDescent="0.25">
      <c r="A3" s="6"/>
      <c r="B3" s="6" t="s">
        <v>17</v>
      </c>
      <c r="C3" s="8"/>
      <c r="D3" s="5"/>
      <c r="E3" s="6"/>
      <c r="F3" s="24" t="s">
        <v>58</v>
      </c>
      <c r="G3" s="25" t="s">
        <v>59</v>
      </c>
      <c r="H3" s="40" t="s">
        <v>62</v>
      </c>
      <c r="I3" s="12"/>
      <c r="J3" s="6"/>
    </row>
    <row r="4" spans="1:17" x14ac:dyDescent="0.25">
      <c r="A4" s="6"/>
      <c r="B4" s="6" t="s">
        <v>18</v>
      </c>
      <c r="C4" s="9"/>
      <c r="D4" s="5"/>
      <c r="E4" s="6"/>
      <c r="F4" s="6"/>
      <c r="G4" s="6"/>
      <c r="H4" s="6"/>
      <c r="I4" s="12"/>
      <c r="J4" s="6"/>
    </row>
    <row r="5" spans="1:17" x14ac:dyDescent="0.25">
      <c r="A5" s="11" t="s">
        <v>19</v>
      </c>
      <c r="B5" s="11" t="s">
        <v>20</v>
      </c>
      <c r="C5" s="11" t="s">
        <v>21</v>
      </c>
      <c r="D5" s="10"/>
      <c r="E5" s="282" t="s">
        <v>22</v>
      </c>
      <c r="F5" s="282"/>
      <c r="G5" s="282"/>
      <c r="H5" s="282"/>
      <c r="I5" s="20"/>
      <c r="J5" s="26" t="s">
        <v>23</v>
      </c>
      <c r="K5" s="11" t="s">
        <v>66</v>
      </c>
      <c r="L5" s="10"/>
      <c r="M5" s="10"/>
      <c r="N5" s="10"/>
      <c r="O5" s="10"/>
      <c r="P5" s="10"/>
      <c r="Q5" s="10"/>
    </row>
    <row r="6" spans="1:17" ht="15.75" x14ac:dyDescent="0.25">
      <c r="A6" s="19" t="s">
        <v>24</v>
      </c>
      <c r="B6" s="16"/>
      <c r="C6" s="16"/>
      <c r="D6" s="16"/>
      <c r="E6" s="17"/>
      <c r="F6" s="17"/>
      <c r="G6" s="17"/>
      <c r="H6" s="17"/>
      <c r="I6" s="17"/>
      <c r="J6" s="16"/>
      <c r="K6" s="10"/>
      <c r="L6" s="10"/>
      <c r="M6" s="10"/>
      <c r="N6" s="10"/>
      <c r="O6" s="10"/>
      <c r="P6" s="10"/>
      <c r="Q6" s="10"/>
    </row>
    <row r="7" spans="1:17" x14ac:dyDescent="0.25">
      <c r="A7" t="s">
        <v>25</v>
      </c>
      <c r="B7" s="3">
        <f>'Design Converter'!H7</f>
        <v>3</v>
      </c>
      <c r="C7" t="s">
        <v>10</v>
      </c>
      <c r="E7" t="s">
        <v>28</v>
      </c>
    </row>
    <row r="8" spans="1:17" x14ac:dyDescent="0.25">
      <c r="A8" t="s">
        <v>26</v>
      </c>
      <c r="B8" s="3">
        <f>'Design Converter'!H8</f>
        <v>5</v>
      </c>
      <c r="C8" t="s">
        <v>10</v>
      </c>
      <c r="E8" t="s">
        <v>29</v>
      </c>
      <c r="K8">
        <f>IF(VIN_min&lt;VIN_min,1,IF(VIN_nom&gt;VIN_max,1,0))</f>
        <v>0</v>
      </c>
    </row>
    <row r="9" spans="1:17" x14ac:dyDescent="0.25">
      <c r="A9" t="s">
        <v>27</v>
      </c>
      <c r="B9" s="3">
        <f>'Design Converter'!H9</f>
        <v>10</v>
      </c>
      <c r="C9" t="s">
        <v>10</v>
      </c>
      <c r="E9" t="s">
        <v>30</v>
      </c>
    </row>
    <row r="10" spans="1:17" s="4" customFormat="1" x14ac:dyDescent="0.25">
      <c r="A10" s="4" t="s">
        <v>63</v>
      </c>
      <c r="B10" s="3">
        <f>'Design Converter'!H12*1000</f>
        <v>400000</v>
      </c>
      <c r="C10" s="4" t="s">
        <v>64</v>
      </c>
      <c r="E10" s="4" t="s">
        <v>65</v>
      </c>
    </row>
    <row r="11" spans="1:17" s="4" customFormat="1" x14ac:dyDescent="0.25">
      <c r="A11" s="4" t="s">
        <v>68</v>
      </c>
      <c r="B11" s="30">
        <f>(4.503*10^11)*Fsw^-1.26</f>
        <v>39346.522775840087</v>
      </c>
      <c r="C11" s="2" t="s">
        <v>36</v>
      </c>
      <c r="E11" s="4" t="s">
        <v>69</v>
      </c>
    </row>
    <row r="13" spans="1:17" x14ac:dyDescent="0.25">
      <c r="A13" t="s">
        <v>31</v>
      </c>
      <c r="B13" s="3">
        <f>'Design Converter'!H10</f>
        <v>12</v>
      </c>
      <c r="C13" t="s">
        <v>10</v>
      </c>
      <c r="E13" t="s">
        <v>32</v>
      </c>
    </row>
    <row r="14" spans="1:17" x14ac:dyDescent="0.25">
      <c r="A14" t="s">
        <v>33</v>
      </c>
      <c r="B14" s="3">
        <f>'Design Converter'!H11</f>
        <v>2</v>
      </c>
      <c r="C14" t="s">
        <v>11</v>
      </c>
      <c r="E14" t="s">
        <v>34</v>
      </c>
    </row>
    <row r="15" spans="1:17" x14ac:dyDescent="0.25">
      <c r="A15" t="s">
        <v>35</v>
      </c>
      <c r="B15" s="1">
        <f>VOUT/IOUT</f>
        <v>6</v>
      </c>
      <c r="C15" s="2" t="s">
        <v>36</v>
      </c>
      <c r="E15" t="s">
        <v>42</v>
      </c>
    </row>
    <row r="16" spans="1:17" x14ac:dyDescent="0.25">
      <c r="A16" t="s">
        <v>37</v>
      </c>
      <c r="B16" s="1">
        <f>VOUT*IOUT</f>
        <v>24</v>
      </c>
      <c r="C16" s="2" t="s">
        <v>38</v>
      </c>
      <c r="E16" t="s">
        <v>41</v>
      </c>
    </row>
    <row r="17" spans="1:19" x14ac:dyDescent="0.25">
      <c r="A17" t="s">
        <v>39</v>
      </c>
      <c r="B17" s="21">
        <f>'Design Converter'!H14/100</f>
        <v>0.9</v>
      </c>
      <c r="E17" t="s">
        <v>40</v>
      </c>
    </row>
    <row r="19" spans="1:19" s="32" customFormat="1" x14ac:dyDescent="0.25">
      <c r="A19" s="47" t="s">
        <v>468</v>
      </c>
    </row>
    <row r="20" spans="1:19" x14ac:dyDescent="0.25">
      <c r="A20" t="s">
        <v>43</v>
      </c>
      <c r="B20" s="1">
        <f>IF(B$36="DCM",B55,B39)</f>
        <v>0.75</v>
      </c>
      <c r="E20" t="s">
        <v>44</v>
      </c>
    </row>
    <row r="21" spans="1:19" s="4" customFormat="1" x14ac:dyDescent="0.25">
      <c r="A21" t="s">
        <v>45</v>
      </c>
      <c r="B21" s="22">
        <f>Constants!B20</f>
        <v>0.98</v>
      </c>
      <c r="C21"/>
      <c r="D21"/>
      <c r="E21" t="s">
        <v>46</v>
      </c>
      <c r="K21">
        <f>IF(((1-D_limit_nom)/Constants!B12)&lt;Fsw,1,0)</f>
        <v>0</v>
      </c>
    </row>
    <row r="22" spans="1:19" s="32" customFormat="1" x14ac:dyDescent="0.25">
      <c r="B22" s="27"/>
    </row>
    <row r="23" spans="1:19" s="32" customFormat="1" x14ac:dyDescent="0.25">
      <c r="A23" s="32" t="s">
        <v>76</v>
      </c>
      <c r="B23" s="1">
        <f>IF(B$36="DCM",B58,B42)</f>
        <v>0.75</v>
      </c>
      <c r="E23" s="32" t="s">
        <v>455</v>
      </c>
    </row>
    <row r="24" spans="1:19" s="32" customFormat="1" x14ac:dyDescent="0.25">
      <c r="B24" s="23">
        <f>IF(B$36="DCM",B59,B43)</f>
        <v>1.875E-6</v>
      </c>
      <c r="C24" s="32" t="s">
        <v>49</v>
      </c>
      <c r="E24" s="32" t="s">
        <v>323</v>
      </c>
    </row>
    <row r="25" spans="1:19" s="32" customFormat="1" x14ac:dyDescent="0.25">
      <c r="A25" s="32" t="s">
        <v>86</v>
      </c>
      <c r="B25" s="29">
        <f>IF(B$36="DCM",B60,B44)</f>
        <v>8</v>
      </c>
      <c r="C25" s="32" t="s">
        <v>11</v>
      </c>
      <c r="E25" s="32" t="s">
        <v>89</v>
      </c>
      <c r="K25" s="32" t="s">
        <v>503</v>
      </c>
      <c r="L25" s="32" t="s">
        <v>504</v>
      </c>
      <c r="M25" s="32" t="s">
        <v>516</v>
      </c>
    </row>
    <row r="26" spans="1:19" s="32" customFormat="1" x14ac:dyDescent="0.25">
      <c r="B26" s="27"/>
      <c r="J26" s="32" t="s">
        <v>505</v>
      </c>
      <c r="K26" s="32" t="b">
        <f>Dc_CCM_VIN_min&lt;B58</f>
        <v>1</v>
      </c>
      <c r="L26" s="32" t="b">
        <f>Dc_CCM_VIN_nom&lt;Dc_DCM_VIN_nom</f>
        <v>1</v>
      </c>
      <c r="M26" s="32" t="b">
        <f>Dc_CCM_VIN_max&lt;B66</f>
        <v>1</v>
      </c>
    </row>
    <row r="27" spans="1:19" s="32" customFormat="1" x14ac:dyDescent="0.25">
      <c r="A27" s="32" t="s">
        <v>77</v>
      </c>
      <c r="B27" s="1">
        <f>IF(B$36="DCM",B62,B46)</f>
        <v>0.58333333333333326</v>
      </c>
      <c r="E27" s="32" t="s">
        <v>456</v>
      </c>
      <c r="J27" s="32" t="s">
        <v>509</v>
      </c>
      <c r="K27" s="32" t="b">
        <f>AND(K26:M26)</f>
        <v>1</v>
      </c>
    </row>
    <row r="28" spans="1:19" s="32" customFormat="1" x14ac:dyDescent="0.25">
      <c r="B28" s="23">
        <f>IF(B$36="DCM",B63,B47)</f>
        <v>1.4583333333333331E-6</v>
      </c>
      <c r="C28" s="32" t="s">
        <v>49</v>
      </c>
      <c r="E28" s="32" t="s">
        <v>323</v>
      </c>
      <c r="J28" s="32" t="s">
        <v>510</v>
      </c>
      <c r="K28" s="32" t="b">
        <f>NOT(OR(K26:M26))</f>
        <v>0</v>
      </c>
    </row>
    <row r="29" spans="1:19" s="32" customFormat="1" x14ac:dyDescent="0.25">
      <c r="A29" s="32" t="s">
        <v>87</v>
      </c>
      <c r="B29" s="29">
        <f>IF(B$36="DCM",B64,B48)</f>
        <v>4.8</v>
      </c>
      <c r="C29" s="32" t="s">
        <v>11</v>
      </c>
      <c r="E29" s="32" t="s">
        <v>90</v>
      </c>
      <c r="J29" s="32" t="s">
        <v>506</v>
      </c>
      <c r="K29" s="32" t="b">
        <f>NOT(OR(K27:K28))</f>
        <v>0</v>
      </c>
      <c r="M29" s="170"/>
    </row>
    <row r="30" spans="1:19" s="32" customFormat="1" x14ac:dyDescent="0.25">
      <c r="B30" s="27"/>
      <c r="J30" s="32" t="s">
        <v>511</v>
      </c>
      <c r="K30" s="32" t="b">
        <f>IF(Dc_Mode="CCM",K27,IF(Dc_Mode="DCM",K28,K29))</f>
        <v>1</v>
      </c>
      <c r="P30" s="32" t="s">
        <v>501</v>
      </c>
      <c r="Q30" s="32" t="s">
        <v>499</v>
      </c>
      <c r="R30" s="32" t="s">
        <v>500</v>
      </c>
      <c r="S30" s="32" t="s">
        <v>502</v>
      </c>
    </row>
    <row r="31" spans="1:19" s="32" customFormat="1" x14ac:dyDescent="0.25">
      <c r="A31" s="32" t="s">
        <v>78</v>
      </c>
      <c r="B31" s="1">
        <f>IF(B$36="DCM",B66,B50)</f>
        <v>0.16666666666666663</v>
      </c>
      <c r="E31" s="32" t="s">
        <v>457</v>
      </c>
      <c r="K31" s="32" t="s">
        <v>498</v>
      </c>
      <c r="L31" s="166">
        <f>VIN_min/(Fsw*2*IOUT)*Dc_VIN_min*(1-Dc_VIN_min)</f>
        <v>3.5156250000000002E-7</v>
      </c>
      <c r="M31" s="166">
        <f>VIN_nom/(Fsw*2*IOUT)*Dc_VIN_nom*(1-Dc_VIN_nom)</f>
        <v>7.5954861111111117E-7</v>
      </c>
      <c r="N31" s="166">
        <f>VIN_max/(Fsw*2*IOUT)*Dc_VIN_max*(1-Dc_VIN_max)</f>
        <v>8.6805555555555549E-7</v>
      </c>
      <c r="P31" s="166">
        <f>Q31*0.9</f>
        <v>3.1640625000000001E-7</v>
      </c>
      <c r="Q31" s="166">
        <f>MIN(L31:N31)</f>
        <v>3.5156250000000002E-7</v>
      </c>
      <c r="R31" s="166">
        <f>MAX(L31:N31)</f>
        <v>8.6805555555555549E-7</v>
      </c>
      <c r="S31" s="166">
        <f>R31*1.1</f>
        <v>9.5486111111111105E-7</v>
      </c>
    </row>
    <row r="32" spans="1:19" s="32" customFormat="1" x14ac:dyDescent="0.25">
      <c r="B32" s="23">
        <f>IF(B$36="DCM",B67,B51)</f>
        <v>4.1666666666666656E-7</v>
      </c>
      <c r="C32" s="32" t="s">
        <v>49</v>
      </c>
      <c r="E32" s="32" t="s">
        <v>323</v>
      </c>
    </row>
    <row r="33" spans="1:14" s="32" customFormat="1" x14ac:dyDescent="0.25">
      <c r="A33" s="32" t="s">
        <v>88</v>
      </c>
      <c r="B33" s="29">
        <f>IF(B$36="DCM",B68,B52)</f>
        <v>2.4</v>
      </c>
      <c r="C33" s="32" t="s">
        <v>11</v>
      </c>
      <c r="E33" s="32" t="s">
        <v>91</v>
      </c>
    </row>
    <row r="34" spans="1:14" s="32" customFormat="1" x14ac:dyDescent="0.25">
      <c r="N34" s="32" t="s">
        <v>497</v>
      </c>
    </row>
    <row r="35" spans="1:14" s="32" customFormat="1" x14ac:dyDescent="0.25">
      <c r="A35" s="32" t="s">
        <v>479</v>
      </c>
      <c r="B35" s="169" t="str">
        <f>IF(AND(K35&lt;Lm,L35&lt;Lm,M35&lt;Lm),"CCM",IF(AND(K35&gt;Lm,L35&gt;Lm,M35&gt;Lm),"DCM","CCM/DCM"))</f>
        <v>CCM</v>
      </c>
      <c r="E35" s="32" t="s">
        <v>466</v>
      </c>
      <c r="K35" s="166">
        <f>VIN_min/(Fsw*2*IOUT)*Dc_CCM_VIN_min*(1-Dc_CCM_VIN_min)</f>
        <v>3.5156250000000002E-7</v>
      </c>
      <c r="L35" s="166">
        <f>IF(AND(B50&lt;0.5,B42&gt;0.5),VIN_min/(Fsw*2*IOUT)*0.5*(1-0.5),VIN_min/(Fsw*2*IOUT)*Dc_CCM_VIN_nom*(1-Dc_CCM_VIN_nom))</f>
        <v>4.6875000000000001E-7</v>
      </c>
      <c r="M35" s="166">
        <f>VIN_min/(Fsw*2*IOUT)*Dc_CCM_VIN_max*(1-Dc_VIN_max)</f>
        <v>2.6041666666666663E-7</v>
      </c>
      <c r="N35" s="32" t="b">
        <f>IF(Dc_Mode="CCM",IF(Lm&lt;MAX(K35,L35,M35),TRUE,IF(Lm&gt;MIN(K35,L35,M35),TRUE,FALSE)))</f>
        <v>1</v>
      </c>
    </row>
    <row r="36" spans="1:14" s="32" customFormat="1" x14ac:dyDescent="0.25">
      <c r="A36" s="32" t="s">
        <v>478</v>
      </c>
      <c r="B36" s="168" t="str">
        <f>'Design Converter'!H18</f>
        <v>CCM</v>
      </c>
      <c r="E36" s="32" t="s">
        <v>465</v>
      </c>
      <c r="K36" s="32" t="str">
        <f>IF(OR(B35="CCM",B35="CCM/DCM"),"CCM","DCM")</f>
        <v>CCM</v>
      </c>
      <c r="L36" s="32" t="str">
        <f>IF(B35="CCM/DCM","DCM","")</f>
        <v/>
      </c>
    </row>
    <row r="37" spans="1:14" s="32" customFormat="1" x14ac:dyDescent="0.25"/>
    <row r="38" spans="1:14" s="32" customFormat="1" x14ac:dyDescent="0.25">
      <c r="A38" s="47" t="s">
        <v>444</v>
      </c>
    </row>
    <row r="39" spans="1:14" s="32" customFormat="1" x14ac:dyDescent="0.25">
      <c r="A39" s="32" t="s">
        <v>458</v>
      </c>
      <c r="B39" s="1">
        <f>1-VIN_min/VOUT</f>
        <v>0.75</v>
      </c>
      <c r="E39" s="32" t="s">
        <v>44</v>
      </c>
    </row>
    <row r="40" spans="1:14" s="32" customFormat="1" x14ac:dyDescent="0.25">
      <c r="B40" s="27"/>
    </row>
    <row r="41" spans="1:14" s="32" customFormat="1" x14ac:dyDescent="0.25">
      <c r="B41" s="27"/>
    </row>
    <row r="42" spans="1:14" s="32" customFormat="1" x14ac:dyDescent="0.25">
      <c r="A42" s="32" t="s">
        <v>459</v>
      </c>
      <c r="B42" s="1">
        <f>1-VIN_min/VOUT</f>
        <v>0.75</v>
      </c>
      <c r="E42" s="32" t="s">
        <v>79</v>
      </c>
    </row>
    <row r="43" spans="1:14" s="32" customFormat="1" x14ac:dyDescent="0.25">
      <c r="B43" s="23">
        <f>B42/Fsw</f>
        <v>1.875E-6</v>
      </c>
      <c r="C43" s="32" t="s">
        <v>49</v>
      </c>
      <c r="E43" s="32" t="s">
        <v>323</v>
      </c>
    </row>
    <row r="44" spans="1:14" s="32" customFormat="1" x14ac:dyDescent="0.25">
      <c r="A44" s="32" t="s">
        <v>460</v>
      </c>
      <c r="B44" s="29">
        <f>(VOUT*IOUT)/(VIN_min)</f>
        <v>8</v>
      </c>
      <c r="C44" s="32" t="s">
        <v>11</v>
      </c>
      <c r="E44" s="32" t="s">
        <v>89</v>
      </c>
    </row>
    <row r="45" spans="1:14" s="32" customFormat="1" x14ac:dyDescent="0.25">
      <c r="B45" s="27"/>
    </row>
    <row r="46" spans="1:14" s="32" customFormat="1" x14ac:dyDescent="0.25">
      <c r="A46" s="32" t="s">
        <v>461</v>
      </c>
      <c r="B46" s="1">
        <f>1-VIN_nom/VOUT</f>
        <v>0.58333333333333326</v>
      </c>
      <c r="E46" s="32" t="s">
        <v>80</v>
      </c>
    </row>
    <row r="47" spans="1:14" s="32" customFormat="1" x14ac:dyDescent="0.25">
      <c r="B47" s="23">
        <f>B46/Fsw</f>
        <v>1.4583333333333331E-6</v>
      </c>
      <c r="C47" s="32" t="s">
        <v>49</v>
      </c>
      <c r="E47" s="32" t="s">
        <v>323</v>
      </c>
    </row>
    <row r="48" spans="1:14" s="32" customFormat="1" x14ac:dyDescent="0.25">
      <c r="A48" s="32" t="s">
        <v>462</v>
      </c>
      <c r="B48" s="29">
        <f>(VOUT*IOUT)/(VIN_nom)</f>
        <v>4.8</v>
      </c>
      <c r="C48" s="32" t="s">
        <v>11</v>
      </c>
      <c r="E48" s="32" t="s">
        <v>90</v>
      </c>
    </row>
    <row r="49" spans="1:5" s="32" customFormat="1" x14ac:dyDescent="0.25">
      <c r="B49" s="27"/>
    </row>
    <row r="50" spans="1:5" s="32" customFormat="1" x14ac:dyDescent="0.25">
      <c r="A50" s="32" t="s">
        <v>463</v>
      </c>
      <c r="B50" s="1">
        <f>1-VIN_max/VOUT</f>
        <v>0.16666666666666663</v>
      </c>
      <c r="E50" s="32" t="s">
        <v>81</v>
      </c>
    </row>
    <row r="51" spans="1:5" s="32" customFormat="1" x14ac:dyDescent="0.25">
      <c r="B51" s="23">
        <f>B50/Fsw</f>
        <v>4.1666666666666656E-7</v>
      </c>
      <c r="C51" s="32" t="s">
        <v>49</v>
      </c>
      <c r="E51" s="32" t="s">
        <v>323</v>
      </c>
    </row>
    <row r="52" spans="1:5" s="32" customFormat="1" x14ac:dyDescent="0.25">
      <c r="A52" s="32" t="s">
        <v>464</v>
      </c>
      <c r="B52" s="29">
        <f>(VOUT*IOUT)/(VIN_max)</f>
        <v>2.4</v>
      </c>
      <c r="C52" s="32" t="s">
        <v>11</v>
      </c>
      <c r="E52" s="32" t="s">
        <v>91</v>
      </c>
    </row>
    <row r="53" spans="1:5" s="32" customFormat="1" x14ac:dyDescent="0.25">
      <c r="B53" s="27"/>
    </row>
    <row r="54" spans="1:5" s="32" customFormat="1" x14ac:dyDescent="0.25">
      <c r="A54" s="47" t="s">
        <v>445</v>
      </c>
      <c r="B54" s="27"/>
    </row>
    <row r="55" spans="1:5" s="32" customFormat="1" x14ac:dyDescent="0.25">
      <c r="A55" s="32" t="s">
        <v>446</v>
      </c>
      <c r="B55" s="1">
        <f>1/VIN_min*SQRT(2*Lm*(VOUT-VIN_min)*Fsw*IOUT)</f>
        <v>2.7422618401604173</v>
      </c>
      <c r="E55" s="32" t="s">
        <v>44</v>
      </c>
    </row>
    <row r="56" spans="1:5" s="32" customFormat="1" x14ac:dyDescent="0.25">
      <c r="B56" s="27"/>
    </row>
    <row r="57" spans="1:5" s="32" customFormat="1" x14ac:dyDescent="0.25">
      <c r="B57" s="27"/>
    </row>
    <row r="58" spans="1:5" s="32" customFormat="1" x14ac:dyDescent="0.25">
      <c r="A58" s="32" t="s">
        <v>450</v>
      </c>
      <c r="B58" s="1">
        <f>1/VIN_min*SQRT(2*Lm*(VOUT-VIN_min)*Fsw*IOUT)</f>
        <v>2.7422618401604173</v>
      </c>
      <c r="E58" s="32" t="s">
        <v>447</v>
      </c>
    </row>
    <row r="59" spans="1:5" s="32" customFormat="1" x14ac:dyDescent="0.25">
      <c r="B59" s="23">
        <f>B58/Fsw</f>
        <v>6.8556546004010429E-6</v>
      </c>
      <c r="C59" s="32" t="s">
        <v>49</v>
      </c>
      <c r="E59" s="32" t="s">
        <v>323</v>
      </c>
    </row>
    <row r="60" spans="1:5" s="32" customFormat="1" x14ac:dyDescent="0.25">
      <c r="A60" s="32" t="s">
        <v>451</v>
      </c>
      <c r="B60" s="29">
        <f>(VOUT*IOUT)/(VIN_min)</f>
        <v>8</v>
      </c>
      <c r="C60" s="32" t="s">
        <v>11</v>
      </c>
      <c r="E60" s="32" t="s">
        <v>89</v>
      </c>
    </row>
    <row r="61" spans="1:5" s="32" customFormat="1" x14ac:dyDescent="0.25">
      <c r="B61" s="27"/>
    </row>
    <row r="62" spans="1:5" s="32" customFormat="1" x14ac:dyDescent="0.25">
      <c r="A62" s="32" t="s">
        <v>452</v>
      </c>
      <c r="B62" s="1">
        <f>1/VIN_nom*SQRT(2*Lm*(VOUT-VIN_nom)*Fsw*IOUT)</f>
        <v>1.4510685717773644</v>
      </c>
      <c r="E62" s="32" t="s">
        <v>448</v>
      </c>
    </row>
    <row r="63" spans="1:5" s="32" customFormat="1" x14ac:dyDescent="0.25">
      <c r="B63" s="23">
        <f>B62/Fsw</f>
        <v>3.6276714294434108E-6</v>
      </c>
      <c r="C63" s="32" t="s">
        <v>49</v>
      </c>
      <c r="E63" s="32" t="s">
        <v>323</v>
      </c>
    </row>
    <row r="64" spans="1:5" s="32" customFormat="1" x14ac:dyDescent="0.25">
      <c r="A64" s="32" t="s">
        <v>453</v>
      </c>
      <c r="B64" s="29">
        <f>(VOUT*IOUT)/(VIN_nom)</f>
        <v>4.8</v>
      </c>
      <c r="C64" s="32" t="s">
        <v>11</v>
      </c>
      <c r="E64" s="32" t="s">
        <v>90</v>
      </c>
    </row>
    <row r="65" spans="1:5" s="32" customFormat="1" x14ac:dyDescent="0.25">
      <c r="B65" s="27"/>
    </row>
    <row r="66" spans="1:5" s="32" customFormat="1" x14ac:dyDescent="0.25">
      <c r="A66" s="32" t="s">
        <v>454</v>
      </c>
      <c r="B66" s="1">
        <f>1/VIN_max*SQRT(2*Lm*(VOUT-VIN_max)*Fsw*IOUT)</f>
        <v>0.3878143885933063</v>
      </c>
      <c r="E66" s="32" t="s">
        <v>449</v>
      </c>
    </row>
    <row r="67" spans="1:5" s="32" customFormat="1" x14ac:dyDescent="0.25">
      <c r="B67" s="23">
        <f>B66/Fsw</f>
        <v>9.6953597148326568E-7</v>
      </c>
      <c r="C67" s="32" t="s">
        <v>49</v>
      </c>
      <c r="E67" s="32" t="s">
        <v>323</v>
      </c>
    </row>
    <row r="68" spans="1:5" s="32" customFormat="1" x14ac:dyDescent="0.25">
      <c r="A68" s="32" t="s">
        <v>88</v>
      </c>
      <c r="B68" s="29">
        <f>(VOUT*IOUT)/(VIN_max)</f>
        <v>2.4</v>
      </c>
      <c r="C68" s="32" t="s">
        <v>11</v>
      </c>
      <c r="E68" s="32" t="s">
        <v>91</v>
      </c>
    </row>
    <row r="70" spans="1:5" x14ac:dyDescent="0.25">
      <c r="A70" s="31" t="s">
        <v>72</v>
      </c>
      <c r="E70" s="32"/>
    </row>
    <row r="71" spans="1:5" x14ac:dyDescent="0.25">
      <c r="A71" t="s">
        <v>93</v>
      </c>
      <c r="B71" s="3">
        <f>'Design Converter'!H21/100</f>
        <v>0.6</v>
      </c>
      <c r="E71" t="s">
        <v>116</v>
      </c>
    </row>
    <row r="72" spans="1:5" s="32" customFormat="1" x14ac:dyDescent="0.25">
      <c r="A72" s="35" t="s">
        <v>101</v>
      </c>
      <c r="B72" s="27"/>
    </row>
    <row r="73" spans="1:5" x14ac:dyDescent="0.25">
      <c r="A73" t="s">
        <v>84</v>
      </c>
      <c r="B73" s="38">
        <f>(VIN_min*Dc_VIN_min)/(IL_avg_VIN_min*ILrip*Fsw)</f>
        <v>1.1718749999999999E-6</v>
      </c>
      <c r="C73" t="s">
        <v>92</v>
      </c>
      <c r="E73" t="s">
        <v>85</v>
      </c>
    </row>
    <row r="74" spans="1:5" x14ac:dyDescent="0.25">
      <c r="A74" s="32" t="s">
        <v>513</v>
      </c>
      <c r="B74" s="38">
        <f>(VIN_nom*Dc_VIN_nom)/(IL_avg_VIN_nom*ILrip*Fsw)</f>
        <v>2.5318287037037032E-6</v>
      </c>
      <c r="C74" s="32" t="s">
        <v>92</v>
      </c>
      <c r="D74" s="32"/>
      <c r="E74" s="32" t="s">
        <v>514</v>
      </c>
    </row>
    <row r="75" spans="1:5" x14ac:dyDescent="0.25">
      <c r="A75" s="32" t="s">
        <v>512</v>
      </c>
      <c r="B75" s="38">
        <f>(VIN_max*Dc_VIN_max)/(IL_avg_VIN_max*ILrip*Fsw)</f>
        <v>2.893518518518518E-6</v>
      </c>
      <c r="C75" s="32" t="s">
        <v>92</v>
      </c>
      <c r="D75" s="32"/>
      <c r="E75" s="32" t="s">
        <v>515</v>
      </c>
    </row>
    <row r="76" spans="1:5" x14ac:dyDescent="0.25">
      <c r="A76" t="s">
        <v>94</v>
      </c>
      <c r="B76" s="38">
        <f>AVERAGE(B73:B75)</f>
        <v>2.1990740740740739E-6</v>
      </c>
      <c r="C76" t="s">
        <v>92</v>
      </c>
      <c r="E76" t="s">
        <v>95</v>
      </c>
    </row>
    <row r="77" spans="1:5" s="32" customFormat="1" x14ac:dyDescent="0.25"/>
    <row r="78" spans="1:5" s="32" customFormat="1" x14ac:dyDescent="0.25">
      <c r="A78" s="35" t="s">
        <v>102</v>
      </c>
    </row>
    <row r="79" spans="1:5" s="32" customFormat="1" x14ac:dyDescent="0.25">
      <c r="A79" s="39" t="s">
        <v>127</v>
      </c>
      <c r="B79" s="22">
        <v>0.33</v>
      </c>
      <c r="C79" s="32" t="s">
        <v>13</v>
      </c>
      <c r="E79" s="32" t="s">
        <v>126</v>
      </c>
    </row>
    <row r="80" spans="1:5" s="32" customFormat="1" x14ac:dyDescent="0.25">
      <c r="A80" s="32" t="s">
        <v>103</v>
      </c>
      <c r="B80" s="1">
        <f>IF(Dc_VIN_max&lt;Dc_rip_max,VOUT*(1-Dc_rip_max),VOUT*(1-Dc_VIN_max))</f>
        <v>8.0399999999999991</v>
      </c>
      <c r="C80" s="32" t="s">
        <v>10</v>
      </c>
      <c r="E80" s="32" t="s">
        <v>130</v>
      </c>
    </row>
    <row r="81" spans="1:11" s="32" customFormat="1" x14ac:dyDescent="0.25">
      <c r="A81" s="32" t="s">
        <v>104</v>
      </c>
      <c r="B81" s="28">
        <f>(VOUT*IOUT)/(VIN_33)</f>
        <v>2.9850746268656718</v>
      </c>
      <c r="C81" s="32" t="s">
        <v>11</v>
      </c>
      <c r="E81" s="32" t="s">
        <v>129</v>
      </c>
    </row>
    <row r="82" spans="1:11" s="32" customFormat="1" x14ac:dyDescent="0.25">
      <c r="A82" s="32" t="s">
        <v>105</v>
      </c>
      <c r="B82" s="38">
        <f>(VIN_33*(1-VIN_33/VOUT))/(IIN_33*ILrip*Fsw)</f>
        <v>3.7034250000000009E-6</v>
      </c>
      <c r="C82" s="32" t="s">
        <v>92</v>
      </c>
      <c r="E82" s="32" t="s">
        <v>128</v>
      </c>
      <c r="K82" s="47" t="s">
        <v>549</v>
      </c>
    </row>
    <row r="84" spans="1:11" x14ac:dyDescent="0.25">
      <c r="A84" t="s">
        <v>96</v>
      </c>
      <c r="B84" s="34">
        <f>'Design Converter'!H23*10^-6</f>
        <v>4.6999999999999999E-6</v>
      </c>
      <c r="C84" t="s">
        <v>92</v>
      </c>
      <c r="E84" t="s">
        <v>97</v>
      </c>
    </row>
    <row r="85" spans="1:11" x14ac:dyDescent="0.25">
      <c r="A85" t="s">
        <v>98</v>
      </c>
      <c r="B85" s="3">
        <f>'Design Converter'!H24*10^-3</f>
        <v>8.0000000000000002E-3</v>
      </c>
      <c r="C85" s="2" t="s">
        <v>36</v>
      </c>
      <c r="E85" t="s">
        <v>131</v>
      </c>
    </row>
    <row r="86" spans="1:11" s="32" customFormat="1" x14ac:dyDescent="0.25">
      <c r="A86" s="32" t="s">
        <v>132</v>
      </c>
      <c r="B86" s="22">
        <v>0.2</v>
      </c>
      <c r="C86" s="2"/>
      <c r="E86" s="32" t="s">
        <v>133</v>
      </c>
    </row>
    <row r="87" spans="1:11" s="32" customFormat="1" x14ac:dyDescent="0.25"/>
    <row r="88" spans="1:11" s="32" customFormat="1" x14ac:dyDescent="0.25">
      <c r="A88" s="35" t="s">
        <v>517</v>
      </c>
      <c r="C88" s="2"/>
    </row>
    <row r="89" spans="1:11" s="32" customFormat="1" x14ac:dyDescent="0.25">
      <c r="A89" s="32" t="s">
        <v>518</v>
      </c>
      <c r="B89" s="271">
        <f>VIN_min/(2*Fsw*IOUT)*(1-VIN_min/VOUT)*(1-(1-VIN_min/VOUT))</f>
        <v>3.5156250000000002E-7</v>
      </c>
      <c r="C89" s="2"/>
    </row>
    <row r="90" spans="1:11" s="32" customFormat="1" x14ac:dyDescent="0.25">
      <c r="C90" s="2"/>
    </row>
    <row r="91" spans="1:11" s="32" customFormat="1" x14ac:dyDescent="0.25">
      <c r="A91" s="35" t="s">
        <v>444</v>
      </c>
      <c r="C91" s="2"/>
    </row>
    <row r="92" spans="1:11" s="32" customFormat="1" x14ac:dyDescent="0.25">
      <c r="A92" s="32" t="s">
        <v>109</v>
      </c>
      <c r="B92" s="28">
        <f>(VIN_min*Dc_VIN_min)/(Lm*Fsw)</f>
        <v>1.196808510638298</v>
      </c>
      <c r="C92" s="32" t="s">
        <v>11</v>
      </c>
      <c r="E92" s="32" t="s">
        <v>110</v>
      </c>
    </row>
    <row r="93" spans="1:11" s="32" customFormat="1" x14ac:dyDescent="0.25">
      <c r="A93" s="32" t="s">
        <v>107</v>
      </c>
      <c r="B93" s="28">
        <f>(IL_avg_VIN_min/EFF_est)+(ILrip_VINmin/2)</f>
        <v>9.4872931442080386</v>
      </c>
      <c r="C93" s="32" t="s">
        <v>11</v>
      </c>
      <c r="E93" s="32" t="s">
        <v>108</v>
      </c>
    </row>
    <row r="94" spans="1:11" s="32" customFormat="1" x14ac:dyDescent="0.25"/>
    <row r="95" spans="1:11" s="32" customFormat="1" x14ac:dyDescent="0.25">
      <c r="A95" s="32" t="s">
        <v>111</v>
      </c>
      <c r="B95" s="28">
        <f>(VIN_nom*Dc_VIN_nom)/(Lm*Fsw)</f>
        <v>1.5514184397163118</v>
      </c>
      <c r="C95" s="32" t="s">
        <v>11</v>
      </c>
      <c r="E95" s="32" t="s">
        <v>117</v>
      </c>
    </row>
    <row r="96" spans="1:11" s="32" customFormat="1" x14ac:dyDescent="0.25">
      <c r="A96" s="32" t="s">
        <v>112</v>
      </c>
      <c r="B96" s="28">
        <f>(IL_avg_VIN_nom/EFF_est)+(ILrip_VINnom/2)</f>
        <v>6.1090425531914887</v>
      </c>
      <c r="C96" s="32" t="s">
        <v>11</v>
      </c>
      <c r="E96" s="32" t="s">
        <v>118</v>
      </c>
    </row>
    <row r="97" spans="1:5" s="32" customFormat="1" x14ac:dyDescent="0.25"/>
    <row r="98" spans="1:5" s="32" customFormat="1" x14ac:dyDescent="0.25">
      <c r="A98" s="32" t="s">
        <v>113</v>
      </c>
      <c r="B98" s="28">
        <f>(VIN_max*Dc_VIN_max)/(Lm*Fsw)</f>
        <v>0.8865248226950353</v>
      </c>
      <c r="C98" s="32" t="s">
        <v>11</v>
      </c>
      <c r="E98" s="32" t="s">
        <v>119</v>
      </c>
    </row>
    <row r="99" spans="1:5" s="32" customFormat="1" x14ac:dyDescent="0.25">
      <c r="A99" s="32" t="s">
        <v>114</v>
      </c>
      <c r="B99" s="28">
        <f>(IL_avg_VIN_max/EFF_est)+(ILrip_VINmax/2)</f>
        <v>3.1099290780141842</v>
      </c>
      <c r="C99" s="32" t="s">
        <v>11</v>
      </c>
      <c r="E99" s="32" t="s">
        <v>120</v>
      </c>
    </row>
    <row r="100" spans="1:5" s="32" customFormat="1" x14ac:dyDescent="0.25">
      <c r="C100" s="2"/>
    </row>
    <row r="101" spans="1:5" s="32" customFormat="1" x14ac:dyDescent="0.25">
      <c r="A101" s="35" t="s">
        <v>445</v>
      </c>
      <c r="C101" s="2"/>
    </row>
    <row r="102" spans="1:5" s="32" customFormat="1" x14ac:dyDescent="0.25">
      <c r="A102" s="32" t="s">
        <v>109</v>
      </c>
      <c r="B102" s="28">
        <f>(VIN_min*Dc_VIN_min)/(Lm*Fsw)</f>
        <v>1.196808510638298</v>
      </c>
      <c r="C102" s="32" t="s">
        <v>11</v>
      </c>
      <c r="E102" s="32" t="s">
        <v>110</v>
      </c>
    </row>
    <row r="103" spans="1:5" s="32" customFormat="1" x14ac:dyDescent="0.25">
      <c r="A103" s="32" t="s">
        <v>107</v>
      </c>
      <c r="B103" s="28">
        <f>B102</f>
        <v>1.196808510638298</v>
      </c>
      <c r="C103" s="32" t="s">
        <v>11</v>
      </c>
      <c r="E103" s="32" t="s">
        <v>108</v>
      </c>
    </row>
    <row r="104" spans="1:5" s="32" customFormat="1" x14ac:dyDescent="0.25"/>
    <row r="105" spans="1:5" s="32" customFormat="1" x14ac:dyDescent="0.25">
      <c r="A105" s="32" t="s">
        <v>111</v>
      </c>
      <c r="B105" s="28">
        <f>(VIN_nom*Dc_VIN_nom)/(Lm*Fsw)</f>
        <v>1.5514184397163118</v>
      </c>
      <c r="C105" s="32" t="s">
        <v>11</v>
      </c>
      <c r="E105" s="32" t="s">
        <v>117</v>
      </c>
    </row>
    <row r="106" spans="1:5" s="32" customFormat="1" x14ac:dyDescent="0.25">
      <c r="A106" s="32" t="s">
        <v>112</v>
      </c>
      <c r="B106" s="28">
        <f>B105</f>
        <v>1.5514184397163118</v>
      </c>
      <c r="C106" s="32" t="s">
        <v>11</v>
      </c>
      <c r="E106" s="32" t="s">
        <v>118</v>
      </c>
    </row>
    <row r="107" spans="1:5" s="32" customFormat="1" x14ac:dyDescent="0.25"/>
    <row r="108" spans="1:5" s="32" customFormat="1" x14ac:dyDescent="0.25">
      <c r="A108" s="32" t="s">
        <v>113</v>
      </c>
      <c r="B108" s="28">
        <f>(VIN_max*Dc_VIN_max)/(Lm*Fsw)</f>
        <v>0.8865248226950353</v>
      </c>
      <c r="C108" s="32" t="s">
        <v>11</v>
      </c>
      <c r="E108" s="32" t="s">
        <v>119</v>
      </c>
    </row>
    <row r="109" spans="1:5" s="32" customFormat="1" x14ac:dyDescent="0.25">
      <c r="A109" s="32" t="s">
        <v>114</v>
      </c>
      <c r="B109" s="28">
        <f>B108</f>
        <v>0.8865248226950353</v>
      </c>
      <c r="C109" s="32" t="s">
        <v>11</v>
      </c>
      <c r="E109" s="32" t="s">
        <v>120</v>
      </c>
    </row>
    <row r="110" spans="1:5" s="32" customFormat="1" x14ac:dyDescent="0.25">
      <c r="C110" s="2"/>
    </row>
    <row r="111" spans="1:5" x14ac:dyDescent="0.25">
      <c r="A111" s="35" t="s">
        <v>314</v>
      </c>
      <c r="B111" t="s">
        <v>106</v>
      </c>
    </row>
    <row r="112" spans="1:5" s="32" customFormat="1" x14ac:dyDescent="0.25">
      <c r="A112" s="32" t="s">
        <v>109</v>
      </c>
      <c r="B112" s="28">
        <f>IF(B$36="CCM",B92,B102)</f>
        <v>1.196808510638298</v>
      </c>
      <c r="C112" s="32" t="s">
        <v>11</v>
      </c>
      <c r="E112" s="32" t="s">
        <v>110</v>
      </c>
    </row>
    <row r="113" spans="1:13" x14ac:dyDescent="0.25">
      <c r="A113" t="s">
        <v>107</v>
      </c>
      <c r="B113" s="28">
        <f>IF(B$36="CCM",B93,B103)</f>
        <v>9.4872931442080386</v>
      </c>
      <c r="C113" t="s">
        <v>11</v>
      </c>
      <c r="E113" t="s">
        <v>108</v>
      </c>
    </row>
    <row r="115" spans="1:13" x14ac:dyDescent="0.25">
      <c r="A115" s="32" t="s">
        <v>111</v>
      </c>
      <c r="B115" s="28">
        <f>IF(B$36="CCM",B95,B105)</f>
        <v>1.5514184397163118</v>
      </c>
      <c r="C115" s="32" t="s">
        <v>11</v>
      </c>
      <c r="E115" s="32" t="s">
        <v>117</v>
      </c>
    </row>
    <row r="116" spans="1:13" x14ac:dyDescent="0.25">
      <c r="A116" s="32" t="s">
        <v>112</v>
      </c>
      <c r="B116" s="28">
        <f>IF(B$36="CCM",B96,B106)</f>
        <v>6.1090425531914887</v>
      </c>
      <c r="C116" s="32" t="s">
        <v>11</v>
      </c>
      <c r="E116" s="32" t="s">
        <v>118</v>
      </c>
    </row>
    <row r="118" spans="1:13" x14ac:dyDescent="0.25">
      <c r="A118" s="32" t="s">
        <v>113</v>
      </c>
      <c r="B118" s="28">
        <f>IF(B$36="CCM",B98,B108)</f>
        <v>0.8865248226950353</v>
      </c>
      <c r="C118" s="32" t="s">
        <v>11</v>
      </c>
      <c r="E118" s="32" t="s">
        <v>119</v>
      </c>
    </row>
    <row r="119" spans="1:13" x14ac:dyDescent="0.25">
      <c r="A119" s="32" t="s">
        <v>114</v>
      </c>
      <c r="B119" s="28">
        <f>IF(B$36="CCM",B99,B109)</f>
        <v>3.1099290780141842</v>
      </c>
      <c r="C119" s="32" t="s">
        <v>11</v>
      </c>
      <c r="E119" s="32" t="s">
        <v>120</v>
      </c>
    </row>
    <row r="121" spans="1:13" x14ac:dyDescent="0.25">
      <c r="A121" s="31" t="s">
        <v>115</v>
      </c>
    </row>
    <row r="122" spans="1:13" x14ac:dyDescent="0.25">
      <c r="A122" t="s">
        <v>122</v>
      </c>
      <c r="B122" s="3">
        <f>'Design Converter'!H28/100</f>
        <v>0.1</v>
      </c>
      <c r="E122" t="s">
        <v>123</v>
      </c>
    </row>
    <row r="123" spans="1:13" x14ac:dyDescent="0.25">
      <c r="A123" t="s">
        <v>124</v>
      </c>
      <c r="B123" s="29">
        <f>(1+Ipk_margin)*ILp_VINmin</f>
        <v>10.436022458628843</v>
      </c>
      <c r="C123" t="s">
        <v>11</v>
      </c>
      <c r="E123" t="s">
        <v>125</v>
      </c>
    </row>
    <row r="124" spans="1:13" s="32" customFormat="1" x14ac:dyDescent="0.25">
      <c r="B124" s="276"/>
    </row>
    <row r="125" spans="1:13" s="32" customFormat="1" x14ac:dyDescent="0.25">
      <c r="A125" s="32" t="s">
        <v>136</v>
      </c>
      <c r="B125" s="22">
        <v>0.6</v>
      </c>
      <c r="E125" s="32" t="s">
        <v>137</v>
      </c>
      <c r="J125" s="32">
        <f>Fsw*Isl*Rsl_int*Lm</f>
        <v>0.17296</v>
      </c>
    </row>
    <row r="126" spans="1:13" s="32" customFormat="1" x14ac:dyDescent="0.25">
      <c r="B126" s="27"/>
      <c r="J126" s="32">
        <f>Isl</f>
        <v>4.6E-5</v>
      </c>
      <c r="K126" s="32">
        <f>Fsw</f>
        <v>400000</v>
      </c>
      <c r="L126" s="32">
        <f>Lm</f>
        <v>4.6999999999999999E-6</v>
      </c>
      <c r="M126" s="32">
        <f>Rsl_int</f>
        <v>2000</v>
      </c>
    </row>
    <row r="127" spans="1:13" x14ac:dyDescent="0.25">
      <c r="A127" t="s">
        <v>134</v>
      </c>
      <c r="B127" s="38">
        <f>(1/B125)*((Fsw*Isl*Rsl_int*Lm)/(VOUT-VIN_min))</f>
        <v>3.202962962962963E-2</v>
      </c>
      <c r="C127" s="2" t="s">
        <v>36</v>
      </c>
      <c r="E127" t="s">
        <v>135</v>
      </c>
    </row>
    <row r="128" spans="1:13" x14ac:dyDescent="0.25">
      <c r="A128" t="s">
        <v>140</v>
      </c>
      <c r="B128" s="38">
        <f>(Vcl-Isl*Rsl_int*Dc_VIN_min)/Ipk_selected</f>
        <v>8.3365094646826454E-3</v>
      </c>
      <c r="C128" s="2" t="s">
        <v>36</v>
      </c>
      <c r="E128" t="s">
        <v>141</v>
      </c>
      <c r="M128" s="47" t="s">
        <v>548</v>
      </c>
    </row>
    <row r="129" spans="1:13" s="32" customFormat="1" x14ac:dyDescent="0.25">
      <c r="B129" s="27"/>
    </row>
    <row r="130" spans="1:13" s="32" customFormat="1" x14ac:dyDescent="0.25">
      <c r="A130" s="32" t="s">
        <v>147</v>
      </c>
      <c r="B130" s="22">
        <v>0.83299999999999996</v>
      </c>
      <c r="E130" s="32" t="s">
        <v>148</v>
      </c>
    </row>
    <row r="131" spans="1:13" x14ac:dyDescent="0.25">
      <c r="A131" t="s">
        <v>146</v>
      </c>
      <c r="B131" s="37">
        <f>(Lm*Fsw*(Vcl+(Dc_VIN_min*Isl*Rsl_int)))/((Dc_VIN_min*Kslope*VOUT)-(Dc_VIN_min*Kslope*VIN_min)+(Ipk_selected*Lm*Fsw))</f>
        <v>1.675747114926452E-2</v>
      </c>
      <c r="C131" s="2" t="s">
        <v>36</v>
      </c>
      <c r="E131" t="s">
        <v>157</v>
      </c>
    </row>
    <row r="132" spans="1:13" x14ac:dyDescent="0.25">
      <c r="A132" t="s">
        <v>149</v>
      </c>
      <c r="B132" s="28">
        <f>(Vcl-(Ipk_selected*Rcs_w_sl))/(Isl*Dc_VIN_min)</f>
        <v>-547.28536995795446</v>
      </c>
      <c r="C132" s="2" t="s">
        <v>36</v>
      </c>
      <c r="E132" s="32" t="s">
        <v>156</v>
      </c>
    </row>
    <row r="134" spans="1:13" x14ac:dyDescent="0.25">
      <c r="A134" t="s">
        <v>144</v>
      </c>
      <c r="B134" s="1">
        <f>IF(AND(Rcs_wo_sl&gt;Rcs_max,OR(B36="CCM",B36="CCM/DCM")),1,0)</f>
        <v>0</v>
      </c>
      <c r="E134" t="s">
        <v>145</v>
      </c>
    </row>
    <row r="135" spans="1:13" x14ac:dyDescent="0.25">
      <c r="A135" t="s">
        <v>150</v>
      </c>
      <c r="B135" s="41">
        <f>IF(B134=0,Rcs_wo_sl,Rcs_w_sl)</f>
        <v>8.3365094646826454E-3</v>
      </c>
      <c r="C135" s="2" t="s">
        <v>36</v>
      </c>
      <c r="E135" t="s">
        <v>154</v>
      </c>
    </row>
    <row r="136" spans="1:13" x14ac:dyDescent="0.25">
      <c r="A136" t="s">
        <v>151</v>
      </c>
      <c r="B136" s="1">
        <f>IF(K136&gt;Rsl_max,Rsl_max,K136)</f>
        <v>0</v>
      </c>
      <c r="C136" s="2" t="s">
        <v>36</v>
      </c>
      <c r="E136" t="s">
        <v>155</v>
      </c>
      <c r="K136" s="32">
        <f>IF(B134=0,0,B132)</f>
        <v>0</v>
      </c>
    </row>
    <row r="138" spans="1:13" x14ac:dyDescent="0.25">
      <c r="A138" t="s">
        <v>152</v>
      </c>
      <c r="B138" s="42">
        <f>'Design Converter'!H32/1000</f>
        <v>0.01</v>
      </c>
      <c r="C138" s="2" t="s">
        <v>36</v>
      </c>
      <c r="E138" t="s">
        <v>159</v>
      </c>
    </row>
    <row r="139" spans="1:13" x14ac:dyDescent="0.25">
      <c r="A139" t="s">
        <v>153</v>
      </c>
      <c r="B139" s="3">
        <f>'Design Converter'!H33</f>
        <v>0</v>
      </c>
      <c r="C139" s="2" t="s">
        <v>36</v>
      </c>
      <c r="E139" t="s">
        <v>160</v>
      </c>
    </row>
    <row r="141" spans="1:13" x14ac:dyDescent="0.25">
      <c r="A141" t="s">
        <v>164</v>
      </c>
      <c r="B141" s="1">
        <f>(Isl*(Rsl_int+R_sl)*Fsw)/(((VOUT-VIN_min)/Lm)*R_cs)</f>
        <v>1.9217777777777776</v>
      </c>
      <c r="C141" t="s">
        <v>172</v>
      </c>
      <c r="E141" t="s">
        <v>162</v>
      </c>
      <c r="K141">
        <f>IF(B141&lt;0.5,1,0)</f>
        <v>0</v>
      </c>
      <c r="M141" t="s">
        <v>543</v>
      </c>
    </row>
    <row r="142" spans="1:13" s="32" customFormat="1" x14ac:dyDescent="0.25">
      <c r="A142" s="32" t="s">
        <v>166</v>
      </c>
      <c r="B142" s="29">
        <f>(Vcl-(Isl*(R_sl+Rsl_int)*Dc_VIN_min))/R_cs</f>
        <v>8.6999999999999993</v>
      </c>
      <c r="C142" s="32" t="s">
        <v>11</v>
      </c>
      <c r="E142" s="32" t="s">
        <v>168</v>
      </c>
      <c r="K142">
        <f>IF(IL_pk&lt;Ipk_selected,1,0)</f>
        <v>1</v>
      </c>
      <c r="M142" s="32" t="s">
        <v>543</v>
      </c>
    </row>
    <row r="143" spans="1:13" x14ac:dyDescent="0.25">
      <c r="A143" t="s">
        <v>167</v>
      </c>
      <c r="B143" s="29">
        <f>(Vcl-(Isl*(R_sl+Rsl_int)*Dc_VIN_max))/R_cs</f>
        <v>14.066666666666666</v>
      </c>
      <c r="C143" t="s">
        <v>11</v>
      </c>
      <c r="E143" t="s">
        <v>169</v>
      </c>
      <c r="M143" s="32" t="s">
        <v>543</v>
      </c>
    </row>
    <row r="144" spans="1:13" x14ac:dyDescent="0.25">
      <c r="A144" t="s">
        <v>170</v>
      </c>
      <c r="B144" s="1">
        <f>0.15</f>
        <v>0.15</v>
      </c>
      <c r="E144" t="s">
        <v>171</v>
      </c>
    </row>
    <row r="145" spans="1:5" x14ac:dyDescent="0.25">
      <c r="A145" t="s">
        <v>173</v>
      </c>
      <c r="B145" s="28">
        <f>(1+B144)*B143</f>
        <v>16.176666666666666</v>
      </c>
      <c r="C145" t="s">
        <v>11</v>
      </c>
      <c r="E145" t="s">
        <v>174</v>
      </c>
    </row>
    <row r="147" spans="1:5" x14ac:dyDescent="0.25">
      <c r="A147" s="35" t="s">
        <v>175</v>
      </c>
    </row>
    <row r="148" spans="1:5" x14ac:dyDescent="0.25">
      <c r="A148" t="s">
        <v>176</v>
      </c>
    </row>
    <row r="150" spans="1:5" x14ac:dyDescent="0.25">
      <c r="A150" s="44" t="s">
        <v>177</v>
      </c>
    </row>
    <row r="152" spans="1:5" x14ac:dyDescent="0.25">
      <c r="A152" t="s">
        <v>182</v>
      </c>
      <c r="B152" s="45">
        <f>'Design Converter'!H38/1000</f>
        <v>1</v>
      </c>
      <c r="C152" t="s">
        <v>10</v>
      </c>
      <c r="E152" t="s">
        <v>181</v>
      </c>
    </row>
    <row r="153" spans="1:5" x14ac:dyDescent="0.25">
      <c r="A153" t="s">
        <v>184</v>
      </c>
      <c r="B153" s="1">
        <f>IOUT*Dc_VIN_min/(Fsw*Vout_rip_sel)</f>
        <v>3.7500000000000001E-6</v>
      </c>
      <c r="C153" t="s">
        <v>185</v>
      </c>
      <c r="E153" t="s">
        <v>186</v>
      </c>
    </row>
    <row r="154" spans="1:5" x14ac:dyDescent="0.25">
      <c r="A154" t="s">
        <v>188</v>
      </c>
      <c r="B154" s="28">
        <f>SQRT((1-Dc_VIN_min)*((IOUT^2)*(Dc_VIN_min/((1-Dc_VIN_min)^2))+((ILrip_VINmin^2)/3)))</f>
        <v>3.4812874846711557</v>
      </c>
      <c r="C154" t="s">
        <v>11</v>
      </c>
      <c r="E154" t="s">
        <v>189</v>
      </c>
    </row>
    <row r="155" spans="1:5" x14ac:dyDescent="0.25">
      <c r="A155" t="s">
        <v>194</v>
      </c>
      <c r="B155" s="3">
        <f>'Design Converter'!H41*(10^-6)</f>
        <v>1.0999999999999999E-4</v>
      </c>
      <c r="C155" t="s">
        <v>185</v>
      </c>
      <c r="E155" t="s">
        <v>192</v>
      </c>
    </row>
    <row r="156" spans="1:5" x14ac:dyDescent="0.25">
      <c r="A156" t="s">
        <v>191</v>
      </c>
      <c r="B156" s="3">
        <f>'Design Converter'!H42/1000</f>
        <v>5.0000000000000001E-3</v>
      </c>
      <c r="C156" s="2" t="s">
        <v>36</v>
      </c>
      <c r="E156" t="s">
        <v>193</v>
      </c>
    </row>
    <row r="157" spans="1:5" x14ac:dyDescent="0.25">
      <c r="A157" t="s">
        <v>321</v>
      </c>
      <c r="B157">
        <f>SQRT((IOUT^2)+(IL_avg_VIN_min^2)-(2*IOUT*IL_avg_VIN_min)-(2*Dc_VIN_min*(IOUT^2))-(Dc_VIN_min*(IL_avg_VIN_min^2))+(2*Dc_VIN_min*IOUT*IL_avg_VIN_min))</f>
        <v>2.4494897427831779</v>
      </c>
      <c r="E157" s="52" t="s">
        <v>322</v>
      </c>
    </row>
    <row r="158" spans="1:5" s="32" customFormat="1" x14ac:dyDescent="0.25"/>
    <row r="159" spans="1:5" s="32" customFormat="1" x14ac:dyDescent="0.25">
      <c r="A159" s="44" t="s">
        <v>327</v>
      </c>
    </row>
    <row r="160" spans="1:5" s="32" customFormat="1" x14ac:dyDescent="0.25">
      <c r="A160" s="32" t="s">
        <v>532</v>
      </c>
      <c r="B160" s="22">
        <f>Iss</f>
        <v>4</v>
      </c>
      <c r="C160" s="32" t="s">
        <v>325</v>
      </c>
      <c r="E160" s="32" t="s">
        <v>533</v>
      </c>
    </row>
    <row r="161" spans="1:5" s="32" customFormat="1" x14ac:dyDescent="0.25">
      <c r="B161" s="27"/>
    </row>
    <row r="162" spans="1:5" s="32" customFormat="1" x14ac:dyDescent="0.25">
      <c r="B162" s="27"/>
    </row>
    <row r="163" spans="1:5" s="32" customFormat="1" x14ac:dyDescent="0.25">
      <c r="B163" s="27"/>
    </row>
    <row r="164" spans="1:5" s="32" customFormat="1" x14ac:dyDescent="0.25"/>
    <row r="165" spans="1:5" s="32" customFormat="1" x14ac:dyDescent="0.25">
      <c r="A165" s="44" t="s">
        <v>326</v>
      </c>
    </row>
    <row r="166" spans="1:5" s="32" customFormat="1" x14ac:dyDescent="0.25">
      <c r="A166" s="32" t="s">
        <v>540</v>
      </c>
      <c r="E166" s="32" t="s">
        <v>540</v>
      </c>
    </row>
    <row r="167" spans="1:5" s="32" customFormat="1" x14ac:dyDescent="0.25">
      <c r="A167" s="27"/>
      <c r="B167" s="27"/>
      <c r="C167" s="27"/>
    </row>
    <row r="168" spans="1:5" s="32" customFormat="1" x14ac:dyDescent="0.25">
      <c r="A168" s="27"/>
      <c r="B168" s="27"/>
      <c r="C168" s="27"/>
    </row>
    <row r="169" spans="1:5" s="32" customFormat="1" x14ac:dyDescent="0.25">
      <c r="A169" s="27"/>
      <c r="B169" s="27"/>
      <c r="C169" s="27"/>
    </row>
    <row r="170" spans="1:5" s="32" customFormat="1" x14ac:dyDescent="0.25">
      <c r="A170" s="27"/>
      <c r="B170" s="27"/>
      <c r="C170" s="27"/>
    </row>
    <row r="171" spans="1:5" s="32" customFormat="1" x14ac:dyDescent="0.25">
      <c r="A171" s="27"/>
      <c r="B171" s="277"/>
      <c r="C171" s="278"/>
    </row>
    <row r="172" spans="1:5" s="32" customFormat="1" x14ac:dyDescent="0.25">
      <c r="A172" s="27"/>
      <c r="B172" s="27"/>
      <c r="C172" s="278"/>
    </row>
    <row r="173" spans="1:5" s="32" customFormat="1" x14ac:dyDescent="0.25">
      <c r="A173" s="27"/>
      <c r="B173" s="277"/>
      <c r="C173" s="278"/>
    </row>
    <row r="174" spans="1:5" s="32" customFormat="1" x14ac:dyDescent="0.25">
      <c r="A174" s="27"/>
      <c r="B174" s="279"/>
      <c r="C174" s="27"/>
    </row>
    <row r="175" spans="1:5" s="32" customFormat="1" x14ac:dyDescent="0.25">
      <c r="A175" s="27"/>
      <c r="B175" s="279"/>
      <c r="C175" s="27"/>
    </row>
    <row r="176" spans="1:5" s="32" customFormat="1" x14ac:dyDescent="0.25"/>
    <row r="177" spans="1:5" s="32" customFormat="1" x14ac:dyDescent="0.25"/>
    <row r="178" spans="1:5" x14ac:dyDescent="0.25">
      <c r="A178" s="44" t="s">
        <v>196</v>
      </c>
    </row>
    <row r="179" spans="1:5" s="32" customFormat="1" x14ac:dyDescent="0.25">
      <c r="A179" s="48" t="s">
        <v>224</v>
      </c>
      <c r="B179" s="3" t="str">
        <f>'Design Converter'!H57</f>
        <v>5V</v>
      </c>
      <c r="C179" s="32" t="s">
        <v>10</v>
      </c>
      <c r="E179" s="32" t="s">
        <v>268</v>
      </c>
    </row>
    <row r="180" spans="1:5" s="32" customFormat="1" x14ac:dyDescent="0.25">
      <c r="A180" s="48"/>
      <c r="B180" s="27"/>
    </row>
    <row r="181" spans="1:5" x14ac:dyDescent="0.25">
      <c r="A181" s="47" t="s">
        <v>283</v>
      </c>
    </row>
    <row r="182" spans="1:5" s="32" customFormat="1" x14ac:dyDescent="0.25">
      <c r="A182" s="32" t="s">
        <v>216</v>
      </c>
      <c r="B182" s="3">
        <f>'Design Converter'!H60*(10^3)</f>
        <v>169000</v>
      </c>
      <c r="C182" s="2" t="s">
        <v>36</v>
      </c>
      <c r="E182" s="32" t="s">
        <v>269</v>
      </c>
    </row>
    <row r="183" spans="1:5" s="32" customFormat="1" x14ac:dyDescent="0.25">
      <c r="A183" s="32" t="s">
        <v>273</v>
      </c>
      <c r="B183" s="30">
        <f>(RFBT*Vref)/(VOUT-Vref)</f>
        <v>19826.815642458099</v>
      </c>
      <c r="C183" s="2" t="s">
        <v>36</v>
      </c>
      <c r="E183" s="32" t="s">
        <v>276</v>
      </c>
    </row>
    <row r="184" spans="1:5" x14ac:dyDescent="0.25">
      <c r="A184" t="s">
        <v>217</v>
      </c>
      <c r="B184" s="3">
        <f>'Design Converter'!H62*(10^3)</f>
        <v>20000</v>
      </c>
      <c r="C184" s="2" t="s">
        <v>36</v>
      </c>
      <c r="E184" t="s">
        <v>277</v>
      </c>
    </row>
    <row r="185" spans="1:5" x14ac:dyDescent="0.25">
      <c r="A185" t="s">
        <v>278</v>
      </c>
      <c r="B185" s="1">
        <f>VOUT/(RFBB+RFBT)</f>
        <v>6.3492063492063489E-5</v>
      </c>
      <c r="C185" s="2" t="s">
        <v>11</v>
      </c>
      <c r="E185" t="s">
        <v>279</v>
      </c>
    </row>
    <row r="186" spans="1:5" s="32" customFormat="1" x14ac:dyDescent="0.25">
      <c r="B186" s="27"/>
      <c r="C186" s="2"/>
    </row>
    <row r="187" spans="1:5" s="32" customFormat="1" x14ac:dyDescent="0.25">
      <c r="A187" s="47" t="s">
        <v>284</v>
      </c>
      <c r="E187" s="32" t="s">
        <v>415</v>
      </c>
    </row>
    <row r="188" spans="1:5" s="32" customFormat="1" x14ac:dyDescent="0.25"/>
    <row r="189" spans="1:5" s="32" customFormat="1" x14ac:dyDescent="0.25">
      <c r="A189" s="32" t="s">
        <v>422</v>
      </c>
      <c r="B189" s="32">
        <f>(Gcomp*(VIN_min/VOUT)*(VOUT/IOUT))/(2*R_cs*Acs)</f>
        <v>67.5</v>
      </c>
    </row>
    <row r="190" spans="1:5" s="32" customFormat="1" x14ac:dyDescent="0.25"/>
    <row r="191" spans="1:5" s="32" customFormat="1" x14ac:dyDescent="0.25">
      <c r="A191" s="32" t="s">
        <v>423</v>
      </c>
      <c r="B191" s="22">
        <f>2/(Cout*(VOUT/IOUT))</f>
        <v>3030.3030303030305</v>
      </c>
      <c r="C191" s="32" t="s">
        <v>413</v>
      </c>
      <c r="E191" s="32" t="s">
        <v>412</v>
      </c>
    </row>
    <row r="192" spans="1:5" s="32" customFormat="1" x14ac:dyDescent="0.25">
      <c r="A192" s="32" t="s">
        <v>424</v>
      </c>
      <c r="B192" s="1">
        <f>B191/(2*PI())</f>
        <v>482.28770633907681</v>
      </c>
      <c r="C192" s="32" t="s">
        <v>64</v>
      </c>
      <c r="E192" s="32" t="s">
        <v>280</v>
      </c>
    </row>
    <row r="193" spans="1:5" s="32" customFormat="1" x14ac:dyDescent="0.25">
      <c r="B193" s="27"/>
    </row>
    <row r="194" spans="1:5" s="32" customFormat="1" x14ac:dyDescent="0.25">
      <c r="A194" s="32" t="s">
        <v>425</v>
      </c>
      <c r="B194" s="22">
        <f>1/(Cout*Resr)</f>
        <v>1818181.8181818184</v>
      </c>
      <c r="C194" s="32" t="s">
        <v>413</v>
      </c>
      <c r="E194" s="32" t="s">
        <v>414</v>
      </c>
    </row>
    <row r="195" spans="1:5" s="32" customFormat="1" x14ac:dyDescent="0.25">
      <c r="A195" s="32" t="s">
        <v>426</v>
      </c>
      <c r="B195" s="1">
        <f>B194/(2*PI())</f>
        <v>289372.62380344613</v>
      </c>
      <c r="C195" s="32" t="s">
        <v>64</v>
      </c>
      <c r="E195" s="32" t="s">
        <v>282</v>
      </c>
    </row>
    <row r="196" spans="1:5" s="32" customFormat="1" x14ac:dyDescent="0.25">
      <c r="B196" s="27"/>
    </row>
    <row r="197" spans="1:5" s="32" customFormat="1" x14ac:dyDescent="0.25">
      <c r="A197" s="32" t="s">
        <v>427</v>
      </c>
      <c r="B197" s="22">
        <f>((VOUT/IOUT)*((VIN_min/VOUT)^2))/(Lm)</f>
        <v>79787.234042553187</v>
      </c>
      <c r="E197" s="32" t="s">
        <v>411</v>
      </c>
    </row>
    <row r="198" spans="1:5" s="32" customFormat="1" x14ac:dyDescent="0.25">
      <c r="A198" s="32" t="s">
        <v>428</v>
      </c>
      <c r="B198" s="30">
        <f>B197/(2*PI())</f>
        <v>12698.532693502288</v>
      </c>
      <c r="C198" s="32" t="s">
        <v>64</v>
      </c>
      <c r="E198" s="32" t="s">
        <v>281</v>
      </c>
    </row>
    <row r="199" spans="1:5" s="32" customFormat="1" x14ac:dyDescent="0.25">
      <c r="B199" s="27">
        <f>Fsw/10</f>
        <v>40000</v>
      </c>
      <c r="C199" s="32" t="s">
        <v>64</v>
      </c>
      <c r="E199" s="32" t="s">
        <v>289</v>
      </c>
    </row>
    <row r="200" spans="1:5" s="32" customFormat="1" x14ac:dyDescent="0.25">
      <c r="B200" s="32">
        <f>IF((B198/5)&lt;(B199),0,1)</f>
        <v>0</v>
      </c>
      <c r="E200" s="32" t="s">
        <v>291</v>
      </c>
    </row>
    <row r="201" spans="1:5" s="32" customFormat="1" x14ac:dyDescent="0.25"/>
    <row r="202" spans="1:5" s="32" customFormat="1" x14ac:dyDescent="0.25">
      <c r="A202" s="32" t="s">
        <v>429</v>
      </c>
      <c r="B202" s="1">
        <f>(Isl*(Rsl_int+R_sl)*Fsw)</f>
        <v>36800</v>
      </c>
      <c r="C202" s="32" t="s">
        <v>172</v>
      </c>
      <c r="E202" s="32" t="s">
        <v>240</v>
      </c>
    </row>
    <row r="203" spans="1:5" s="32" customFormat="1" x14ac:dyDescent="0.25">
      <c r="A203" s="32" t="s">
        <v>430</v>
      </c>
      <c r="B203" s="1">
        <f>(R_cs*VIN_min*Acs)/Lm</f>
        <v>6382.9787234042551</v>
      </c>
      <c r="C203" s="32" t="s">
        <v>172</v>
      </c>
      <c r="E203" s="32" t="s">
        <v>241</v>
      </c>
    </row>
    <row r="204" spans="1:5" s="32" customFormat="1" x14ac:dyDescent="0.25">
      <c r="B204" s="1"/>
    </row>
    <row r="205" spans="1:5" s="32" customFormat="1" x14ac:dyDescent="0.25">
      <c r="A205" s="32" t="s">
        <v>431</v>
      </c>
      <c r="B205" s="1">
        <f>2*PI()*Fsw</f>
        <v>2513274.1228718343</v>
      </c>
      <c r="C205" s="32" t="s">
        <v>243</v>
      </c>
    </row>
    <row r="206" spans="1:5" s="32" customFormat="1" x14ac:dyDescent="0.25">
      <c r="A206" s="32" t="s">
        <v>432</v>
      </c>
      <c r="B206" s="1">
        <f>1/(PI()*(((VIN_min/VOUT)*(1+(B202/B203)))-0.5))</f>
        <v>0.26718792908544264</v>
      </c>
    </row>
    <row r="207" spans="1:5" s="32" customFormat="1" x14ac:dyDescent="0.25"/>
    <row r="208" spans="1:5" s="32" customFormat="1" x14ac:dyDescent="0.25"/>
    <row r="209" spans="1:5" s="32" customFormat="1" x14ac:dyDescent="0.25"/>
    <row r="210" spans="1:5" s="32" customFormat="1" x14ac:dyDescent="0.25"/>
    <row r="211" spans="1:5" s="32" customFormat="1" x14ac:dyDescent="0.25">
      <c r="B211" s="27"/>
    </row>
    <row r="212" spans="1:5" s="32" customFormat="1" x14ac:dyDescent="0.25">
      <c r="A212" s="32" t="s">
        <v>285</v>
      </c>
      <c r="B212" s="29">
        <f>IF(B200=0,fz_rhp/5,Fsw/10)</f>
        <v>2539.7065387004577</v>
      </c>
      <c r="C212" s="32" t="s">
        <v>64</v>
      </c>
      <c r="E212" s="32" t="s">
        <v>290</v>
      </c>
    </row>
    <row r="213" spans="1:5" s="32" customFormat="1" x14ac:dyDescent="0.25">
      <c r="A213" s="32" t="s">
        <v>287</v>
      </c>
      <c r="B213" s="3">
        <f>'Design Converter'!H66*1000</f>
        <v>2000</v>
      </c>
      <c r="C213" s="32" t="s">
        <v>64</v>
      </c>
      <c r="E213" s="32" t="s">
        <v>288</v>
      </c>
    </row>
    <row r="214" spans="1:5" s="32" customFormat="1" x14ac:dyDescent="0.25"/>
    <row r="215" spans="1:5" s="32" customFormat="1" x14ac:dyDescent="0.25">
      <c r="A215" s="32" t="s">
        <v>296</v>
      </c>
      <c r="B215" s="33">
        <f>Gplant_fc_dB</f>
        <v>24.085718238379449</v>
      </c>
      <c r="C215" s="32" t="s">
        <v>267</v>
      </c>
      <c r="E215" s="32" t="s">
        <v>297</v>
      </c>
    </row>
    <row r="216" spans="1:5" s="32" customFormat="1" x14ac:dyDescent="0.25">
      <c r="A216" s="32" t="s">
        <v>292</v>
      </c>
      <c r="B216" s="33">
        <f>10^(B215/20)</f>
        <v>16.006114227907045</v>
      </c>
      <c r="C216" s="32" t="s">
        <v>172</v>
      </c>
      <c r="E216" s="32" t="s">
        <v>293</v>
      </c>
    </row>
    <row r="217" spans="1:5" s="32" customFormat="1" x14ac:dyDescent="0.25">
      <c r="A217" s="32" t="s">
        <v>298</v>
      </c>
      <c r="B217" s="33">
        <f>1/B216</f>
        <v>6.2476125420651812E-2</v>
      </c>
      <c r="C217" s="32" t="s">
        <v>172</v>
      </c>
      <c r="E217" s="32" t="s">
        <v>299</v>
      </c>
    </row>
    <row r="218" spans="1:5" s="32" customFormat="1" x14ac:dyDescent="0.25"/>
    <row r="219" spans="1:5" s="32" customFormat="1" x14ac:dyDescent="0.25">
      <c r="A219" s="32" t="s">
        <v>305</v>
      </c>
      <c r="B219" s="32">
        <f>fcross/10</f>
        <v>200</v>
      </c>
      <c r="C219" s="32" t="s">
        <v>64</v>
      </c>
      <c r="E219" s="32" t="s">
        <v>303</v>
      </c>
    </row>
    <row r="220" spans="1:5" s="32" customFormat="1" x14ac:dyDescent="0.25">
      <c r="A220" s="32" t="s">
        <v>306</v>
      </c>
      <c r="B220" s="49">
        <f>SQRT(B192*fcross)</f>
        <v>982.12800218614768</v>
      </c>
      <c r="C220" s="32" t="s">
        <v>64</v>
      </c>
      <c r="E220" s="32" t="s">
        <v>304</v>
      </c>
    </row>
    <row r="221" spans="1:5" s="32" customFormat="1" x14ac:dyDescent="0.25">
      <c r="A221" s="32" t="s">
        <v>302</v>
      </c>
      <c r="B221" s="49">
        <f>B220</f>
        <v>982.12800218614768</v>
      </c>
      <c r="C221" s="32" t="s">
        <v>64</v>
      </c>
    </row>
    <row r="222" spans="1:5" s="32" customFormat="1" x14ac:dyDescent="0.25"/>
    <row r="223" spans="1:5" s="32" customFormat="1" x14ac:dyDescent="0.25">
      <c r="A223" s="32" t="s">
        <v>309</v>
      </c>
      <c r="B223" s="46">
        <f>fz_rhp</f>
        <v>12698.532693502288</v>
      </c>
      <c r="C223" s="32" t="s">
        <v>64</v>
      </c>
      <c r="E223" s="32" t="s">
        <v>441</v>
      </c>
    </row>
    <row r="224" spans="1:5" s="32" customFormat="1" x14ac:dyDescent="0.25">
      <c r="E224" s="32" t="s">
        <v>442</v>
      </c>
    </row>
    <row r="225" spans="1:5" s="32" customFormat="1" x14ac:dyDescent="0.25"/>
    <row r="226" spans="1:5" s="32" customFormat="1" x14ac:dyDescent="0.25"/>
    <row r="227" spans="1:5" s="32" customFormat="1" x14ac:dyDescent="0.25">
      <c r="A227" s="32" t="s">
        <v>300</v>
      </c>
      <c r="B227" s="36">
        <f>(Gea_mid_calc*(RFBT+RFBB)/(RFBB*gm_ea))</f>
        <v>737.9992315314496</v>
      </c>
      <c r="C227" s="2" t="s">
        <v>36</v>
      </c>
      <c r="E227" s="32" t="s">
        <v>301</v>
      </c>
    </row>
    <row r="228" spans="1:5" x14ac:dyDescent="0.25">
      <c r="A228" t="s">
        <v>206</v>
      </c>
      <c r="B228" s="3">
        <f>'Design Converter'!H69*1000</f>
        <v>1000</v>
      </c>
      <c r="C228" s="2" t="s">
        <v>36</v>
      </c>
      <c r="E228" t="s">
        <v>213</v>
      </c>
    </row>
    <row r="229" spans="1:5" s="32" customFormat="1" x14ac:dyDescent="0.25">
      <c r="A229" s="32" t="s">
        <v>307</v>
      </c>
      <c r="B229" s="50">
        <f>1/(2*PI()*fz_ea_est*Rcomp_calc)</f>
        <v>2.1958169255059525E-7</v>
      </c>
      <c r="C229" s="2" t="s">
        <v>185</v>
      </c>
    </row>
    <row r="230" spans="1:5" x14ac:dyDescent="0.25">
      <c r="A230" t="s">
        <v>211</v>
      </c>
      <c r="B230" s="3">
        <f>'Design Converter'!H70*(10^-9)</f>
        <v>2.2000000000000001E-7</v>
      </c>
      <c r="C230" t="s">
        <v>185</v>
      </c>
      <c r="E230" t="s">
        <v>214</v>
      </c>
    </row>
    <row r="231" spans="1:5" s="32" customFormat="1" x14ac:dyDescent="0.25">
      <c r="A231" s="32" t="s">
        <v>308</v>
      </c>
      <c r="B231" s="50">
        <f>(CComp_calc)/((CComp_calc*Rcomp_calc*2*PI()*fp_ea_est)-1)</f>
        <v>1.8406442479851184E-8</v>
      </c>
      <c r="C231" s="32" t="s">
        <v>185</v>
      </c>
    </row>
    <row r="232" spans="1:5" x14ac:dyDescent="0.25">
      <c r="A232" t="s">
        <v>212</v>
      </c>
      <c r="B232" s="3">
        <f>'Design Converter'!H71*(10^-12)</f>
        <v>1E-10</v>
      </c>
      <c r="C232" t="s">
        <v>185</v>
      </c>
      <c r="E232" t="s">
        <v>215</v>
      </c>
    </row>
    <row r="235" spans="1:5" x14ac:dyDescent="0.25">
      <c r="A235" s="44" t="s">
        <v>339</v>
      </c>
    </row>
    <row r="236" spans="1:5" s="32" customFormat="1" x14ac:dyDescent="0.25">
      <c r="A236" s="44" t="s">
        <v>358</v>
      </c>
    </row>
    <row r="237" spans="1:5" s="32" customFormat="1" x14ac:dyDescent="0.25">
      <c r="A237" s="69" t="s">
        <v>419</v>
      </c>
      <c r="E237" s="32" t="s">
        <v>420</v>
      </c>
    </row>
    <row r="238" spans="1:5" x14ac:dyDescent="0.25">
      <c r="A238" t="s">
        <v>340</v>
      </c>
      <c r="B238">
        <f>'Design Converter'!H86/1000</f>
        <v>0.57999999999999996</v>
      </c>
      <c r="C238" t="s">
        <v>10</v>
      </c>
      <c r="E238" t="s">
        <v>341</v>
      </c>
    </row>
    <row r="239" spans="1:5" x14ac:dyDescent="0.25">
      <c r="A239" t="s">
        <v>371</v>
      </c>
      <c r="B239">
        <f>'Design Converter'!H87*(10^-9)</f>
        <v>1E-8</v>
      </c>
      <c r="C239" t="s">
        <v>369</v>
      </c>
      <c r="E239" t="s">
        <v>370</v>
      </c>
    </row>
    <row r="241" spans="1:8" s="32" customFormat="1" x14ac:dyDescent="0.25"/>
    <row r="242" spans="1:8" x14ac:dyDescent="0.25">
      <c r="A242" s="44" t="s">
        <v>361</v>
      </c>
    </row>
    <row r="243" spans="1:8" ht="15.75" x14ac:dyDescent="0.3">
      <c r="A243" t="s">
        <v>372</v>
      </c>
      <c r="B243" s="3">
        <f>'Design Converter'!H76*(10^-3)</f>
        <v>4.5999999999999999E-3</v>
      </c>
      <c r="C243" s="2" t="s">
        <v>36</v>
      </c>
      <c r="E243" s="58" t="s">
        <v>347</v>
      </c>
    </row>
    <row r="244" spans="1:8" ht="15.75" x14ac:dyDescent="0.3">
      <c r="A244" t="s">
        <v>362</v>
      </c>
      <c r="B244" s="3">
        <f>'Design Converter'!H77*(10^-9)</f>
        <v>3.9400000000000002E-8</v>
      </c>
      <c r="C244" t="s">
        <v>185</v>
      </c>
      <c r="E244" s="58" t="s">
        <v>348</v>
      </c>
    </row>
    <row r="245" spans="1:8" ht="15.75" x14ac:dyDescent="0.3">
      <c r="A245" t="s">
        <v>364</v>
      </c>
      <c r="B245" s="3">
        <f>'Design Converter'!H78*(10^-9)</f>
        <v>1.11E-8</v>
      </c>
      <c r="C245" t="s">
        <v>185</v>
      </c>
      <c r="E245" s="58" t="s">
        <v>349</v>
      </c>
    </row>
    <row r="246" spans="1:8" ht="15.75" x14ac:dyDescent="0.3">
      <c r="A246" t="s">
        <v>363</v>
      </c>
      <c r="B246" s="3">
        <f>'Design Converter'!H79*(10^-9)</f>
        <v>1.2300000000000001E-8</v>
      </c>
      <c r="C246" t="s">
        <v>185</v>
      </c>
      <c r="E246" s="58" t="s">
        <v>350</v>
      </c>
    </row>
    <row r="247" spans="1:8" ht="15.75" x14ac:dyDescent="0.3">
      <c r="A247" t="s">
        <v>365</v>
      </c>
      <c r="B247" s="3">
        <f>'Design Converter'!H80</f>
        <v>1.5</v>
      </c>
      <c r="C247" s="2" t="s">
        <v>36</v>
      </c>
      <c r="E247" s="58" t="s">
        <v>351</v>
      </c>
    </row>
    <row r="248" spans="1:8" s="32" customFormat="1" x14ac:dyDescent="0.25">
      <c r="A248" s="32" t="s">
        <v>373</v>
      </c>
      <c r="B248" s="22">
        <v>3</v>
      </c>
      <c r="C248" s="2"/>
      <c r="E248" s="58" t="s">
        <v>374</v>
      </c>
      <c r="H248" s="32" t="s">
        <v>534</v>
      </c>
    </row>
    <row r="249" spans="1:8" ht="15.75" x14ac:dyDescent="0.3">
      <c r="A249" t="s">
        <v>366</v>
      </c>
      <c r="B249" s="3">
        <f>'Design Converter'!H81</f>
        <v>60</v>
      </c>
      <c r="C249" s="2" t="s">
        <v>357</v>
      </c>
      <c r="E249" s="58" t="s">
        <v>352</v>
      </c>
    </row>
    <row r="250" spans="1:8" ht="15.75" x14ac:dyDescent="0.3">
      <c r="A250" t="s">
        <v>367</v>
      </c>
      <c r="B250" s="3">
        <f>'Design Converter'!H82</f>
        <v>1.7</v>
      </c>
      <c r="C250" s="2" t="s">
        <v>10</v>
      </c>
      <c r="E250" s="58" t="s">
        <v>353</v>
      </c>
    </row>
    <row r="251" spans="1:8" s="32" customFormat="1" x14ac:dyDescent="0.25">
      <c r="A251" s="32" t="s">
        <v>379</v>
      </c>
      <c r="B251" s="22">
        <f>Vcc</f>
        <v>7.2</v>
      </c>
      <c r="C251" s="2" t="s">
        <v>10</v>
      </c>
      <c r="E251" s="58" t="s">
        <v>383</v>
      </c>
    </row>
    <row r="252" spans="1:8" s="32" customFormat="1" x14ac:dyDescent="0.25">
      <c r="B252" s="27"/>
      <c r="C252" s="2"/>
      <c r="E252" s="58"/>
    </row>
    <row r="253" spans="1:8" s="32" customFormat="1" x14ac:dyDescent="0.25">
      <c r="B253" s="27"/>
      <c r="C253" s="2"/>
      <c r="E253" s="58"/>
    </row>
    <row r="254" spans="1:8" x14ac:dyDescent="0.25">
      <c r="A254" t="s">
        <v>375</v>
      </c>
      <c r="B254" s="41">
        <f>Vth+(((VOUT*IOUT)/VIN_min)/gfs)</f>
        <v>1.8333333333333333</v>
      </c>
      <c r="C254" s="2" t="s">
        <v>10</v>
      </c>
      <c r="E254" s="58" t="s">
        <v>376</v>
      </c>
    </row>
    <row r="255" spans="1:8" x14ac:dyDescent="0.25">
      <c r="A255" t="s">
        <v>384</v>
      </c>
      <c r="B255" s="1">
        <f>(Qgd+(Qgs/2))*((Rgate+B248)/(Vcc-B254))</f>
        <v>1.4464285714285712E-8</v>
      </c>
      <c r="C255" s="2" t="s">
        <v>49</v>
      </c>
      <c r="E255" s="58" t="s">
        <v>377</v>
      </c>
    </row>
    <row r="256" spans="1:8" ht="15.75" thickBot="1" x14ac:dyDescent="0.3">
      <c r="A256" t="s">
        <v>385</v>
      </c>
      <c r="B256" s="1">
        <f>(Qgd+(Qgs/2))*((B248+Rgate)/B254)</f>
        <v>4.2340909090909091E-8</v>
      </c>
      <c r="C256" t="s">
        <v>49</v>
      </c>
      <c r="E256" s="59" t="s">
        <v>378</v>
      </c>
    </row>
  </sheetData>
  <mergeCells count="2">
    <mergeCell ref="A1:J1"/>
    <mergeCell ref="E5:H5"/>
  </mergeCells>
  <pageMargins left="0.7" right="0.7" top="0.75" bottom="0.75" header="0.3" footer="0.3"/>
  <pageSetup orientation="portrait" r:id="rId1"/>
  <drawing r:id="rId2"/>
  <legacyDrawing r:id="rId3"/>
  <oleObjects>
    <mc:AlternateContent xmlns:mc="http://schemas.openxmlformats.org/markup-compatibility/2006">
      <mc:Choice Requires="x14">
        <oleObject progId="Mathcad" shapeId="2053" r:id="rId4">
          <objectPr defaultSize="0" autoPict="0" r:id="rId5">
            <anchor moveWithCells="1">
              <from>
                <xdr:col>8</xdr:col>
                <xdr:colOff>57150</xdr:colOff>
                <xdr:row>154</xdr:row>
                <xdr:rowOff>133350</xdr:rowOff>
              </from>
              <to>
                <xdr:col>12</xdr:col>
                <xdr:colOff>390525</xdr:colOff>
                <xdr:row>157</xdr:row>
                <xdr:rowOff>19050</xdr:rowOff>
              </to>
            </anchor>
          </objectPr>
        </oleObject>
      </mc:Choice>
      <mc:Fallback>
        <oleObject progId="Mathcad" shapeId="2053" r:id="rId4"/>
      </mc:Fallback>
    </mc:AlternateContent>
  </oleObject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10"/>
  <dimension ref="A1"/>
  <sheetViews>
    <sheetView workbookViewId="0">
      <selection activeCell="C31" sqref="C31"/>
    </sheetView>
  </sheetViews>
  <sheetFormatPr defaultRowHeight="15" x14ac:dyDescent="0.25"/>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10</vt:i4>
      </vt:variant>
      <vt:variant>
        <vt:lpstr>Named Ranges</vt:lpstr>
      </vt:variant>
      <vt:variant>
        <vt:i4>131</vt:i4>
      </vt:variant>
    </vt:vector>
  </HeadingPairs>
  <TitlesOfParts>
    <vt:vector size="141" baseType="lpstr">
      <vt:lpstr>Design Converter</vt:lpstr>
      <vt:lpstr>Constants</vt:lpstr>
      <vt:lpstr>Plot_Management_Sch</vt:lpstr>
      <vt:lpstr>Plot_Management_Eff</vt:lpstr>
      <vt:lpstr>Loop_Modeling</vt:lpstr>
      <vt:lpstr>Eff_vs_IOUT</vt:lpstr>
      <vt:lpstr>Lists</vt:lpstr>
      <vt:lpstr>Licenses</vt:lpstr>
      <vt:lpstr>Variable_Management</vt:lpstr>
      <vt:lpstr>Sheet1</vt:lpstr>
      <vt:lpstr>Acs</vt:lpstr>
      <vt:lpstr>Adc</vt:lpstr>
      <vt:lpstr>Adc_ea</vt:lpstr>
      <vt:lpstr>ADC_VINmin</vt:lpstr>
      <vt:lpstr>CCOMP</vt:lpstr>
      <vt:lpstr>CComp_calc</vt:lpstr>
      <vt:lpstr>CHF</vt:lpstr>
      <vt:lpstr>Comp_calc</vt:lpstr>
      <vt:lpstr>Cout</vt:lpstr>
      <vt:lpstr>Cout_min</vt:lpstr>
      <vt:lpstr>D_limit_max</vt:lpstr>
      <vt:lpstr>D_limit_min</vt:lpstr>
      <vt:lpstr>D_limit_nom</vt:lpstr>
      <vt:lpstr>Dc_CCM_VIN_max</vt:lpstr>
      <vt:lpstr>Dc_CCM_VIN_min</vt:lpstr>
      <vt:lpstr>Dc_CCM_VIN_nom</vt:lpstr>
      <vt:lpstr>Dc_DCM_VIN_nom</vt:lpstr>
      <vt:lpstr>Dc_max_IC</vt:lpstr>
      <vt:lpstr>Dc_max_ideal</vt:lpstr>
      <vt:lpstr>Dc_Mode</vt:lpstr>
      <vt:lpstr>Dc_Mode_Loop</vt:lpstr>
      <vt:lpstr>Dc_rip_max</vt:lpstr>
      <vt:lpstr>Dc_VIN_max</vt:lpstr>
      <vt:lpstr>Dc_VIN_min</vt:lpstr>
      <vt:lpstr>Dc_VIN_nom</vt:lpstr>
      <vt:lpstr>EFF_est</vt:lpstr>
      <vt:lpstr>Eff_vs_IOUT</vt:lpstr>
      <vt:lpstr>fcross</vt:lpstr>
      <vt:lpstr>fcross_est</vt:lpstr>
      <vt:lpstr>fp_ea_est</vt:lpstr>
      <vt:lpstr>Fsw</vt:lpstr>
      <vt:lpstr>fz_ea_est</vt:lpstr>
      <vt:lpstr>fz_rhp</vt:lpstr>
      <vt:lpstr>Gcomp</vt:lpstr>
      <vt:lpstr>Gea_mid_calc</vt:lpstr>
      <vt:lpstr>gfs</vt:lpstr>
      <vt:lpstr>gm_ea</vt:lpstr>
      <vt:lpstr>Gplant_fc_dB</vt:lpstr>
      <vt:lpstr>IIN_33</vt:lpstr>
      <vt:lpstr>IL_avg_VIN_max</vt:lpstr>
      <vt:lpstr>IL_avg_VIN_min</vt:lpstr>
      <vt:lpstr>IL_avg_VIN_nom</vt:lpstr>
      <vt:lpstr>IL_pk</vt:lpstr>
      <vt:lpstr>IL_pk_max</vt:lpstr>
      <vt:lpstr>ILp_VINmax</vt:lpstr>
      <vt:lpstr>ILp_VINmin</vt:lpstr>
      <vt:lpstr>ILp_VINnom</vt:lpstr>
      <vt:lpstr>ILrip</vt:lpstr>
      <vt:lpstr>ILrip_VINmax</vt:lpstr>
      <vt:lpstr>ILrip_VINmin</vt:lpstr>
      <vt:lpstr>ILrip_VINnom</vt:lpstr>
      <vt:lpstr>IOUT</vt:lpstr>
      <vt:lpstr>Ipk_margin</vt:lpstr>
      <vt:lpstr>Ipk_selected</vt:lpstr>
      <vt:lpstr>IQ</vt:lpstr>
      <vt:lpstr>IRMS_COUT</vt:lpstr>
      <vt:lpstr>Isl</vt:lpstr>
      <vt:lpstr>Iss</vt:lpstr>
      <vt:lpstr>Kslope</vt:lpstr>
      <vt:lpstr>L_DCM</vt:lpstr>
      <vt:lpstr>Lm</vt:lpstr>
      <vt:lpstr>Lopt</vt:lpstr>
      <vt:lpstr>Lopt_2</vt:lpstr>
      <vt:lpstr>POUT</vt:lpstr>
      <vt:lpstr>'Design Converter'!Print_Area</vt:lpstr>
      <vt:lpstr>Q</vt:lpstr>
      <vt:lpstr>Q_VINmin</vt:lpstr>
      <vt:lpstr>Qg_tot</vt:lpstr>
      <vt:lpstr>Qgd</vt:lpstr>
      <vt:lpstr>Qgs</vt:lpstr>
      <vt:lpstr>Qrr</vt:lpstr>
      <vt:lpstr>R_cs</vt:lpstr>
      <vt:lpstr>R_sl</vt:lpstr>
      <vt:lpstr>RCOMP</vt:lpstr>
      <vt:lpstr>Rcomp_calc</vt:lpstr>
      <vt:lpstr>Rcs_max</vt:lpstr>
      <vt:lpstr>Rcs_w_sl</vt:lpstr>
      <vt:lpstr>Rcs_wo_sl</vt:lpstr>
      <vt:lpstr>Rdcr</vt:lpstr>
      <vt:lpstr>RDS_on</vt:lpstr>
      <vt:lpstr>Resr</vt:lpstr>
      <vt:lpstr>RFBB</vt:lpstr>
      <vt:lpstr>RFBB_calc</vt:lpstr>
      <vt:lpstr>RFBT</vt:lpstr>
      <vt:lpstr>Rgate</vt:lpstr>
      <vt:lpstr>ROUT</vt:lpstr>
      <vt:lpstr>Rsl_int</vt:lpstr>
      <vt:lpstr>Rsl_max</vt:lpstr>
      <vt:lpstr>RT</vt:lpstr>
      <vt:lpstr>Ruvlo_bottom_calc</vt:lpstr>
      <vt:lpstr>Ruvlo_top</vt:lpstr>
      <vt:lpstr>Ruvlo_top_calc</vt:lpstr>
      <vt:lpstr>SCH_1</vt:lpstr>
      <vt:lpstr>SCH_2</vt:lpstr>
      <vt:lpstr>Se_VINmin</vt:lpstr>
      <vt:lpstr>Sn_VINmin</vt:lpstr>
      <vt:lpstr>tf_sw</vt:lpstr>
      <vt:lpstr>tr_sw</vt:lpstr>
      <vt:lpstr>tss</vt:lpstr>
      <vt:lpstr>UV_fall</vt:lpstr>
      <vt:lpstr>UV_I_hyst</vt:lpstr>
      <vt:lpstr>UV_rise</vt:lpstr>
      <vt:lpstr>Vcc</vt:lpstr>
      <vt:lpstr>Vcl</vt:lpstr>
      <vt:lpstr>Vd_rect</vt:lpstr>
      <vt:lpstr>VIN_33</vt:lpstr>
      <vt:lpstr>VIN_max</vt:lpstr>
      <vt:lpstr>VIN_min</vt:lpstr>
      <vt:lpstr>VIN_nom</vt:lpstr>
      <vt:lpstr>VIN_op_max</vt:lpstr>
      <vt:lpstr>VIN_op_max_56</vt:lpstr>
      <vt:lpstr>VIN_op_min</vt:lpstr>
      <vt:lpstr>VIN_var</vt:lpstr>
      <vt:lpstr>VOUT</vt:lpstr>
      <vt:lpstr>Vout_rip_sel</vt:lpstr>
      <vt:lpstr>Vref</vt:lpstr>
      <vt:lpstr>Vth</vt:lpstr>
      <vt:lpstr>Vuvlo_off</vt:lpstr>
      <vt:lpstr>Vuvlo_on</vt:lpstr>
      <vt:lpstr>wp_hf</vt:lpstr>
      <vt:lpstr>wp_lf</vt:lpstr>
      <vt:lpstr>wp_lf_VINmin</vt:lpstr>
      <vt:lpstr>wp0_ea</vt:lpstr>
      <vt:lpstr>wp1_ea</vt:lpstr>
      <vt:lpstr>wsl</vt:lpstr>
      <vt:lpstr>wsl_VINmin</vt:lpstr>
      <vt:lpstr>wz_ea</vt:lpstr>
      <vt:lpstr>wz_esr</vt:lpstr>
      <vt:lpstr>wz_esr_VINmin</vt:lpstr>
      <vt:lpstr>wz_rhp</vt:lpstr>
      <vt:lpstr>wz_RHP_VINmin</vt:lpstr>
    </vt:vector>
  </TitlesOfParts>
  <Company>Texas Instruments Incorporated</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BMC-BCS</dc:creator>
  <cp:lastModifiedBy>Schwarz, Niklas</cp:lastModifiedBy>
  <cp:lastPrinted>2018-08-09T07:13:51Z</cp:lastPrinted>
  <dcterms:created xsi:type="dcterms:W3CDTF">2018-06-26T09:13:29Z</dcterms:created>
  <dcterms:modified xsi:type="dcterms:W3CDTF">2025-02-14T11:15:51Z</dcterms:modified>
</cp:coreProperties>
</file>